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chartsheets/sheet27.xml" ContentType="application/vnd.openxmlformats-officedocument.spreadsheetml.chartsheet+xml"/>
  <Override PartName="/xl/chartsheets/sheet28.xml" ContentType="application/vnd.openxmlformats-officedocument.spreadsheetml.chartsheet+xml"/>
  <Override PartName="/xl/chartsheets/sheet29.xml" ContentType="application/vnd.openxmlformats-officedocument.spreadsheetml.chartsheet+xml"/>
  <Override PartName="/xl/chartsheets/sheet30.xml" ContentType="application/vnd.openxmlformats-officedocument.spreadsheetml.chartsheet+xml"/>
  <Override PartName="/xl/chartsheets/sheet31.xml" ContentType="application/vnd.openxmlformats-officedocument.spreadsheetml.chartsheet+xml"/>
  <Override PartName="/xl/chartsheets/sheet32.xml" ContentType="application/vnd.openxmlformats-officedocument.spreadsheetml.chartsheet+xml"/>
  <Override PartName="/xl/chartsheets/sheet33.xml" ContentType="application/vnd.openxmlformats-officedocument.spreadsheetml.chartsheet+xml"/>
  <Override PartName="/xl/chartsheets/sheet34.xml" ContentType="application/vnd.openxmlformats-officedocument.spreadsheetml.chartsheet+xml"/>
  <Override PartName="/xl/chartsheets/sheet35.xml" ContentType="application/vnd.openxmlformats-officedocument.spreadsheetml.chartsheet+xml"/>
  <Override PartName="/xl/chartsheets/sheet36.xml" ContentType="application/vnd.openxmlformats-officedocument.spreadsheetml.chartsheet+xml"/>
  <Override PartName="/xl/chartsheets/sheet37.xml" ContentType="application/vnd.openxmlformats-officedocument.spreadsheetml.chartsheet+xml"/>
  <Override PartName="/xl/chartsheets/sheet38.xml" ContentType="application/vnd.openxmlformats-officedocument.spreadsheetml.chartsheet+xml"/>
  <Override PartName="/xl/chartsheets/sheet39.xml" ContentType="application/vnd.openxmlformats-officedocument.spreadsheetml.chartsheet+xml"/>
  <Override PartName="/xl/chartsheets/sheet40.xml" ContentType="application/vnd.openxmlformats-officedocument.spreadsheetml.chartsheet+xml"/>
  <Override PartName="/xl/chartsheets/sheet41.xml" ContentType="application/vnd.openxmlformats-officedocument.spreadsheetml.chartsheet+xml"/>
  <Override PartName="/xl/chartsheets/sheet42.xml" ContentType="application/vnd.openxmlformats-officedocument.spreadsheetml.chartsheet+xml"/>
  <Override PartName="/xl/chartsheets/sheet43.xml" ContentType="application/vnd.openxmlformats-officedocument.spreadsheetml.chartsheet+xml"/>
  <Override PartName="/xl/chartsheets/sheet44.xml" ContentType="application/vnd.openxmlformats-officedocument.spreadsheetml.chartsheet+xml"/>
  <Override PartName="/xl/chartsheets/sheet45.xml" ContentType="application/vnd.openxmlformats-officedocument.spreadsheetml.chartsheet+xml"/>
  <Override PartName="/xl/chartsheets/sheet46.xml" ContentType="application/vnd.openxmlformats-officedocument.spreadsheetml.chartsheet+xml"/>
  <Override PartName="/xl/chartsheets/sheet47.xml" ContentType="application/vnd.openxmlformats-officedocument.spreadsheetml.chartsheet+xml"/>
  <Override PartName="/xl/chartsheets/sheet48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52.xml" ContentType="application/vnd.openxmlformats-officedocument.drawingml.chartshapes+xml"/>
  <Override PartName="/xl/drawings/drawing53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56.xml" ContentType="application/vnd.openxmlformats-officedocument.drawingml.chartshapes+xml"/>
  <Override PartName="/xl/drawings/drawing57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58.xml" ContentType="application/vnd.openxmlformats-officedocument.drawingml.chartshapes+xml"/>
  <Override PartName="/xl/drawings/drawing59.xml" ContentType="application/vnd.openxmlformats-officedocument.drawing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62.xml" ContentType="application/vnd.openxmlformats-officedocument.drawingml.chartshapes+xml"/>
  <Override PartName="/xl/drawings/drawing63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64.xml" ContentType="application/vnd.openxmlformats-officedocument.drawingml.chartshapes+xml"/>
  <Override PartName="/xl/drawings/drawing65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66.xml" ContentType="application/vnd.openxmlformats-officedocument.drawingml.chartshapes+xml"/>
  <Override PartName="/xl/drawings/drawing67.xml" ContentType="application/vnd.openxmlformats-officedocument.drawing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68.xml" ContentType="application/vnd.openxmlformats-officedocument.drawingml.chartshapes+xml"/>
  <Override PartName="/xl/drawings/drawing69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70.xml" ContentType="application/vnd.openxmlformats-officedocument.drawingml.chartshapes+xml"/>
  <Override PartName="/xl/drawings/drawing71.xml" ContentType="application/vnd.openxmlformats-officedocument.drawing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72.xml" ContentType="application/vnd.openxmlformats-officedocument.drawingml.chartshapes+xml"/>
  <Override PartName="/xl/drawings/drawing73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74.xml" ContentType="application/vnd.openxmlformats-officedocument.drawingml.chartshapes+xml"/>
  <Override PartName="/xl/drawings/drawing75.xml" ContentType="application/vnd.openxmlformats-officedocument.drawing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76.xml" ContentType="application/vnd.openxmlformats-officedocument.drawingml.chartshapes+xml"/>
  <Override PartName="/xl/drawings/drawing77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78.xml" ContentType="application/vnd.openxmlformats-officedocument.drawingml.chartshapes+xml"/>
  <Override PartName="/xl/drawings/drawing79.xml" ContentType="application/vnd.openxmlformats-officedocument.drawing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80.xml" ContentType="application/vnd.openxmlformats-officedocument.drawingml.chartshapes+xml"/>
  <Override PartName="/xl/drawings/drawing81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82.xml" ContentType="application/vnd.openxmlformats-officedocument.drawingml.chartshapes+xml"/>
  <Override PartName="/xl/drawings/drawing83.xml" ContentType="application/vnd.openxmlformats-officedocument.drawing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84.xml" ContentType="application/vnd.openxmlformats-officedocument.drawingml.chartshapes+xml"/>
  <Override PartName="/xl/drawings/drawing85.xml" ContentType="application/vnd.openxmlformats-officedocument.drawing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86.xml" ContentType="application/vnd.openxmlformats-officedocument.drawingml.chartshapes+xml"/>
  <Override PartName="/xl/drawings/drawing87.xml" ContentType="application/vnd.openxmlformats-officedocument.drawing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88.xml" ContentType="application/vnd.openxmlformats-officedocument.drawingml.chartshapes+xml"/>
  <Override PartName="/xl/drawings/drawing89.xml" ContentType="application/vnd.openxmlformats-officedocument.drawing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90.xml" ContentType="application/vnd.openxmlformats-officedocument.drawingml.chartshapes+xml"/>
  <Override PartName="/xl/drawings/drawing91.xml" ContentType="application/vnd.openxmlformats-officedocument.drawing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92.xml" ContentType="application/vnd.openxmlformats-officedocument.drawingml.chartshapes+xml"/>
  <Override PartName="/xl/drawings/drawing93.xml" ContentType="application/vnd.openxmlformats-officedocument.drawing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94.xml" ContentType="application/vnd.openxmlformats-officedocument.drawingml.chartshapes+xml"/>
  <Override PartName="/xl/drawings/drawing95.xml" ContentType="application/vnd.openxmlformats-officedocument.drawing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96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ice\Quantonomics Dropbox\Quantonomics Team Folder\AER23\DNSP benchmarking - Option 5\OpexCostFn\3 Excel Tables &amp; Charts\"/>
    </mc:Choice>
  </mc:AlternateContent>
  <xr:revisionPtr revIDLastSave="0" documentId="13_ncr:1_{88DA6B6B-493F-48B5-89BB-E527C5BFA492}" xr6:coauthVersionLast="47" xr6:coauthVersionMax="47" xr10:uidLastSave="{00000000-0000-0000-0000-000000000000}"/>
  <bookViews>
    <workbookView xWindow="-120" yWindow="-120" windowWidth="51840" windowHeight="21120" activeTab="3" xr2:uid="{866DA321-AE39-4F7F-A09C-E9927AB65319}"/>
  </bookViews>
  <sheets>
    <sheet name="LSETLG" sheetId="1" r:id="rId1"/>
    <sheet name="SFATLG " sheetId="2" r:id="rId2"/>
    <sheet name="Monotonicity Summary" sheetId="58" r:id="rId3"/>
    <sheet name="Correlation Table" sheetId="33" r:id="rId4"/>
    <sheet name="LSE Chart 1" sheetId="5" r:id="rId5"/>
    <sheet name="LSE Chart 2" sheetId="6" r:id="rId6"/>
    <sheet name="LSE Chart 3" sheetId="7" r:id="rId7"/>
    <sheet name="LSE Chart 4" sheetId="8" r:id="rId8"/>
    <sheet name="LSE Chart 5" sheetId="9" r:id="rId9"/>
    <sheet name="LSE Chart 6" sheetId="10" r:id="rId10"/>
    <sheet name="LSE Chart 7" sheetId="11" r:id="rId11"/>
    <sheet name="LSE Chart 8" sheetId="12" r:id="rId12"/>
    <sheet name="LSE Chart 9" sheetId="13" r:id="rId13"/>
    <sheet name="LSE Chart 11" sheetId="18" r:id="rId14"/>
    <sheet name="LSE Chart 10" sheetId="15" r:id="rId15"/>
    <sheet name="LSE Chart 12" sheetId="19" r:id="rId16"/>
    <sheet name="LSE Chart 13" sheetId="21" r:id="rId17"/>
    <sheet name="LSE Chart 14" sheetId="22" r:id="rId18"/>
    <sheet name="LSE Chart 15" sheetId="23" r:id="rId19"/>
    <sheet name="LSE Chart 16" sheetId="24" r:id="rId20"/>
    <sheet name="LSE Chart 17" sheetId="25" r:id="rId21"/>
    <sheet name="LSE Chart 18" sheetId="26" r:id="rId22"/>
    <sheet name="LSE Chart 19" sheetId="27" r:id="rId23"/>
    <sheet name="LSE Chart 20" sheetId="28" r:id="rId24"/>
    <sheet name="LSE Chart 21" sheetId="29" r:id="rId25"/>
    <sheet name="LSE Chart 22" sheetId="30" r:id="rId26"/>
    <sheet name="LSE Chart 23" sheetId="31" r:id="rId27"/>
    <sheet name="LSE Chart 24" sheetId="32" r:id="rId28"/>
    <sheet name="SFA Chart 1" sheetId="34" r:id="rId29"/>
    <sheet name="SFA Chart 2" sheetId="35" r:id="rId30"/>
    <sheet name="SFA Chart 3" sheetId="36" r:id="rId31"/>
    <sheet name="SFA Chart 4 " sheetId="37" r:id="rId32"/>
    <sheet name="SFA Chart 5 " sheetId="38" r:id="rId33"/>
    <sheet name="SFA Chart 6" sheetId="39" r:id="rId34"/>
    <sheet name="SFA Chart 7 " sheetId="40" r:id="rId35"/>
    <sheet name="SFA Chart 8" sheetId="41" r:id="rId36"/>
    <sheet name="SFA Chart 9" sheetId="42" r:id="rId37"/>
    <sheet name="SFA Chart 10 " sheetId="43" r:id="rId38"/>
    <sheet name="SFA Chart 11 " sheetId="45" r:id="rId39"/>
    <sheet name="SFA Chart 12 " sheetId="44" r:id="rId40"/>
    <sheet name="SFA Chart 13" sheetId="46" r:id="rId41"/>
    <sheet name="SFA Chart 14" sheetId="47" r:id="rId42"/>
    <sheet name="SFA Chart 15 " sheetId="48" r:id="rId43"/>
    <sheet name="SFA Chart 16 " sheetId="49" r:id="rId44"/>
    <sheet name="SFA Chart 17 " sheetId="50" r:id="rId45"/>
    <sheet name="SFA Chart 18" sheetId="51" r:id="rId46"/>
    <sheet name="SFA Chart 19" sheetId="52" r:id="rId47"/>
    <sheet name="SFA Chart 20" sheetId="53" r:id="rId48"/>
    <sheet name="SFA Chart 21" sheetId="54" r:id="rId49"/>
    <sheet name="SFA Chart 22 " sheetId="55" r:id="rId50"/>
    <sheet name="SFA Chart 23 " sheetId="56" r:id="rId51"/>
    <sheet name="SFA Chart 24 " sheetId="57" r:id="rId5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5" i="33" l="1"/>
  <c r="I96" i="58"/>
  <c r="J96" i="58"/>
  <c r="K96" i="58"/>
  <c r="H96" i="58"/>
  <c r="H84" i="58"/>
  <c r="I84" i="58"/>
  <c r="J84" i="58"/>
  <c r="K84" i="58"/>
  <c r="H85" i="58"/>
  <c r="I85" i="58"/>
  <c r="J85" i="58"/>
  <c r="K85" i="58"/>
  <c r="H86" i="58"/>
  <c r="I86" i="58"/>
  <c r="J86" i="58"/>
  <c r="K86" i="58"/>
  <c r="H87" i="58"/>
  <c r="I87" i="58"/>
  <c r="J87" i="58"/>
  <c r="K87" i="58"/>
  <c r="H88" i="58"/>
  <c r="I88" i="58"/>
  <c r="J88" i="58"/>
  <c r="K88" i="58"/>
  <c r="H89" i="58"/>
  <c r="I89" i="58"/>
  <c r="J89" i="58"/>
  <c r="K89" i="58"/>
  <c r="H90" i="58"/>
  <c r="I90" i="58"/>
  <c r="J90" i="58"/>
  <c r="K90" i="58"/>
  <c r="H91" i="58"/>
  <c r="I91" i="58"/>
  <c r="J91" i="58"/>
  <c r="K91" i="58"/>
  <c r="H92" i="58"/>
  <c r="I92" i="58"/>
  <c r="J92" i="58"/>
  <c r="K92" i="58"/>
  <c r="H93" i="58"/>
  <c r="I93" i="58"/>
  <c r="J93" i="58"/>
  <c r="K93" i="58"/>
  <c r="H94" i="58"/>
  <c r="I94" i="58"/>
  <c r="J94" i="58"/>
  <c r="K94" i="58"/>
  <c r="H95" i="58"/>
  <c r="I95" i="58"/>
  <c r="J95" i="58"/>
  <c r="K95" i="58"/>
  <c r="I83" i="58"/>
  <c r="J83" i="58"/>
  <c r="K83" i="58"/>
  <c r="H83" i="58"/>
  <c r="I80" i="58"/>
  <c r="J80" i="58"/>
  <c r="K80" i="58"/>
  <c r="H80" i="58"/>
  <c r="H68" i="58"/>
  <c r="I68" i="58"/>
  <c r="J68" i="58"/>
  <c r="K68" i="58"/>
  <c r="H69" i="58"/>
  <c r="I69" i="58"/>
  <c r="J69" i="58"/>
  <c r="K69" i="58"/>
  <c r="H70" i="58"/>
  <c r="I70" i="58"/>
  <c r="J70" i="58"/>
  <c r="K70" i="58"/>
  <c r="H71" i="58"/>
  <c r="I71" i="58"/>
  <c r="J71" i="58"/>
  <c r="K71" i="58"/>
  <c r="H72" i="58"/>
  <c r="I72" i="58"/>
  <c r="J72" i="58"/>
  <c r="K72" i="58"/>
  <c r="H73" i="58"/>
  <c r="I73" i="58"/>
  <c r="J73" i="58"/>
  <c r="K73" i="58"/>
  <c r="H74" i="58"/>
  <c r="I74" i="58"/>
  <c r="J74" i="58"/>
  <c r="K74" i="58"/>
  <c r="H75" i="58"/>
  <c r="I75" i="58"/>
  <c r="J75" i="58"/>
  <c r="K75" i="58"/>
  <c r="H76" i="58"/>
  <c r="I76" i="58"/>
  <c r="J76" i="58"/>
  <c r="K76" i="58"/>
  <c r="H77" i="58"/>
  <c r="I77" i="58"/>
  <c r="J77" i="58"/>
  <c r="K77" i="58"/>
  <c r="H78" i="58"/>
  <c r="I78" i="58"/>
  <c r="J78" i="58"/>
  <c r="K78" i="58"/>
  <c r="H79" i="58"/>
  <c r="I79" i="58"/>
  <c r="J79" i="58"/>
  <c r="K79" i="58"/>
  <c r="I67" i="58"/>
  <c r="J67" i="58"/>
  <c r="K67" i="58"/>
  <c r="H67" i="58"/>
  <c r="I63" i="58"/>
  <c r="J63" i="58"/>
  <c r="K63" i="58"/>
  <c r="H63" i="58"/>
  <c r="H61" i="58"/>
  <c r="I61" i="58"/>
  <c r="J61" i="58"/>
  <c r="K61" i="58"/>
  <c r="H62" i="58"/>
  <c r="I62" i="58"/>
  <c r="J62" i="58"/>
  <c r="K62" i="58"/>
  <c r="I60" i="58"/>
  <c r="J60" i="58"/>
  <c r="K60" i="58"/>
  <c r="H60" i="58"/>
  <c r="I57" i="58"/>
  <c r="J57" i="58"/>
  <c r="K57" i="58"/>
  <c r="H57" i="58"/>
  <c r="H55" i="58"/>
  <c r="I55" i="58"/>
  <c r="J55" i="58"/>
  <c r="K55" i="58"/>
  <c r="H56" i="58"/>
  <c r="I56" i="58"/>
  <c r="J56" i="58"/>
  <c r="K56" i="58"/>
  <c r="I54" i="58"/>
  <c r="J54" i="58"/>
  <c r="K54" i="58"/>
  <c r="H54" i="58"/>
  <c r="K47" i="58"/>
  <c r="I48" i="58"/>
  <c r="J48" i="58"/>
  <c r="K48" i="58"/>
  <c r="H48" i="58"/>
  <c r="H36" i="58"/>
  <c r="I36" i="58"/>
  <c r="J36" i="58"/>
  <c r="K36" i="58"/>
  <c r="H37" i="58"/>
  <c r="I37" i="58"/>
  <c r="J37" i="58"/>
  <c r="K37" i="58"/>
  <c r="H38" i="58"/>
  <c r="I38" i="58"/>
  <c r="J38" i="58"/>
  <c r="K38" i="58"/>
  <c r="H39" i="58"/>
  <c r="I39" i="58"/>
  <c r="J39" i="58"/>
  <c r="K39" i="58"/>
  <c r="H40" i="58"/>
  <c r="I40" i="58"/>
  <c r="J40" i="58"/>
  <c r="K40" i="58"/>
  <c r="H41" i="58"/>
  <c r="I41" i="58"/>
  <c r="J41" i="58"/>
  <c r="K41" i="58"/>
  <c r="H42" i="58"/>
  <c r="I42" i="58"/>
  <c r="J42" i="58"/>
  <c r="K42" i="58"/>
  <c r="H43" i="58"/>
  <c r="I43" i="58"/>
  <c r="J43" i="58"/>
  <c r="K43" i="58"/>
  <c r="H44" i="58"/>
  <c r="I44" i="58"/>
  <c r="J44" i="58"/>
  <c r="K44" i="58"/>
  <c r="H45" i="58"/>
  <c r="I45" i="58"/>
  <c r="J45" i="58"/>
  <c r="K45" i="58"/>
  <c r="H46" i="58"/>
  <c r="I46" i="58"/>
  <c r="J46" i="58"/>
  <c r="K46" i="58"/>
  <c r="H47" i="58"/>
  <c r="I47" i="58"/>
  <c r="J47" i="58"/>
  <c r="I35" i="58"/>
  <c r="J35" i="58"/>
  <c r="K35" i="58"/>
  <c r="H35" i="58"/>
  <c r="I32" i="58"/>
  <c r="J32" i="58"/>
  <c r="K32" i="58"/>
  <c r="H32" i="58"/>
  <c r="H20" i="58"/>
  <c r="I20" i="58"/>
  <c r="J20" i="58"/>
  <c r="K20" i="58"/>
  <c r="H21" i="58"/>
  <c r="I21" i="58"/>
  <c r="J21" i="58"/>
  <c r="K21" i="58"/>
  <c r="H22" i="58"/>
  <c r="I22" i="58"/>
  <c r="J22" i="58"/>
  <c r="K22" i="58"/>
  <c r="H23" i="58"/>
  <c r="I23" i="58"/>
  <c r="J23" i="58"/>
  <c r="K23" i="58"/>
  <c r="H24" i="58"/>
  <c r="I24" i="58"/>
  <c r="J24" i="58"/>
  <c r="K24" i="58"/>
  <c r="H25" i="58"/>
  <c r="I25" i="58"/>
  <c r="J25" i="58"/>
  <c r="K25" i="58"/>
  <c r="H26" i="58"/>
  <c r="I26" i="58"/>
  <c r="J26" i="58"/>
  <c r="K26" i="58"/>
  <c r="H27" i="58"/>
  <c r="I27" i="58"/>
  <c r="J27" i="58"/>
  <c r="K27" i="58"/>
  <c r="H28" i="58"/>
  <c r="I28" i="58"/>
  <c r="J28" i="58"/>
  <c r="K28" i="58"/>
  <c r="H29" i="58"/>
  <c r="I29" i="58"/>
  <c r="J29" i="58"/>
  <c r="K29" i="58"/>
  <c r="H30" i="58"/>
  <c r="I30" i="58"/>
  <c r="J30" i="58"/>
  <c r="K30" i="58"/>
  <c r="H31" i="58"/>
  <c r="I31" i="58"/>
  <c r="J31" i="58"/>
  <c r="K31" i="58"/>
  <c r="I19" i="58"/>
  <c r="J19" i="58"/>
  <c r="K19" i="58"/>
  <c r="H19" i="58"/>
  <c r="I15" i="58"/>
  <c r="J15" i="58"/>
  <c r="K15" i="58"/>
  <c r="H15" i="58"/>
  <c r="I6" i="58"/>
  <c r="I12" i="58" s="1"/>
  <c r="J6" i="58"/>
  <c r="J12" i="58" s="1"/>
  <c r="K6" i="58"/>
  <c r="K12" i="58" s="1"/>
  <c r="I7" i="58"/>
  <c r="I13" i="58" s="1"/>
  <c r="J7" i="58"/>
  <c r="J13" i="58" s="1"/>
  <c r="K7" i="58"/>
  <c r="K13" i="58" s="1"/>
  <c r="I8" i="58"/>
  <c r="I14" i="58" s="1"/>
  <c r="J8" i="58"/>
  <c r="J14" i="58" s="1"/>
  <c r="K8" i="58"/>
  <c r="K14" i="58" s="1"/>
  <c r="H7" i="58"/>
  <c r="H13" i="58" s="1"/>
  <c r="H8" i="58"/>
  <c r="H14" i="58" s="1"/>
  <c r="H6" i="58"/>
  <c r="H12" i="58" s="1"/>
  <c r="H9" i="58"/>
  <c r="I9" i="58"/>
  <c r="J9" i="58"/>
  <c r="K9" i="58"/>
  <c r="B32" i="58"/>
  <c r="B48" i="58" s="1"/>
  <c r="B63" i="58"/>
  <c r="B80" i="58"/>
  <c r="B96" i="58" s="1"/>
  <c r="D96" i="58"/>
  <c r="E96" i="58"/>
  <c r="C96" i="58"/>
  <c r="B84" i="58"/>
  <c r="C84" i="58"/>
  <c r="D84" i="58"/>
  <c r="E84" i="58"/>
  <c r="B85" i="58"/>
  <c r="C85" i="58"/>
  <c r="D85" i="58"/>
  <c r="E85" i="58"/>
  <c r="B86" i="58"/>
  <c r="C86" i="58"/>
  <c r="D86" i="58"/>
  <c r="E86" i="58"/>
  <c r="B87" i="58"/>
  <c r="C87" i="58"/>
  <c r="D87" i="58"/>
  <c r="E87" i="58"/>
  <c r="B88" i="58"/>
  <c r="C88" i="58"/>
  <c r="D88" i="58"/>
  <c r="E88" i="58"/>
  <c r="B89" i="58"/>
  <c r="C89" i="58"/>
  <c r="D89" i="58"/>
  <c r="E89" i="58"/>
  <c r="B90" i="58"/>
  <c r="C90" i="58"/>
  <c r="D90" i="58"/>
  <c r="E90" i="58"/>
  <c r="B91" i="58"/>
  <c r="C91" i="58"/>
  <c r="D91" i="58"/>
  <c r="E91" i="58"/>
  <c r="B92" i="58"/>
  <c r="C92" i="58"/>
  <c r="D92" i="58"/>
  <c r="E92" i="58"/>
  <c r="B93" i="58"/>
  <c r="C93" i="58"/>
  <c r="D93" i="58"/>
  <c r="E93" i="58"/>
  <c r="B94" i="58"/>
  <c r="C94" i="58"/>
  <c r="D94" i="58"/>
  <c r="E94" i="58"/>
  <c r="B95" i="58"/>
  <c r="C95" i="58"/>
  <c r="D95" i="58"/>
  <c r="E95" i="58"/>
  <c r="C83" i="58"/>
  <c r="D83" i="58"/>
  <c r="E83" i="58"/>
  <c r="B83" i="58"/>
  <c r="C80" i="58"/>
  <c r="D80" i="58"/>
  <c r="E80" i="58"/>
  <c r="C67" i="58"/>
  <c r="D67" i="58"/>
  <c r="E67" i="58"/>
  <c r="C68" i="58"/>
  <c r="D68" i="58"/>
  <c r="E68" i="58"/>
  <c r="C69" i="58"/>
  <c r="D69" i="58"/>
  <c r="E69" i="58"/>
  <c r="C70" i="58"/>
  <c r="D70" i="58"/>
  <c r="E70" i="58"/>
  <c r="C71" i="58"/>
  <c r="D71" i="58"/>
  <c r="E71" i="58"/>
  <c r="C72" i="58"/>
  <c r="D72" i="58"/>
  <c r="E72" i="58"/>
  <c r="C73" i="58"/>
  <c r="D73" i="58"/>
  <c r="E73" i="58"/>
  <c r="C74" i="58"/>
  <c r="D74" i="58"/>
  <c r="E74" i="58"/>
  <c r="C75" i="58"/>
  <c r="D75" i="58"/>
  <c r="E75" i="58"/>
  <c r="C76" i="58"/>
  <c r="D76" i="58"/>
  <c r="E76" i="58"/>
  <c r="C77" i="58"/>
  <c r="D77" i="58"/>
  <c r="E77" i="58"/>
  <c r="C78" i="58"/>
  <c r="D78" i="58"/>
  <c r="E78" i="58"/>
  <c r="C79" i="58"/>
  <c r="D79" i="58"/>
  <c r="E79" i="58"/>
  <c r="B68" i="58"/>
  <c r="B69" i="58"/>
  <c r="B70" i="58"/>
  <c r="B71" i="58"/>
  <c r="B72" i="58"/>
  <c r="B73" i="58"/>
  <c r="B74" i="58"/>
  <c r="B75" i="58"/>
  <c r="B76" i="58"/>
  <c r="B77" i="58"/>
  <c r="B78" i="58"/>
  <c r="B79" i="58"/>
  <c r="B67" i="58"/>
  <c r="B54" i="58"/>
  <c r="B60" i="58" s="1"/>
  <c r="B35" i="58"/>
  <c r="C63" i="58"/>
  <c r="D63" i="58"/>
  <c r="E63" i="58"/>
  <c r="B61" i="58"/>
  <c r="C61" i="58"/>
  <c r="D61" i="58"/>
  <c r="E61" i="58"/>
  <c r="B62" i="58"/>
  <c r="C62" i="58"/>
  <c r="D62" i="58"/>
  <c r="E62" i="58"/>
  <c r="C60" i="58"/>
  <c r="D60" i="58"/>
  <c r="E60" i="58"/>
  <c r="C57" i="58"/>
  <c r="D57" i="58"/>
  <c r="E57" i="58"/>
  <c r="B57" i="58"/>
  <c r="B55" i="58"/>
  <c r="C55" i="58"/>
  <c r="D55" i="58"/>
  <c r="E55" i="58"/>
  <c r="B56" i="58"/>
  <c r="C56" i="58"/>
  <c r="D56" i="58"/>
  <c r="E56" i="58"/>
  <c r="C54" i="58"/>
  <c r="D54" i="58"/>
  <c r="E54" i="58"/>
  <c r="B41" i="58"/>
  <c r="E32" i="58"/>
  <c r="E48" i="58" s="1"/>
  <c r="B20" i="58"/>
  <c r="C20" i="58"/>
  <c r="D20" i="58"/>
  <c r="E20" i="58"/>
  <c r="B21" i="58"/>
  <c r="C21" i="58"/>
  <c r="D21" i="58"/>
  <c r="E21" i="58"/>
  <c r="B22" i="58"/>
  <c r="C22" i="58"/>
  <c r="D22" i="58"/>
  <c r="E22" i="58"/>
  <c r="B23" i="58"/>
  <c r="C23" i="58"/>
  <c r="D23" i="58"/>
  <c r="E23" i="58"/>
  <c r="B24" i="58"/>
  <c r="C24" i="58"/>
  <c r="D24" i="58"/>
  <c r="E24" i="58"/>
  <c r="B25" i="58"/>
  <c r="C25" i="58"/>
  <c r="D25" i="58"/>
  <c r="E25" i="58"/>
  <c r="B26" i="58"/>
  <c r="C26" i="58"/>
  <c r="D26" i="58"/>
  <c r="E26" i="58"/>
  <c r="B27" i="58"/>
  <c r="C27" i="58"/>
  <c r="D27" i="58"/>
  <c r="D43" i="58" s="1"/>
  <c r="E27" i="58"/>
  <c r="B28" i="58"/>
  <c r="C28" i="58"/>
  <c r="D28" i="58"/>
  <c r="E28" i="58"/>
  <c r="B29" i="58"/>
  <c r="C29" i="58"/>
  <c r="D29" i="58"/>
  <c r="E29" i="58"/>
  <c r="B30" i="58"/>
  <c r="C30" i="58"/>
  <c r="D30" i="58"/>
  <c r="E30" i="58"/>
  <c r="B31" i="58"/>
  <c r="C31" i="58"/>
  <c r="D31" i="58"/>
  <c r="E31" i="58"/>
  <c r="C19" i="58"/>
  <c r="D19" i="58"/>
  <c r="D35" i="58" s="1"/>
  <c r="E19" i="58"/>
  <c r="B19" i="58"/>
  <c r="E15" i="58"/>
  <c r="D15" i="58"/>
  <c r="C15" i="58"/>
  <c r="B15" i="58"/>
  <c r="C14" i="58"/>
  <c r="D14" i="58"/>
  <c r="E14" i="58"/>
  <c r="B14" i="58"/>
  <c r="E13" i="58"/>
  <c r="B13" i="58"/>
  <c r="C13" i="58"/>
  <c r="D13" i="58"/>
  <c r="B12" i="58"/>
  <c r="E12" i="58"/>
  <c r="C12" i="58"/>
  <c r="D12" i="58"/>
  <c r="C9" i="58"/>
  <c r="D9" i="58"/>
  <c r="E9" i="58"/>
  <c r="B9" i="58"/>
  <c r="C8" i="58"/>
  <c r="D8" i="58"/>
  <c r="E8" i="58"/>
  <c r="B8" i="58"/>
  <c r="C7" i="58"/>
  <c r="D7" i="58"/>
  <c r="E7" i="58"/>
  <c r="B7" i="58"/>
  <c r="B6" i="58"/>
  <c r="C6" i="58"/>
  <c r="D6" i="58"/>
  <c r="E6" i="58"/>
  <c r="AC12" i="2"/>
  <c r="AB12" i="2"/>
  <c r="AC6" i="2"/>
  <c r="AB6" i="2"/>
  <c r="N6" i="2"/>
  <c r="M6" i="2"/>
  <c r="AB6" i="1"/>
  <c r="AC6" i="1"/>
  <c r="M6" i="1"/>
  <c r="N6" i="1"/>
  <c r="C32" i="58"/>
  <c r="C48" i="58" s="1"/>
  <c r="D32" i="58"/>
  <c r="D48" i="58" s="1"/>
  <c r="C35" i="58"/>
  <c r="B37" i="58"/>
  <c r="B38" i="58"/>
  <c r="B39" i="58"/>
  <c r="B40" i="58"/>
  <c r="B42" i="58"/>
  <c r="B44" i="58"/>
  <c r="B45" i="58"/>
  <c r="B46" i="58"/>
  <c r="B47" i="58"/>
  <c r="D42" i="58"/>
  <c r="D45" i="58"/>
  <c r="AB734" i="1"/>
  <c r="AB733" i="1"/>
  <c r="AB732" i="1"/>
  <c r="AB731" i="1"/>
  <c r="AB730" i="1"/>
  <c r="AB729" i="1"/>
  <c r="AB728" i="1"/>
  <c r="AB727" i="1"/>
  <c r="AB726" i="1"/>
  <c r="AB725" i="1"/>
  <c r="AB724" i="1"/>
  <c r="AB723" i="1"/>
  <c r="AB722" i="1"/>
  <c r="AB721" i="1"/>
  <c r="AB720" i="1"/>
  <c r="AB719" i="1"/>
  <c r="AB718" i="1"/>
  <c r="AB717" i="1"/>
  <c r="AB716" i="1"/>
  <c r="AB715" i="1"/>
  <c r="AB714" i="1"/>
  <c r="AB713" i="1"/>
  <c r="AB712" i="1"/>
  <c r="AB711" i="1"/>
  <c r="AB710" i="1"/>
  <c r="AB709" i="1"/>
  <c r="AB708" i="1"/>
  <c r="AB707" i="1"/>
  <c r="AB706" i="1"/>
  <c r="AB705" i="1"/>
  <c r="AB704" i="1"/>
  <c r="AB703" i="1"/>
  <c r="AB702" i="1"/>
  <c r="AB701" i="1"/>
  <c r="AB700" i="1"/>
  <c r="AB699" i="1"/>
  <c r="AB698" i="1"/>
  <c r="AB697" i="1"/>
  <c r="AB696" i="1"/>
  <c r="AB695" i="1"/>
  <c r="AB694" i="1"/>
  <c r="AB693" i="1"/>
  <c r="AB692" i="1"/>
  <c r="AB691" i="1"/>
  <c r="AB690" i="1"/>
  <c r="AB689" i="1"/>
  <c r="AB688" i="1"/>
  <c r="AB687" i="1"/>
  <c r="AB686" i="1"/>
  <c r="AB685" i="1"/>
  <c r="AB684" i="1"/>
  <c r="AB683" i="1"/>
  <c r="AB682" i="1"/>
  <c r="AB681" i="1"/>
  <c r="AB680" i="1"/>
  <c r="AB679" i="1"/>
  <c r="AB678" i="1"/>
  <c r="AB677" i="1"/>
  <c r="AB676" i="1"/>
  <c r="AB675" i="1"/>
  <c r="AB674" i="1"/>
  <c r="AB673" i="1"/>
  <c r="AB672" i="1"/>
  <c r="AB671" i="1"/>
  <c r="AB670" i="1"/>
  <c r="AB669" i="1"/>
  <c r="AB668" i="1"/>
  <c r="AB667" i="1"/>
  <c r="AB666" i="1"/>
  <c r="AB665" i="1"/>
  <c r="AB664" i="1"/>
  <c r="AB663" i="1"/>
  <c r="AB662" i="1"/>
  <c r="AB661" i="1"/>
  <c r="AB660" i="1"/>
  <c r="AB659" i="1"/>
  <c r="AB658" i="1"/>
  <c r="AB657" i="1"/>
  <c r="AB656" i="1"/>
  <c r="AB655" i="1"/>
  <c r="AB654" i="1"/>
  <c r="AB653" i="1"/>
  <c r="AB652" i="1"/>
  <c r="AB651" i="1"/>
  <c r="AB650" i="1"/>
  <c r="AB649" i="1"/>
  <c r="AB648" i="1"/>
  <c r="AB647" i="1"/>
  <c r="AB646" i="1"/>
  <c r="AB645" i="1"/>
  <c r="AB644" i="1"/>
  <c r="AB643" i="1"/>
  <c r="AB642" i="1"/>
  <c r="AB641" i="1"/>
  <c r="AB640" i="1"/>
  <c r="AB639" i="1"/>
  <c r="AB638" i="1"/>
  <c r="AB637" i="1"/>
  <c r="AB636" i="1"/>
  <c r="AB635" i="1"/>
  <c r="AB634" i="1"/>
  <c r="AB633" i="1"/>
  <c r="AB632" i="1"/>
  <c r="AB631" i="1"/>
  <c r="AB630" i="1"/>
  <c r="AB629" i="1"/>
  <c r="AB628" i="1"/>
  <c r="AB627" i="1"/>
  <c r="AB626" i="1"/>
  <c r="AB625" i="1"/>
  <c r="AB624" i="1"/>
  <c r="AB623" i="1"/>
  <c r="AB622" i="1"/>
  <c r="AB621" i="1"/>
  <c r="AB620" i="1"/>
  <c r="AB619" i="1"/>
  <c r="AB618" i="1"/>
  <c r="AB617" i="1"/>
  <c r="AB616" i="1"/>
  <c r="AB615" i="1"/>
  <c r="AB614" i="1"/>
  <c r="AB613" i="1"/>
  <c r="AB612" i="1"/>
  <c r="AB611" i="1"/>
  <c r="AB610" i="1"/>
  <c r="AB609" i="1"/>
  <c r="AB608" i="1"/>
  <c r="AB607" i="1"/>
  <c r="AB606" i="1"/>
  <c r="AB605" i="1"/>
  <c r="AB604" i="1"/>
  <c r="AB603" i="1"/>
  <c r="AB602" i="1"/>
  <c r="AB601" i="1"/>
  <c r="AB600" i="1"/>
  <c r="AB599" i="1"/>
  <c r="AB598" i="1"/>
  <c r="AB597" i="1"/>
  <c r="AB596" i="1"/>
  <c r="AB595" i="1"/>
  <c r="AB594" i="1"/>
  <c r="AB593" i="1"/>
  <c r="AB592" i="1"/>
  <c r="AB591" i="1"/>
  <c r="AB590" i="1"/>
  <c r="AB589" i="1"/>
  <c r="AB588" i="1"/>
  <c r="AB587" i="1"/>
  <c r="AB586" i="1"/>
  <c r="AB585" i="1"/>
  <c r="AB584" i="1"/>
  <c r="AB583" i="1"/>
  <c r="AB582" i="1"/>
  <c r="AB581" i="1"/>
  <c r="AB580" i="1"/>
  <c r="AB579" i="1"/>
  <c r="AB578" i="1"/>
  <c r="AB577" i="1"/>
  <c r="AB576" i="1"/>
  <c r="AB575" i="1"/>
  <c r="AB574" i="1"/>
  <c r="AB573" i="1"/>
  <c r="AB572" i="1"/>
  <c r="AB571" i="1"/>
  <c r="AB570" i="1"/>
  <c r="AB569" i="1"/>
  <c r="AB568" i="1"/>
  <c r="AB567" i="1"/>
  <c r="AB566" i="1"/>
  <c r="AB565" i="1"/>
  <c r="AB564" i="1"/>
  <c r="AB563" i="1"/>
  <c r="AB562" i="1"/>
  <c r="AB561" i="1"/>
  <c r="AB560" i="1"/>
  <c r="AB559" i="1"/>
  <c r="AB558" i="1"/>
  <c r="AB557" i="1"/>
  <c r="AB556" i="1"/>
  <c r="AB555" i="1"/>
  <c r="AB554" i="1"/>
  <c r="AB553" i="1"/>
  <c r="AB552" i="1"/>
  <c r="AB551" i="1"/>
  <c r="AB550" i="1"/>
  <c r="AB549" i="1"/>
  <c r="AB548" i="1"/>
  <c r="AB547" i="1"/>
  <c r="AB546" i="1"/>
  <c r="AB545" i="1"/>
  <c r="AB544" i="1"/>
  <c r="AB543" i="1"/>
  <c r="AB542" i="1"/>
  <c r="AB541" i="1"/>
  <c r="AB540" i="1"/>
  <c r="AB539" i="1"/>
  <c r="AB538" i="1"/>
  <c r="AB537" i="1"/>
  <c r="AB536" i="1"/>
  <c r="AB535" i="1"/>
  <c r="AB534" i="1"/>
  <c r="AB533" i="1"/>
  <c r="AB532" i="1"/>
  <c r="AB531" i="1"/>
  <c r="AB530" i="1"/>
  <c r="AB529" i="1"/>
  <c r="AB528" i="1"/>
  <c r="AB527" i="1"/>
  <c r="AB526" i="1"/>
  <c r="AB525" i="1"/>
  <c r="AB524" i="1"/>
  <c r="AB523" i="1"/>
  <c r="AB522" i="1"/>
  <c r="AB521" i="1"/>
  <c r="AB520" i="1"/>
  <c r="AB519" i="1"/>
  <c r="AB518" i="1"/>
  <c r="AB517" i="1"/>
  <c r="AB516" i="1"/>
  <c r="AB515" i="1"/>
  <c r="AB514" i="1"/>
  <c r="AB513" i="1"/>
  <c r="AB512" i="1"/>
  <c r="AB511" i="1"/>
  <c r="AB510" i="1"/>
  <c r="AB509" i="1"/>
  <c r="AB508" i="1"/>
  <c r="AB507" i="1"/>
  <c r="AB506" i="1"/>
  <c r="AB505" i="1"/>
  <c r="AB504" i="1"/>
  <c r="AB503" i="1"/>
  <c r="AB502" i="1"/>
  <c r="AB501" i="1"/>
  <c r="AB500" i="1"/>
  <c r="AB499" i="1"/>
  <c r="AB498" i="1"/>
  <c r="AB497" i="1"/>
  <c r="AB496" i="1"/>
  <c r="AB495" i="1"/>
  <c r="AB494" i="1"/>
  <c r="AB493" i="1"/>
  <c r="AB492" i="1"/>
  <c r="AB491" i="1"/>
  <c r="AB490" i="1"/>
  <c r="AB489" i="1"/>
  <c r="AB488" i="1"/>
  <c r="AB487" i="1"/>
  <c r="AB486" i="1"/>
  <c r="AB485" i="1"/>
  <c r="AB484" i="1"/>
  <c r="AB483" i="1"/>
  <c r="AB482" i="1"/>
  <c r="AB481" i="1"/>
  <c r="AB480" i="1"/>
  <c r="AB479" i="1"/>
  <c r="AB478" i="1"/>
  <c r="AB477" i="1"/>
  <c r="AB476" i="1"/>
  <c r="AB475" i="1"/>
  <c r="AB474" i="1"/>
  <c r="AB473" i="1"/>
  <c r="AB472" i="1"/>
  <c r="AB471" i="1"/>
  <c r="AB470" i="1"/>
  <c r="AB469" i="1"/>
  <c r="AB468" i="1"/>
  <c r="AB467" i="1"/>
  <c r="AB466" i="1"/>
  <c r="AB465" i="1"/>
  <c r="AB464" i="1"/>
  <c r="AB463" i="1"/>
  <c r="AB462" i="1"/>
  <c r="AB461" i="1"/>
  <c r="AB460" i="1"/>
  <c r="AB459" i="1"/>
  <c r="AB458" i="1"/>
  <c r="AB457" i="1"/>
  <c r="AB456" i="1"/>
  <c r="AB455" i="1"/>
  <c r="AB454" i="1"/>
  <c r="AB453" i="1"/>
  <c r="AB452" i="1"/>
  <c r="AB451" i="1"/>
  <c r="AB450" i="1"/>
  <c r="AB449" i="1"/>
  <c r="AB448" i="1"/>
  <c r="AB447" i="1"/>
  <c r="AB446" i="1"/>
  <c r="AB445" i="1"/>
  <c r="AB444" i="1"/>
  <c r="AB443" i="1"/>
  <c r="AB442" i="1"/>
  <c r="AB441" i="1"/>
  <c r="AB440" i="1"/>
  <c r="AB439" i="1"/>
  <c r="AB438" i="1"/>
  <c r="AB437" i="1"/>
  <c r="AB436" i="1"/>
  <c r="AB435" i="1"/>
  <c r="AB434" i="1"/>
  <c r="AB433" i="1"/>
  <c r="AB432" i="1"/>
  <c r="AB431" i="1"/>
  <c r="AB430" i="1"/>
  <c r="AB429" i="1"/>
  <c r="AB428" i="1"/>
  <c r="AB427" i="1"/>
  <c r="AB426" i="1"/>
  <c r="AB425" i="1"/>
  <c r="AB424" i="1"/>
  <c r="AB423" i="1"/>
  <c r="AB422" i="1"/>
  <c r="AB421" i="1"/>
  <c r="AB420" i="1"/>
  <c r="AB419" i="1"/>
  <c r="AB418" i="1"/>
  <c r="AB417" i="1"/>
  <c r="AB416" i="1"/>
  <c r="AB415" i="1"/>
  <c r="AB414" i="1"/>
  <c r="AB413" i="1"/>
  <c r="AB412" i="1"/>
  <c r="AB411" i="1"/>
  <c r="AB410" i="1"/>
  <c r="AB409" i="1"/>
  <c r="AB408" i="1"/>
  <c r="AB407" i="1"/>
  <c r="AB406" i="1"/>
  <c r="AB405" i="1"/>
  <c r="AB404" i="1"/>
  <c r="AB403" i="1"/>
  <c r="AB402" i="1"/>
  <c r="AB401" i="1"/>
  <c r="AB400" i="1"/>
  <c r="AB399" i="1"/>
  <c r="AB398" i="1"/>
  <c r="AB397" i="1"/>
  <c r="AB396" i="1"/>
  <c r="AB395" i="1"/>
  <c r="AB394" i="1"/>
  <c r="AB393" i="1"/>
  <c r="AB392" i="1"/>
  <c r="AB391" i="1"/>
  <c r="AB390" i="1"/>
  <c r="AB389" i="1"/>
  <c r="AB388" i="1"/>
  <c r="AB387" i="1"/>
  <c r="AB386" i="1"/>
  <c r="AB385" i="1"/>
  <c r="AB384" i="1"/>
  <c r="AB383" i="1"/>
  <c r="AB382" i="1"/>
  <c r="AB381" i="1"/>
  <c r="AB380" i="1"/>
  <c r="AB379" i="1"/>
  <c r="AB378" i="1"/>
  <c r="AB377" i="1"/>
  <c r="AB376" i="1"/>
  <c r="AB375" i="1"/>
  <c r="AB374" i="1"/>
  <c r="AB373" i="1"/>
  <c r="AB372" i="1"/>
  <c r="AB371" i="1"/>
  <c r="AB370" i="1"/>
  <c r="AB369" i="1"/>
  <c r="AB368" i="1"/>
  <c r="AB367" i="1"/>
  <c r="AB366" i="1"/>
  <c r="AB365" i="1"/>
  <c r="AB364" i="1"/>
  <c r="AB363" i="1"/>
  <c r="AB362" i="1"/>
  <c r="AB361" i="1"/>
  <c r="AB360" i="1"/>
  <c r="AB359" i="1"/>
  <c r="AB358" i="1"/>
  <c r="AB357" i="1"/>
  <c r="AB356" i="1"/>
  <c r="AB355" i="1"/>
  <c r="AB354" i="1"/>
  <c r="AB353" i="1"/>
  <c r="AB352" i="1"/>
  <c r="AB351" i="1"/>
  <c r="AB350" i="1"/>
  <c r="AB349" i="1"/>
  <c r="AB348" i="1"/>
  <c r="AB347" i="1"/>
  <c r="AB346" i="1"/>
  <c r="AB345" i="1"/>
  <c r="AB344" i="1"/>
  <c r="AB343" i="1"/>
  <c r="AB342" i="1"/>
  <c r="AB341" i="1"/>
  <c r="AB340" i="1"/>
  <c r="AB339" i="1"/>
  <c r="AB338" i="1"/>
  <c r="AB337" i="1"/>
  <c r="AB336" i="1"/>
  <c r="AB335" i="1"/>
  <c r="AB334" i="1"/>
  <c r="AB333" i="1"/>
  <c r="AB332" i="1"/>
  <c r="AB331" i="1"/>
  <c r="AB330" i="1"/>
  <c r="AB329" i="1"/>
  <c r="AB328" i="1"/>
  <c r="AB327" i="1"/>
  <c r="AB326" i="1"/>
  <c r="AB325" i="1"/>
  <c r="AB324" i="1"/>
  <c r="AB323" i="1"/>
  <c r="AB322" i="1"/>
  <c r="AB321" i="1"/>
  <c r="AB320" i="1"/>
  <c r="AB319" i="1"/>
  <c r="AB318" i="1"/>
  <c r="AB317" i="1"/>
  <c r="AB316" i="1"/>
  <c r="AB315" i="1"/>
  <c r="AB314" i="1"/>
  <c r="AB313" i="1"/>
  <c r="AB312" i="1"/>
  <c r="AB311" i="1"/>
  <c r="AB310" i="1"/>
  <c r="AB309" i="1"/>
  <c r="AB308" i="1"/>
  <c r="AB307" i="1"/>
  <c r="AB306" i="1"/>
  <c r="AB305" i="1"/>
  <c r="AB304" i="1"/>
  <c r="AB303" i="1"/>
  <c r="AB302" i="1"/>
  <c r="AB301" i="1"/>
  <c r="AB300" i="1"/>
  <c r="AB299" i="1"/>
  <c r="AB298" i="1"/>
  <c r="AB297" i="1"/>
  <c r="AB296" i="1"/>
  <c r="AB295" i="1"/>
  <c r="AB294" i="1"/>
  <c r="AB293" i="1"/>
  <c r="AB292" i="1"/>
  <c r="AB291" i="1"/>
  <c r="AB290" i="1"/>
  <c r="AB289" i="1"/>
  <c r="AB288" i="1"/>
  <c r="AB287" i="1"/>
  <c r="AB286" i="1"/>
  <c r="AB285" i="1"/>
  <c r="AB284" i="1"/>
  <c r="AB283" i="1"/>
  <c r="AB282" i="1"/>
  <c r="AB281" i="1"/>
  <c r="AB280" i="1"/>
  <c r="AB279" i="1"/>
  <c r="AB278" i="1"/>
  <c r="AB277" i="1"/>
  <c r="AB276" i="1"/>
  <c r="AB275" i="1"/>
  <c r="AB274" i="1"/>
  <c r="AB273" i="1"/>
  <c r="AB272" i="1"/>
  <c r="AB271" i="1"/>
  <c r="AB270" i="1"/>
  <c r="AB269" i="1"/>
  <c r="AB268" i="1"/>
  <c r="AB267" i="1"/>
  <c r="AB266" i="1"/>
  <c r="AB265" i="1"/>
  <c r="AB264" i="1"/>
  <c r="AB263" i="1"/>
  <c r="AB262" i="1"/>
  <c r="AB261" i="1"/>
  <c r="AB260" i="1"/>
  <c r="AB259" i="1"/>
  <c r="AB258" i="1"/>
  <c r="AB257" i="1"/>
  <c r="AB256" i="1"/>
  <c r="AB255" i="1"/>
  <c r="AB254" i="1"/>
  <c r="AB253" i="1"/>
  <c r="AB252" i="1"/>
  <c r="AB251" i="1"/>
  <c r="AB250" i="1"/>
  <c r="AB249" i="1"/>
  <c r="AB248" i="1"/>
  <c r="AB247" i="1"/>
  <c r="AB246" i="1"/>
  <c r="AB245" i="1"/>
  <c r="AB244" i="1"/>
  <c r="AB243" i="1"/>
  <c r="AB242" i="1"/>
  <c r="AB241" i="1"/>
  <c r="AB240" i="1"/>
  <c r="AB239" i="1"/>
  <c r="AB238" i="1"/>
  <c r="AB237" i="1"/>
  <c r="AB236" i="1"/>
  <c r="AB235" i="1"/>
  <c r="AB234" i="1"/>
  <c r="AB233" i="1"/>
  <c r="AB232" i="1"/>
  <c r="AB231" i="1"/>
  <c r="AB230" i="1"/>
  <c r="AB229" i="1"/>
  <c r="AB228" i="1"/>
  <c r="AB227" i="1"/>
  <c r="AB226" i="1"/>
  <c r="AB225" i="1"/>
  <c r="AB224" i="1"/>
  <c r="AB223" i="1"/>
  <c r="AB222" i="1"/>
  <c r="AB221" i="1"/>
  <c r="AB220" i="1"/>
  <c r="AB219" i="1"/>
  <c r="AB218" i="1"/>
  <c r="AB217" i="1"/>
  <c r="AB216" i="1"/>
  <c r="AB215" i="1"/>
  <c r="AB214" i="1"/>
  <c r="AB213" i="1"/>
  <c r="AB212" i="1"/>
  <c r="AB211" i="1"/>
  <c r="AB210" i="1"/>
  <c r="AB209" i="1"/>
  <c r="AB208" i="1"/>
  <c r="AB207" i="1"/>
  <c r="AB206" i="1"/>
  <c r="AB205" i="1"/>
  <c r="AB204" i="1"/>
  <c r="AB203" i="1"/>
  <c r="AB202" i="1"/>
  <c r="AB201" i="1"/>
  <c r="AB200" i="1"/>
  <c r="AB199" i="1"/>
  <c r="AB198" i="1"/>
  <c r="AB197" i="1"/>
  <c r="AB196" i="1"/>
  <c r="AB195" i="1"/>
  <c r="AB194" i="1"/>
  <c r="AB193" i="1"/>
  <c r="AB192" i="1"/>
  <c r="AB191" i="1"/>
  <c r="AB190" i="1"/>
  <c r="AB189" i="1"/>
  <c r="AB188" i="1"/>
  <c r="AB187" i="1"/>
  <c r="AB186" i="1"/>
  <c r="AB185" i="1"/>
  <c r="AB184" i="1"/>
  <c r="AB183" i="1"/>
  <c r="AB182" i="1"/>
  <c r="AB181" i="1"/>
  <c r="AB180" i="1"/>
  <c r="AB179" i="1"/>
  <c r="AB178" i="1"/>
  <c r="AB177" i="1"/>
  <c r="AB176" i="1"/>
  <c r="AB175" i="1"/>
  <c r="AB174" i="1"/>
  <c r="AB173" i="1"/>
  <c r="AB172" i="1"/>
  <c r="AB171" i="1"/>
  <c r="AB170" i="1"/>
  <c r="AB169" i="1"/>
  <c r="AB168" i="1"/>
  <c r="AB167" i="1"/>
  <c r="AB166" i="1"/>
  <c r="AB165" i="1"/>
  <c r="AB164" i="1"/>
  <c r="AB163" i="1"/>
  <c r="AB162" i="1"/>
  <c r="AB161" i="1"/>
  <c r="AB160" i="1"/>
  <c r="AB159" i="1"/>
  <c r="AB158" i="1"/>
  <c r="AB157" i="1"/>
  <c r="AB156" i="1"/>
  <c r="AB155" i="1"/>
  <c r="AB154" i="1"/>
  <c r="AB153" i="1"/>
  <c r="AB152" i="1"/>
  <c r="AB151" i="1"/>
  <c r="AB150" i="1"/>
  <c r="AB149" i="1"/>
  <c r="AB148" i="1"/>
  <c r="AB147" i="1"/>
  <c r="AB146" i="1"/>
  <c r="AB145" i="1"/>
  <c r="AB144" i="1"/>
  <c r="AB143" i="1"/>
  <c r="AB142" i="1"/>
  <c r="AB141" i="1"/>
  <c r="AB140" i="1"/>
  <c r="AB139" i="1"/>
  <c r="AB138" i="1"/>
  <c r="AB137" i="1"/>
  <c r="AB136" i="1"/>
  <c r="AB135" i="1"/>
  <c r="AB134" i="1"/>
  <c r="AB133" i="1"/>
  <c r="AB132" i="1"/>
  <c r="AB131" i="1"/>
  <c r="AB130" i="1"/>
  <c r="AB129" i="1"/>
  <c r="AB128" i="1"/>
  <c r="AB127" i="1"/>
  <c r="AB126" i="1"/>
  <c r="AB125" i="1"/>
  <c r="AB124" i="1"/>
  <c r="AB123" i="1"/>
  <c r="AB122" i="1"/>
  <c r="AB121" i="1"/>
  <c r="AB120" i="1"/>
  <c r="AB119" i="1"/>
  <c r="AB118" i="1"/>
  <c r="AB117" i="1"/>
  <c r="AB116" i="1"/>
  <c r="AB115" i="1"/>
  <c r="AB114" i="1"/>
  <c r="AB113" i="1"/>
  <c r="AB112" i="1"/>
  <c r="AB111" i="1"/>
  <c r="AB110" i="1"/>
  <c r="AB109" i="1"/>
  <c r="AB108" i="1"/>
  <c r="AB107" i="1"/>
  <c r="AB106" i="1"/>
  <c r="AB105" i="1"/>
  <c r="AB104" i="1"/>
  <c r="AB103" i="1"/>
  <c r="AB102" i="1"/>
  <c r="AB101" i="1"/>
  <c r="AB100" i="1"/>
  <c r="AB99" i="1"/>
  <c r="AB98" i="1"/>
  <c r="AB97" i="1"/>
  <c r="AB96" i="1"/>
  <c r="AB95" i="1"/>
  <c r="AB94" i="1"/>
  <c r="AB93" i="1"/>
  <c r="AB92" i="1"/>
  <c r="AB91" i="1"/>
  <c r="AB90" i="1"/>
  <c r="AB89" i="1"/>
  <c r="AB88" i="1"/>
  <c r="AB87" i="1"/>
  <c r="AB86" i="1"/>
  <c r="AB85" i="1"/>
  <c r="AB84" i="1"/>
  <c r="AB83" i="1"/>
  <c r="AB82" i="1"/>
  <c r="AB81" i="1"/>
  <c r="AB80" i="1"/>
  <c r="AB79" i="1"/>
  <c r="AB78" i="1"/>
  <c r="AB77" i="1"/>
  <c r="AB76" i="1"/>
  <c r="AB75" i="1"/>
  <c r="AB74" i="1"/>
  <c r="AB73" i="1"/>
  <c r="AB72" i="1"/>
  <c r="AB71" i="1"/>
  <c r="AB70" i="1"/>
  <c r="AB69" i="1"/>
  <c r="AB68" i="1"/>
  <c r="AB67" i="1"/>
  <c r="AB66" i="1"/>
  <c r="AB65" i="1"/>
  <c r="AB64" i="1"/>
  <c r="AB63" i="1"/>
  <c r="AB62" i="1"/>
  <c r="AB61" i="1"/>
  <c r="AB60" i="1"/>
  <c r="AB59" i="1"/>
  <c r="AB58" i="1"/>
  <c r="AB57" i="1"/>
  <c r="AB56" i="1"/>
  <c r="AB55" i="1"/>
  <c r="AB54" i="1"/>
  <c r="AB53" i="1"/>
  <c r="AB52" i="1"/>
  <c r="AB51" i="1"/>
  <c r="AB50" i="1"/>
  <c r="AB49" i="1"/>
  <c r="AB48" i="1"/>
  <c r="AB47" i="1"/>
  <c r="AB46" i="1"/>
  <c r="AB45" i="1"/>
  <c r="AB44" i="1"/>
  <c r="AB43" i="1"/>
  <c r="AB42" i="1"/>
  <c r="AB41" i="1"/>
  <c r="AB40" i="1"/>
  <c r="AB39" i="1"/>
  <c r="AB38" i="1"/>
  <c r="AB37" i="1"/>
  <c r="AB36" i="1"/>
  <c r="AB35" i="1"/>
  <c r="AB34" i="1"/>
  <c r="AB33" i="1"/>
  <c r="AB32" i="1"/>
  <c r="AB31" i="1"/>
  <c r="AB30" i="1"/>
  <c r="AB29" i="1"/>
  <c r="AB28" i="1"/>
  <c r="AB27" i="1"/>
  <c r="AB26" i="1"/>
  <c r="AB25" i="1"/>
  <c r="AB24" i="1"/>
  <c r="AB23" i="1"/>
  <c r="AB22" i="1"/>
  <c r="AB21" i="1"/>
  <c r="AB20" i="1"/>
  <c r="AB19" i="1"/>
  <c r="AB18" i="1"/>
  <c r="AB17" i="1"/>
  <c r="AB16" i="1"/>
  <c r="AB15" i="1"/>
  <c r="AB14" i="1"/>
  <c r="AB13" i="1"/>
  <c r="AB12" i="1"/>
  <c r="AB11" i="1"/>
  <c r="AB10" i="1"/>
  <c r="AB9" i="1"/>
  <c r="AB8" i="1"/>
  <c r="AB7" i="1"/>
  <c r="M1142" i="1"/>
  <c r="M1141" i="1"/>
  <c r="M1140" i="1"/>
  <c r="M1139" i="1"/>
  <c r="M1138" i="1"/>
  <c r="M1137" i="1"/>
  <c r="M1136" i="1"/>
  <c r="M1135" i="1"/>
  <c r="M1134" i="1"/>
  <c r="M1133" i="1"/>
  <c r="M1132" i="1"/>
  <c r="M1131" i="1"/>
  <c r="M1130" i="1"/>
  <c r="M1129" i="1"/>
  <c r="M1128" i="1"/>
  <c r="M1127" i="1"/>
  <c r="M1126" i="1"/>
  <c r="M1125" i="1"/>
  <c r="M1124" i="1"/>
  <c r="M1123" i="1"/>
  <c r="M1122" i="1"/>
  <c r="M1121" i="1"/>
  <c r="M1120" i="1"/>
  <c r="M1119" i="1"/>
  <c r="M1118" i="1"/>
  <c r="M1117" i="1"/>
  <c r="M1116" i="1"/>
  <c r="M1115" i="1"/>
  <c r="M1114" i="1"/>
  <c r="M1113" i="1"/>
  <c r="M1112" i="1"/>
  <c r="M1111" i="1"/>
  <c r="M1110" i="1"/>
  <c r="M1109" i="1"/>
  <c r="M1108" i="1"/>
  <c r="M1107" i="1"/>
  <c r="M1106" i="1"/>
  <c r="M1105" i="1"/>
  <c r="M1104" i="1"/>
  <c r="M1103" i="1"/>
  <c r="M1102" i="1"/>
  <c r="M1101" i="1"/>
  <c r="M1100" i="1"/>
  <c r="M1099" i="1"/>
  <c r="M1098" i="1"/>
  <c r="M1097" i="1"/>
  <c r="M1096" i="1"/>
  <c r="M1095" i="1"/>
  <c r="M1094" i="1"/>
  <c r="M1093" i="1"/>
  <c r="M1092" i="1"/>
  <c r="M1091" i="1"/>
  <c r="M1090" i="1"/>
  <c r="M1089" i="1"/>
  <c r="M1088" i="1"/>
  <c r="M1087" i="1"/>
  <c r="M1086" i="1"/>
  <c r="M1085" i="1"/>
  <c r="M1084" i="1"/>
  <c r="M1083" i="1"/>
  <c r="M1082" i="1"/>
  <c r="M1081" i="1"/>
  <c r="M1080" i="1"/>
  <c r="M1079" i="1"/>
  <c r="M1078" i="1"/>
  <c r="M1077" i="1"/>
  <c r="M1076" i="1"/>
  <c r="M1075" i="1"/>
  <c r="M1074" i="1"/>
  <c r="M1073" i="1"/>
  <c r="M1072" i="1"/>
  <c r="M1071" i="1"/>
  <c r="M1070" i="1"/>
  <c r="M1069" i="1"/>
  <c r="M1068" i="1"/>
  <c r="M1067" i="1"/>
  <c r="M1066" i="1"/>
  <c r="M1065" i="1"/>
  <c r="M1064" i="1"/>
  <c r="M1063" i="1"/>
  <c r="M1062" i="1"/>
  <c r="M1061" i="1"/>
  <c r="M1060" i="1"/>
  <c r="M1059" i="1"/>
  <c r="M1058" i="1"/>
  <c r="M1057" i="1"/>
  <c r="M1056" i="1"/>
  <c r="M1055" i="1"/>
  <c r="M1054" i="1"/>
  <c r="M1053" i="1"/>
  <c r="M1052" i="1"/>
  <c r="M1051" i="1"/>
  <c r="M1050" i="1"/>
  <c r="M1049" i="1"/>
  <c r="M1048" i="1"/>
  <c r="M1047" i="1"/>
  <c r="M1046" i="1"/>
  <c r="M1045" i="1"/>
  <c r="M1044" i="1"/>
  <c r="M1043" i="1"/>
  <c r="M1042" i="1"/>
  <c r="M1041" i="1"/>
  <c r="M1040" i="1"/>
  <c r="M1039" i="1"/>
  <c r="M1038" i="1"/>
  <c r="M1037" i="1"/>
  <c r="M1036" i="1"/>
  <c r="M1035" i="1"/>
  <c r="M1034" i="1"/>
  <c r="M1033" i="1"/>
  <c r="M1032" i="1"/>
  <c r="M1031" i="1"/>
  <c r="M1030" i="1"/>
  <c r="M1029" i="1"/>
  <c r="M1028" i="1"/>
  <c r="M1027" i="1"/>
  <c r="M1026" i="1"/>
  <c r="M1025" i="1"/>
  <c r="M1024" i="1"/>
  <c r="M1023" i="1"/>
  <c r="M1022" i="1"/>
  <c r="M1021" i="1"/>
  <c r="M1020" i="1"/>
  <c r="M1019" i="1"/>
  <c r="M1018" i="1"/>
  <c r="M1017" i="1"/>
  <c r="M1016" i="1"/>
  <c r="M1015" i="1"/>
  <c r="M1014" i="1"/>
  <c r="M1013" i="1"/>
  <c r="M1012" i="1"/>
  <c r="M1011" i="1"/>
  <c r="M1010" i="1"/>
  <c r="M1009" i="1"/>
  <c r="M1008" i="1"/>
  <c r="M1007" i="1"/>
  <c r="M1006" i="1"/>
  <c r="M1005" i="1"/>
  <c r="M1004" i="1"/>
  <c r="M1003" i="1"/>
  <c r="M1002" i="1"/>
  <c r="M100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M594" i="1"/>
  <c r="M593" i="1"/>
  <c r="M592" i="1"/>
  <c r="M591" i="1"/>
  <c r="M590" i="1"/>
  <c r="M589" i="1"/>
  <c r="M588" i="1"/>
  <c r="M587" i="1"/>
  <c r="M586" i="1"/>
  <c r="M585" i="1"/>
  <c r="M584" i="1"/>
  <c r="M583" i="1"/>
  <c r="M582" i="1"/>
  <c r="M581" i="1"/>
  <c r="M580" i="1"/>
  <c r="M579" i="1"/>
  <c r="M578" i="1"/>
  <c r="M577" i="1"/>
  <c r="M576" i="1"/>
  <c r="M575" i="1"/>
  <c r="M574" i="1"/>
  <c r="M573" i="1"/>
  <c r="M572" i="1"/>
  <c r="M571" i="1"/>
  <c r="M570" i="1"/>
  <c r="M569" i="1"/>
  <c r="M568" i="1"/>
  <c r="M567" i="1"/>
  <c r="M566" i="1"/>
  <c r="M565" i="1"/>
  <c r="M564" i="1"/>
  <c r="M563" i="1"/>
  <c r="M562" i="1"/>
  <c r="M561" i="1"/>
  <c r="M560" i="1"/>
  <c r="M559" i="1"/>
  <c r="M558" i="1"/>
  <c r="M557" i="1"/>
  <c r="M556" i="1"/>
  <c r="M555" i="1"/>
  <c r="M554" i="1"/>
  <c r="M553" i="1"/>
  <c r="M552" i="1"/>
  <c r="M551" i="1"/>
  <c r="M550" i="1"/>
  <c r="M549" i="1"/>
  <c r="M548" i="1"/>
  <c r="M547" i="1"/>
  <c r="M546" i="1"/>
  <c r="M545" i="1"/>
  <c r="M544" i="1"/>
  <c r="M543" i="1"/>
  <c r="M542" i="1"/>
  <c r="M541" i="1"/>
  <c r="M540" i="1"/>
  <c r="M539" i="1"/>
  <c r="M538" i="1"/>
  <c r="M537" i="1"/>
  <c r="M536" i="1"/>
  <c r="M535" i="1"/>
  <c r="M534" i="1"/>
  <c r="M533" i="1"/>
  <c r="M532" i="1"/>
  <c r="M531" i="1"/>
  <c r="M530" i="1"/>
  <c r="M529" i="1"/>
  <c r="M528" i="1"/>
  <c r="M527" i="1"/>
  <c r="M526" i="1"/>
  <c r="M525" i="1"/>
  <c r="M524" i="1"/>
  <c r="M523" i="1"/>
  <c r="M522" i="1"/>
  <c r="M521" i="1"/>
  <c r="M520" i="1"/>
  <c r="M519" i="1"/>
  <c r="M518" i="1"/>
  <c r="M517" i="1"/>
  <c r="M516" i="1"/>
  <c r="M515" i="1"/>
  <c r="M514" i="1"/>
  <c r="M513" i="1"/>
  <c r="M512" i="1"/>
  <c r="M511" i="1"/>
  <c r="M510" i="1"/>
  <c r="M509" i="1"/>
  <c r="M508" i="1"/>
  <c r="M507" i="1"/>
  <c r="M506" i="1"/>
  <c r="M505" i="1"/>
  <c r="M504" i="1"/>
  <c r="M503" i="1"/>
  <c r="M502" i="1"/>
  <c r="M501" i="1"/>
  <c r="M500" i="1"/>
  <c r="M499" i="1"/>
  <c r="M498" i="1"/>
  <c r="M497" i="1"/>
  <c r="M496" i="1"/>
  <c r="M495" i="1"/>
  <c r="M494" i="1"/>
  <c r="M493" i="1"/>
  <c r="M492" i="1"/>
  <c r="M491" i="1"/>
  <c r="M490" i="1"/>
  <c r="M489" i="1"/>
  <c r="M488" i="1"/>
  <c r="M487" i="1"/>
  <c r="M486" i="1"/>
  <c r="M485" i="1"/>
  <c r="M484" i="1"/>
  <c r="M483" i="1"/>
  <c r="M482" i="1"/>
  <c r="M481" i="1"/>
  <c r="M480" i="1"/>
  <c r="M479" i="1"/>
  <c r="M478" i="1"/>
  <c r="M477" i="1"/>
  <c r="M476" i="1"/>
  <c r="M475" i="1"/>
  <c r="M474" i="1"/>
  <c r="M473" i="1"/>
  <c r="M472" i="1"/>
  <c r="M471" i="1"/>
  <c r="M470" i="1"/>
  <c r="M469" i="1"/>
  <c r="M468" i="1"/>
  <c r="M467" i="1"/>
  <c r="M466" i="1"/>
  <c r="M465" i="1"/>
  <c r="M464" i="1"/>
  <c r="M463" i="1"/>
  <c r="M462" i="1"/>
  <c r="M461" i="1"/>
  <c r="M460" i="1"/>
  <c r="M459" i="1"/>
  <c r="M458" i="1"/>
  <c r="M457" i="1"/>
  <c r="M456" i="1"/>
  <c r="M455" i="1"/>
  <c r="M454" i="1"/>
  <c r="M453" i="1"/>
  <c r="M452" i="1"/>
  <c r="M451" i="1"/>
  <c r="M450" i="1"/>
  <c r="M449" i="1"/>
  <c r="M448" i="1"/>
  <c r="M447" i="1"/>
  <c r="M446" i="1"/>
  <c r="M445" i="1"/>
  <c r="M444" i="1"/>
  <c r="M443" i="1"/>
  <c r="M442" i="1"/>
  <c r="M441" i="1"/>
  <c r="M440" i="1"/>
  <c r="M439" i="1"/>
  <c r="M438" i="1"/>
  <c r="M437" i="1"/>
  <c r="M436" i="1"/>
  <c r="M435" i="1"/>
  <c r="M434" i="1"/>
  <c r="M433" i="1"/>
  <c r="M432" i="1"/>
  <c r="M431" i="1"/>
  <c r="M430" i="1"/>
  <c r="M429" i="1"/>
  <c r="M428" i="1"/>
  <c r="M427" i="1"/>
  <c r="M426" i="1"/>
  <c r="M425" i="1"/>
  <c r="M424" i="1"/>
  <c r="M423" i="1"/>
  <c r="M422" i="1"/>
  <c r="M421" i="1"/>
  <c r="M420" i="1"/>
  <c r="M419" i="1"/>
  <c r="M418" i="1"/>
  <c r="M417" i="1"/>
  <c r="M416" i="1"/>
  <c r="M415" i="1"/>
  <c r="M414" i="1"/>
  <c r="M413" i="1"/>
  <c r="M412" i="1"/>
  <c r="M411" i="1"/>
  <c r="M410" i="1"/>
  <c r="M409" i="1"/>
  <c r="M408" i="1"/>
  <c r="M407" i="1"/>
  <c r="M406" i="1"/>
  <c r="M405" i="1"/>
  <c r="M404" i="1"/>
  <c r="M403" i="1"/>
  <c r="M402" i="1"/>
  <c r="M401" i="1"/>
  <c r="M400" i="1"/>
  <c r="M399" i="1"/>
  <c r="M398" i="1"/>
  <c r="M397" i="1"/>
  <c r="M396" i="1"/>
  <c r="M395" i="1"/>
  <c r="M394" i="1"/>
  <c r="M393" i="1"/>
  <c r="M392" i="1"/>
  <c r="M391" i="1"/>
  <c r="M390" i="1"/>
  <c r="M389" i="1"/>
  <c r="M388" i="1"/>
  <c r="M387" i="1"/>
  <c r="M386" i="1"/>
  <c r="M385" i="1"/>
  <c r="M384" i="1"/>
  <c r="M383" i="1"/>
  <c r="M382" i="1"/>
  <c r="M381" i="1"/>
  <c r="M380" i="1"/>
  <c r="M379" i="1"/>
  <c r="M378" i="1"/>
  <c r="M377" i="1"/>
  <c r="M376" i="1"/>
  <c r="M375" i="1"/>
  <c r="M374" i="1"/>
  <c r="M373" i="1"/>
  <c r="M372" i="1"/>
  <c r="M371" i="1"/>
  <c r="M370" i="1"/>
  <c r="M369" i="1"/>
  <c r="M368" i="1"/>
  <c r="M367" i="1"/>
  <c r="M366" i="1"/>
  <c r="M365" i="1"/>
  <c r="M364" i="1"/>
  <c r="M363" i="1"/>
  <c r="M362" i="1"/>
  <c r="M361" i="1"/>
  <c r="M360" i="1"/>
  <c r="M359" i="1"/>
  <c r="M358" i="1"/>
  <c r="M357" i="1"/>
  <c r="M356" i="1"/>
  <c r="M355" i="1"/>
  <c r="M354" i="1"/>
  <c r="M353" i="1"/>
  <c r="M352" i="1"/>
  <c r="M351" i="1"/>
  <c r="M350" i="1"/>
  <c r="M349" i="1"/>
  <c r="M348" i="1"/>
  <c r="M347" i="1"/>
  <c r="M346" i="1"/>
  <c r="M345" i="1"/>
  <c r="M344" i="1"/>
  <c r="M343" i="1"/>
  <c r="M342" i="1"/>
  <c r="M341" i="1"/>
  <c r="M340" i="1"/>
  <c r="M339" i="1"/>
  <c r="M338" i="1"/>
  <c r="M337" i="1"/>
  <c r="M336" i="1"/>
  <c r="M335" i="1"/>
  <c r="M334" i="1"/>
  <c r="M333" i="1"/>
  <c r="M332" i="1"/>
  <c r="M331" i="1"/>
  <c r="M330" i="1"/>
  <c r="M329" i="1"/>
  <c r="M328" i="1"/>
  <c r="M327" i="1"/>
  <c r="M326" i="1"/>
  <c r="M325" i="1"/>
  <c r="M324" i="1"/>
  <c r="M323" i="1"/>
  <c r="M322" i="1"/>
  <c r="M321" i="1"/>
  <c r="M320" i="1"/>
  <c r="M319" i="1"/>
  <c r="M318" i="1"/>
  <c r="M317" i="1"/>
  <c r="M316" i="1"/>
  <c r="M315" i="1"/>
  <c r="M314" i="1"/>
  <c r="M313" i="1"/>
  <c r="M312" i="1"/>
  <c r="M311" i="1"/>
  <c r="M310" i="1"/>
  <c r="M309" i="1"/>
  <c r="M308" i="1"/>
  <c r="M307" i="1"/>
  <c r="M306" i="1"/>
  <c r="M305" i="1"/>
  <c r="M304" i="1"/>
  <c r="M303" i="1"/>
  <c r="M302" i="1"/>
  <c r="M301" i="1"/>
  <c r="M300" i="1"/>
  <c r="M299" i="1"/>
  <c r="M298" i="1"/>
  <c r="M297" i="1"/>
  <c r="M296" i="1"/>
  <c r="M295" i="1"/>
  <c r="M294" i="1"/>
  <c r="M293" i="1"/>
  <c r="M292" i="1"/>
  <c r="M291" i="1"/>
  <c r="M290" i="1"/>
  <c r="M289" i="1"/>
  <c r="M288" i="1"/>
  <c r="M287" i="1"/>
  <c r="M286" i="1"/>
  <c r="M285" i="1"/>
  <c r="M284" i="1"/>
  <c r="M283" i="1"/>
  <c r="M282" i="1"/>
  <c r="M281" i="1"/>
  <c r="M280" i="1"/>
  <c r="M279" i="1"/>
  <c r="M278" i="1"/>
  <c r="M277" i="1"/>
  <c r="M276" i="1"/>
  <c r="M275" i="1"/>
  <c r="M274" i="1"/>
  <c r="M273" i="1"/>
  <c r="M272" i="1"/>
  <c r="M271" i="1"/>
  <c r="M270" i="1"/>
  <c r="M269" i="1"/>
  <c r="M268" i="1"/>
  <c r="M267" i="1"/>
  <c r="M266" i="1"/>
  <c r="M265" i="1"/>
  <c r="M264" i="1"/>
  <c r="M263" i="1"/>
  <c r="M262" i="1"/>
  <c r="M261" i="1"/>
  <c r="M260" i="1"/>
  <c r="M259" i="1"/>
  <c r="M258" i="1"/>
  <c r="M257" i="1"/>
  <c r="M256" i="1"/>
  <c r="M255" i="1"/>
  <c r="M254" i="1"/>
  <c r="M253" i="1"/>
  <c r="M252" i="1"/>
  <c r="M251" i="1"/>
  <c r="M250" i="1"/>
  <c r="M249" i="1"/>
  <c r="M248" i="1"/>
  <c r="M247" i="1"/>
  <c r="M246" i="1"/>
  <c r="M245" i="1"/>
  <c r="M244" i="1"/>
  <c r="M243" i="1"/>
  <c r="M242" i="1"/>
  <c r="M241" i="1"/>
  <c r="M240" i="1"/>
  <c r="M239" i="1"/>
  <c r="M238" i="1"/>
  <c r="M237" i="1"/>
  <c r="M236" i="1"/>
  <c r="M235" i="1"/>
  <c r="M234" i="1"/>
  <c r="M233" i="1"/>
  <c r="M232" i="1"/>
  <c r="M231" i="1"/>
  <c r="M230" i="1"/>
  <c r="M229" i="1"/>
  <c r="M228" i="1"/>
  <c r="M227" i="1"/>
  <c r="M226" i="1"/>
  <c r="M225" i="1"/>
  <c r="M224" i="1"/>
  <c r="M223" i="1"/>
  <c r="M222" i="1"/>
  <c r="M221" i="1"/>
  <c r="M220" i="1"/>
  <c r="M219" i="1"/>
  <c r="M218" i="1"/>
  <c r="M217" i="1"/>
  <c r="M216" i="1"/>
  <c r="M215" i="1"/>
  <c r="M214" i="1"/>
  <c r="M213" i="1"/>
  <c r="M212" i="1"/>
  <c r="M211" i="1"/>
  <c r="M210" i="1"/>
  <c r="M209" i="1"/>
  <c r="M208" i="1"/>
  <c r="M207" i="1"/>
  <c r="M206" i="1"/>
  <c r="M205" i="1"/>
  <c r="M204" i="1"/>
  <c r="M203" i="1"/>
  <c r="M202" i="1"/>
  <c r="M201" i="1"/>
  <c r="M200" i="1"/>
  <c r="M199" i="1"/>
  <c r="M198" i="1"/>
  <c r="M197" i="1"/>
  <c r="M196" i="1"/>
  <c r="M195" i="1"/>
  <c r="M194" i="1"/>
  <c r="M193" i="1"/>
  <c r="M192" i="1"/>
  <c r="M191" i="1"/>
  <c r="M190" i="1"/>
  <c r="M189" i="1"/>
  <c r="M188" i="1"/>
  <c r="M187" i="1"/>
  <c r="M186" i="1"/>
  <c r="M185" i="1"/>
  <c r="M184" i="1"/>
  <c r="M183" i="1"/>
  <c r="M182" i="1"/>
  <c r="M181" i="1"/>
  <c r="M180" i="1"/>
  <c r="M179" i="1"/>
  <c r="M178" i="1"/>
  <c r="M177" i="1"/>
  <c r="M176" i="1"/>
  <c r="M175" i="1"/>
  <c r="M174" i="1"/>
  <c r="M173" i="1"/>
  <c r="M172" i="1"/>
  <c r="M171" i="1"/>
  <c r="M170" i="1"/>
  <c r="M169" i="1"/>
  <c r="M168" i="1"/>
  <c r="M167" i="1"/>
  <c r="M166" i="1"/>
  <c r="M165" i="1"/>
  <c r="M164" i="1"/>
  <c r="M163" i="1"/>
  <c r="M162" i="1"/>
  <c r="M161" i="1"/>
  <c r="M160" i="1"/>
  <c r="M159" i="1"/>
  <c r="M158" i="1"/>
  <c r="M157" i="1"/>
  <c r="M156" i="1"/>
  <c r="M155" i="1"/>
  <c r="M154" i="1"/>
  <c r="M153" i="1"/>
  <c r="M152" i="1"/>
  <c r="M151" i="1"/>
  <c r="M150" i="1"/>
  <c r="M149" i="1"/>
  <c r="M148" i="1"/>
  <c r="M147" i="1"/>
  <c r="M146" i="1"/>
  <c r="M145" i="1"/>
  <c r="M144" i="1"/>
  <c r="M143" i="1"/>
  <c r="M142" i="1"/>
  <c r="M141" i="1"/>
  <c r="M140" i="1"/>
  <c r="M139" i="1"/>
  <c r="M138" i="1"/>
  <c r="M137" i="1"/>
  <c r="M136" i="1"/>
  <c r="M135" i="1"/>
  <c r="M134" i="1"/>
  <c r="M133" i="1"/>
  <c r="M132" i="1"/>
  <c r="M131" i="1"/>
  <c r="M130" i="1"/>
  <c r="M129" i="1"/>
  <c r="M128" i="1"/>
  <c r="M127" i="1"/>
  <c r="M126" i="1"/>
  <c r="M125" i="1"/>
  <c r="E42" i="58" s="1"/>
  <c r="M124" i="1"/>
  <c r="M123" i="1"/>
  <c r="M122" i="1"/>
  <c r="M121" i="1"/>
  <c r="M120" i="1"/>
  <c r="M119" i="1"/>
  <c r="M118" i="1"/>
  <c r="M117" i="1"/>
  <c r="M116" i="1"/>
  <c r="M115" i="1"/>
  <c r="M114" i="1"/>
  <c r="M113" i="1"/>
  <c r="M112" i="1"/>
  <c r="M111" i="1"/>
  <c r="M110" i="1"/>
  <c r="M109" i="1"/>
  <c r="M108" i="1"/>
  <c r="M107" i="1"/>
  <c r="M106" i="1"/>
  <c r="M105" i="1"/>
  <c r="M104" i="1"/>
  <c r="M103" i="1"/>
  <c r="M102" i="1"/>
  <c r="M101" i="1"/>
  <c r="M100" i="1"/>
  <c r="M99" i="1"/>
  <c r="M98" i="1"/>
  <c r="M97" i="1"/>
  <c r="M96" i="1"/>
  <c r="M95" i="1"/>
  <c r="M94" i="1"/>
  <c r="M93" i="1"/>
  <c r="M92" i="1"/>
  <c r="M91" i="1"/>
  <c r="M90" i="1"/>
  <c r="M89" i="1"/>
  <c r="M88" i="1"/>
  <c r="M87" i="1"/>
  <c r="M86" i="1"/>
  <c r="M85" i="1"/>
  <c r="M84" i="1"/>
  <c r="M83" i="1"/>
  <c r="M82" i="1"/>
  <c r="M81" i="1"/>
  <c r="M80" i="1"/>
  <c r="M79" i="1"/>
  <c r="M78" i="1"/>
  <c r="M77" i="1"/>
  <c r="M76" i="1"/>
  <c r="M75" i="1"/>
  <c r="M74" i="1"/>
  <c r="M73" i="1"/>
  <c r="M72" i="1"/>
  <c r="M71" i="1"/>
  <c r="M70" i="1"/>
  <c r="M69" i="1"/>
  <c r="M68" i="1"/>
  <c r="M67" i="1"/>
  <c r="M66" i="1"/>
  <c r="M65" i="1"/>
  <c r="M64" i="1"/>
  <c r="M63" i="1"/>
  <c r="M62" i="1"/>
  <c r="M61" i="1"/>
  <c r="M60" i="1"/>
  <c r="M59" i="1"/>
  <c r="M58" i="1"/>
  <c r="M57" i="1"/>
  <c r="M56" i="1"/>
  <c r="M55" i="1"/>
  <c r="M54" i="1"/>
  <c r="M53" i="1"/>
  <c r="M52" i="1"/>
  <c r="M51" i="1"/>
  <c r="M50" i="1"/>
  <c r="M49" i="1"/>
  <c r="M48" i="1"/>
  <c r="M47" i="1"/>
  <c r="M46" i="1"/>
  <c r="M45" i="1"/>
  <c r="M44" i="1"/>
  <c r="M43" i="1"/>
  <c r="M42" i="1"/>
  <c r="M41" i="1"/>
  <c r="M40" i="1"/>
  <c r="M39" i="1"/>
  <c r="M38" i="1"/>
  <c r="M37" i="1"/>
  <c r="M36" i="1"/>
  <c r="M35" i="1"/>
  <c r="M34" i="1"/>
  <c r="M33" i="1"/>
  <c r="M32" i="1"/>
  <c r="M31" i="1"/>
  <c r="M30" i="1"/>
  <c r="M29" i="1"/>
  <c r="M28" i="1"/>
  <c r="M27" i="1"/>
  <c r="M26" i="1"/>
  <c r="M25" i="1"/>
  <c r="M24" i="1"/>
  <c r="M23" i="1"/>
  <c r="M22" i="1"/>
  <c r="M21" i="1"/>
  <c r="M20" i="1"/>
  <c r="M19" i="1"/>
  <c r="M18" i="1"/>
  <c r="M17" i="1"/>
  <c r="M16" i="1"/>
  <c r="M15" i="1"/>
  <c r="M14" i="1"/>
  <c r="M13" i="1"/>
  <c r="M12" i="1"/>
  <c r="M11" i="1"/>
  <c r="M10" i="1"/>
  <c r="M9" i="1"/>
  <c r="M8" i="1"/>
  <c r="M7" i="1"/>
  <c r="AB734" i="2"/>
  <c r="AB733" i="2"/>
  <c r="AB732" i="2"/>
  <c r="AB731" i="2"/>
  <c r="AB730" i="2"/>
  <c r="AB729" i="2"/>
  <c r="AB728" i="2"/>
  <c r="AB727" i="2"/>
  <c r="AB726" i="2"/>
  <c r="AB725" i="2"/>
  <c r="AB724" i="2"/>
  <c r="AB723" i="2"/>
  <c r="AB722" i="2"/>
  <c r="AB721" i="2"/>
  <c r="AB720" i="2"/>
  <c r="AB719" i="2"/>
  <c r="AB718" i="2"/>
  <c r="AB717" i="2"/>
  <c r="AB716" i="2"/>
  <c r="AB715" i="2"/>
  <c r="AB714" i="2"/>
  <c r="AB713" i="2"/>
  <c r="AB712" i="2"/>
  <c r="AB711" i="2"/>
  <c r="AB710" i="2"/>
  <c r="AB709" i="2"/>
  <c r="AB708" i="2"/>
  <c r="AB707" i="2"/>
  <c r="AB706" i="2"/>
  <c r="AB705" i="2"/>
  <c r="AB704" i="2"/>
  <c r="AB703" i="2"/>
  <c r="AB702" i="2"/>
  <c r="AB701" i="2"/>
  <c r="AB700" i="2"/>
  <c r="AB699" i="2"/>
  <c r="AB698" i="2"/>
  <c r="AB697" i="2"/>
  <c r="AB696" i="2"/>
  <c r="AB695" i="2"/>
  <c r="AB694" i="2"/>
  <c r="AB693" i="2"/>
  <c r="AB692" i="2"/>
  <c r="AB691" i="2"/>
  <c r="AB690" i="2"/>
  <c r="AB689" i="2"/>
  <c r="AB688" i="2"/>
  <c r="AB687" i="2"/>
  <c r="AB686" i="2"/>
  <c r="AB685" i="2"/>
  <c r="AB684" i="2"/>
  <c r="AB683" i="2"/>
  <c r="AB682" i="2"/>
  <c r="AB681" i="2"/>
  <c r="AB680" i="2"/>
  <c r="AB679" i="2"/>
  <c r="AB678" i="2"/>
  <c r="AB677" i="2"/>
  <c r="AB676" i="2"/>
  <c r="AB675" i="2"/>
  <c r="AB674" i="2"/>
  <c r="AB673" i="2"/>
  <c r="AB672" i="2"/>
  <c r="AB671" i="2"/>
  <c r="AB670" i="2"/>
  <c r="AB669" i="2"/>
  <c r="AB668" i="2"/>
  <c r="AB667" i="2"/>
  <c r="AB666" i="2"/>
  <c r="AB665" i="2"/>
  <c r="AB664" i="2"/>
  <c r="AB663" i="2"/>
  <c r="AB662" i="2"/>
  <c r="AB661" i="2"/>
  <c r="AB660" i="2"/>
  <c r="AB659" i="2"/>
  <c r="AB658" i="2"/>
  <c r="AB657" i="2"/>
  <c r="AB656" i="2"/>
  <c r="AB655" i="2"/>
  <c r="AB654" i="2"/>
  <c r="AB653" i="2"/>
  <c r="AB652" i="2"/>
  <c r="AB651" i="2"/>
  <c r="AB650" i="2"/>
  <c r="AB649" i="2"/>
  <c r="AB648" i="2"/>
  <c r="AB647" i="2"/>
  <c r="AB646" i="2"/>
  <c r="AB645" i="2"/>
  <c r="AB644" i="2"/>
  <c r="AB643" i="2"/>
  <c r="AB642" i="2"/>
  <c r="AB641" i="2"/>
  <c r="AB640" i="2"/>
  <c r="AB639" i="2"/>
  <c r="AB638" i="2"/>
  <c r="AB637" i="2"/>
  <c r="AB636" i="2"/>
  <c r="AB635" i="2"/>
  <c r="AB634" i="2"/>
  <c r="AB633" i="2"/>
  <c r="AB632" i="2"/>
  <c r="AB631" i="2"/>
  <c r="AB630" i="2"/>
  <c r="AB629" i="2"/>
  <c r="AB628" i="2"/>
  <c r="AB627" i="2"/>
  <c r="AB626" i="2"/>
  <c r="AB625" i="2"/>
  <c r="AB624" i="2"/>
  <c r="AB623" i="2"/>
  <c r="AB622" i="2"/>
  <c r="AB621" i="2"/>
  <c r="AB620" i="2"/>
  <c r="AB619" i="2"/>
  <c r="AB618" i="2"/>
  <c r="AB617" i="2"/>
  <c r="AB616" i="2"/>
  <c r="AB615" i="2"/>
  <c r="AB614" i="2"/>
  <c r="AB613" i="2"/>
  <c r="AB612" i="2"/>
  <c r="AB611" i="2"/>
  <c r="AB610" i="2"/>
  <c r="AB609" i="2"/>
  <c r="AB608" i="2"/>
  <c r="AB607" i="2"/>
  <c r="AB606" i="2"/>
  <c r="AB605" i="2"/>
  <c r="AB604" i="2"/>
  <c r="AB603" i="2"/>
  <c r="AB602" i="2"/>
  <c r="AB601" i="2"/>
  <c r="AB600" i="2"/>
  <c r="AB599" i="2"/>
  <c r="AB598" i="2"/>
  <c r="AB597" i="2"/>
  <c r="AB596" i="2"/>
  <c r="AB595" i="2"/>
  <c r="AB594" i="2"/>
  <c r="AB593" i="2"/>
  <c r="AB592" i="2"/>
  <c r="AB591" i="2"/>
  <c r="AB590" i="2"/>
  <c r="AB589" i="2"/>
  <c r="AB588" i="2"/>
  <c r="AB587" i="2"/>
  <c r="AB586" i="2"/>
  <c r="AB585" i="2"/>
  <c r="AB584" i="2"/>
  <c r="AB583" i="2"/>
  <c r="AB582" i="2"/>
  <c r="AB581" i="2"/>
  <c r="AB580" i="2"/>
  <c r="AB579" i="2"/>
  <c r="AB578" i="2"/>
  <c r="AB577" i="2"/>
  <c r="AB576" i="2"/>
  <c r="AB575" i="2"/>
  <c r="AB574" i="2"/>
  <c r="AB573" i="2"/>
  <c r="AB572" i="2"/>
  <c r="AB571" i="2"/>
  <c r="AB570" i="2"/>
  <c r="AB569" i="2"/>
  <c r="AB568" i="2"/>
  <c r="AB567" i="2"/>
  <c r="AB566" i="2"/>
  <c r="AB565" i="2"/>
  <c r="AB564" i="2"/>
  <c r="AB563" i="2"/>
  <c r="AB562" i="2"/>
  <c r="AB561" i="2"/>
  <c r="AB560" i="2"/>
  <c r="AB559" i="2"/>
  <c r="AB558" i="2"/>
  <c r="AB557" i="2"/>
  <c r="AB556" i="2"/>
  <c r="AB555" i="2"/>
  <c r="AB554" i="2"/>
  <c r="AB553" i="2"/>
  <c r="AB552" i="2"/>
  <c r="AB551" i="2"/>
  <c r="AB550" i="2"/>
  <c r="AB549" i="2"/>
  <c r="AB548" i="2"/>
  <c r="AB547" i="2"/>
  <c r="AB546" i="2"/>
  <c r="AB545" i="2"/>
  <c r="AB544" i="2"/>
  <c r="AB543" i="2"/>
  <c r="AB542" i="2"/>
  <c r="AB541" i="2"/>
  <c r="AB540" i="2"/>
  <c r="AB539" i="2"/>
  <c r="AB538" i="2"/>
  <c r="AB537" i="2"/>
  <c r="AB536" i="2"/>
  <c r="AB535" i="2"/>
  <c r="AB534" i="2"/>
  <c r="AB533" i="2"/>
  <c r="AB532" i="2"/>
  <c r="AB531" i="2"/>
  <c r="AB530" i="2"/>
  <c r="AB529" i="2"/>
  <c r="AB528" i="2"/>
  <c r="AB527" i="2"/>
  <c r="AB526" i="2"/>
  <c r="AB525" i="2"/>
  <c r="AB524" i="2"/>
  <c r="AB523" i="2"/>
  <c r="AB522" i="2"/>
  <c r="AB521" i="2"/>
  <c r="AB520" i="2"/>
  <c r="AB519" i="2"/>
  <c r="AB518" i="2"/>
  <c r="AB517" i="2"/>
  <c r="AB516" i="2"/>
  <c r="AB515" i="2"/>
  <c r="AB514" i="2"/>
  <c r="AB513" i="2"/>
  <c r="AB512" i="2"/>
  <c r="AB511" i="2"/>
  <c r="AB510" i="2"/>
  <c r="AB509" i="2"/>
  <c r="AB508" i="2"/>
  <c r="AB507" i="2"/>
  <c r="AB506" i="2"/>
  <c r="AB505" i="2"/>
  <c r="AB504" i="2"/>
  <c r="AB503" i="2"/>
  <c r="AB502" i="2"/>
  <c r="AB501" i="2"/>
  <c r="AB500" i="2"/>
  <c r="AB499" i="2"/>
  <c r="AB498" i="2"/>
  <c r="AB497" i="2"/>
  <c r="AB496" i="2"/>
  <c r="AB495" i="2"/>
  <c r="AB494" i="2"/>
  <c r="AB493" i="2"/>
  <c r="AB492" i="2"/>
  <c r="AB491" i="2"/>
  <c r="AB490" i="2"/>
  <c r="AB489" i="2"/>
  <c r="AB488" i="2"/>
  <c r="AB487" i="2"/>
  <c r="AB486" i="2"/>
  <c r="AB485" i="2"/>
  <c r="AB484" i="2"/>
  <c r="AB483" i="2"/>
  <c r="AB482" i="2"/>
  <c r="AB481" i="2"/>
  <c r="AB480" i="2"/>
  <c r="AB479" i="2"/>
  <c r="AB478" i="2"/>
  <c r="AB477" i="2"/>
  <c r="AB476" i="2"/>
  <c r="AB475" i="2"/>
  <c r="AB474" i="2"/>
  <c r="AB473" i="2"/>
  <c r="AB472" i="2"/>
  <c r="AB471" i="2"/>
  <c r="AB470" i="2"/>
  <c r="AB469" i="2"/>
  <c r="AB468" i="2"/>
  <c r="AB467" i="2"/>
  <c r="AB466" i="2"/>
  <c r="AB465" i="2"/>
  <c r="AB464" i="2"/>
  <c r="AB463" i="2"/>
  <c r="AB462" i="2"/>
  <c r="AB461" i="2"/>
  <c r="AB460" i="2"/>
  <c r="AB459" i="2"/>
  <c r="AB458" i="2"/>
  <c r="AB457" i="2"/>
  <c r="AB456" i="2"/>
  <c r="AB455" i="2"/>
  <c r="AB454" i="2"/>
  <c r="AB453" i="2"/>
  <c r="AB452" i="2"/>
  <c r="AB451" i="2"/>
  <c r="AB450" i="2"/>
  <c r="AB449" i="2"/>
  <c r="AB448" i="2"/>
  <c r="AB447" i="2"/>
  <c r="AB446" i="2"/>
  <c r="AB445" i="2"/>
  <c r="AB444" i="2"/>
  <c r="AB443" i="2"/>
  <c r="AB442" i="2"/>
  <c r="AB441" i="2"/>
  <c r="AB440" i="2"/>
  <c r="AB439" i="2"/>
  <c r="AB438" i="2"/>
  <c r="AB437" i="2"/>
  <c r="AB436" i="2"/>
  <c r="AB435" i="2"/>
  <c r="AB434" i="2"/>
  <c r="AB433" i="2"/>
  <c r="AB432" i="2"/>
  <c r="AB431" i="2"/>
  <c r="AB430" i="2"/>
  <c r="AB429" i="2"/>
  <c r="AB428" i="2"/>
  <c r="AB427" i="2"/>
  <c r="AB426" i="2"/>
  <c r="AB425" i="2"/>
  <c r="AB424" i="2"/>
  <c r="AB423" i="2"/>
  <c r="AB422" i="2"/>
  <c r="AB421" i="2"/>
  <c r="AB420" i="2"/>
  <c r="AB419" i="2"/>
  <c r="AB418" i="2"/>
  <c r="AB417" i="2"/>
  <c r="AB416" i="2"/>
  <c r="AB415" i="2"/>
  <c r="AB414" i="2"/>
  <c r="AB413" i="2"/>
  <c r="AB412" i="2"/>
  <c r="AB411" i="2"/>
  <c r="AB410" i="2"/>
  <c r="AB409" i="2"/>
  <c r="AB408" i="2"/>
  <c r="AB407" i="2"/>
  <c r="AB406" i="2"/>
  <c r="AB405" i="2"/>
  <c r="AB404" i="2"/>
  <c r="AB403" i="2"/>
  <c r="AB402" i="2"/>
  <c r="AB401" i="2"/>
  <c r="AB400" i="2"/>
  <c r="AB399" i="2"/>
  <c r="AB398" i="2"/>
  <c r="AB397" i="2"/>
  <c r="AB396" i="2"/>
  <c r="AB395" i="2"/>
  <c r="AB394" i="2"/>
  <c r="AB393" i="2"/>
  <c r="AB392" i="2"/>
  <c r="AB391" i="2"/>
  <c r="AB390" i="2"/>
  <c r="AB389" i="2"/>
  <c r="AB388" i="2"/>
  <c r="AB387" i="2"/>
  <c r="AB386" i="2"/>
  <c r="AB385" i="2"/>
  <c r="AB384" i="2"/>
  <c r="AB383" i="2"/>
  <c r="AB382" i="2"/>
  <c r="AB381" i="2"/>
  <c r="AB380" i="2"/>
  <c r="AB379" i="2"/>
  <c r="AB378" i="2"/>
  <c r="AB377" i="2"/>
  <c r="AB376" i="2"/>
  <c r="AB375" i="2"/>
  <c r="AB374" i="2"/>
  <c r="AB373" i="2"/>
  <c r="AB372" i="2"/>
  <c r="AB371" i="2"/>
  <c r="AB370" i="2"/>
  <c r="AB369" i="2"/>
  <c r="AB368" i="2"/>
  <c r="AB367" i="2"/>
  <c r="AB366" i="2"/>
  <c r="AB365" i="2"/>
  <c r="AB364" i="2"/>
  <c r="AB363" i="2"/>
  <c r="AB362" i="2"/>
  <c r="AB361" i="2"/>
  <c r="AB360" i="2"/>
  <c r="AB359" i="2"/>
  <c r="AB358" i="2"/>
  <c r="AB357" i="2"/>
  <c r="AB356" i="2"/>
  <c r="AB355" i="2"/>
  <c r="AB354" i="2"/>
  <c r="AB353" i="2"/>
  <c r="AB352" i="2"/>
  <c r="AB351" i="2"/>
  <c r="AB350" i="2"/>
  <c r="AB349" i="2"/>
  <c r="AB348" i="2"/>
  <c r="AB347" i="2"/>
  <c r="AB346" i="2"/>
  <c r="AB345" i="2"/>
  <c r="AB344" i="2"/>
  <c r="AB343" i="2"/>
  <c r="AB342" i="2"/>
  <c r="AB341" i="2"/>
  <c r="AB340" i="2"/>
  <c r="AB339" i="2"/>
  <c r="AB338" i="2"/>
  <c r="AB337" i="2"/>
  <c r="AB336" i="2"/>
  <c r="AB335" i="2"/>
  <c r="AB334" i="2"/>
  <c r="AB333" i="2"/>
  <c r="AB332" i="2"/>
  <c r="AB331" i="2"/>
  <c r="AB330" i="2"/>
  <c r="AB329" i="2"/>
  <c r="AB328" i="2"/>
  <c r="AB327" i="2"/>
  <c r="AB326" i="2"/>
  <c r="AB325" i="2"/>
  <c r="AB324" i="2"/>
  <c r="AB323" i="2"/>
  <c r="AB322" i="2"/>
  <c r="AB321" i="2"/>
  <c r="AB320" i="2"/>
  <c r="AB319" i="2"/>
  <c r="AB318" i="2"/>
  <c r="AB317" i="2"/>
  <c r="AB316" i="2"/>
  <c r="AB315" i="2"/>
  <c r="AB314" i="2"/>
  <c r="AB313" i="2"/>
  <c r="AB312" i="2"/>
  <c r="AB311" i="2"/>
  <c r="AB310" i="2"/>
  <c r="AB309" i="2"/>
  <c r="AB308" i="2"/>
  <c r="AB307" i="2"/>
  <c r="AB306" i="2"/>
  <c r="AB305" i="2"/>
  <c r="AB304" i="2"/>
  <c r="AB303" i="2"/>
  <c r="AB302" i="2"/>
  <c r="AB301" i="2"/>
  <c r="AB300" i="2"/>
  <c r="AB299" i="2"/>
  <c r="AB298" i="2"/>
  <c r="AB297" i="2"/>
  <c r="AB296" i="2"/>
  <c r="AB295" i="2"/>
  <c r="AB294" i="2"/>
  <c r="AB293" i="2"/>
  <c r="AB292" i="2"/>
  <c r="AB291" i="2"/>
  <c r="AB290" i="2"/>
  <c r="AB289" i="2"/>
  <c r="AB288" i="2"/>
  <c r="AB287" i="2"/>
  <c r="AB286" i="2"/>
  <c r="AB285" i="2"/>
  <c r="AB284" i="2"/>
  <c r="AB283" i="2"/>
  <c r="AB282" i="2"/>
  <c r="AB281" i="2"/>
  <c r="AB280" i="2"/>
  <c r="AB279" i="2"/>
  <c r="AB278" i="2"/>
  <c r="AB277" i="2"/>
  <c r="AB276" i="2"/>
  <c r="AB275" i="2"/>
  <c r="AB274" i="2"/>
  <c r="AB273" i="2"/>
  <c r="AB272" i="2"/>
  <c r="AB271" i="2"/>
  <c r="AB270" i="2"/>
  <c r="AB269" i="2"/>
  <c r="AB268" i="2"/>
  <c r="AB267" i="2"/>
  <c r="AB266" i="2"/>
  <c r="AB265" i="2"/>
  <c r="AB264" i="2"/>
  <c r="AB263" i="2"/>
  <c r="AB262" i="2"/>
  <c r="AB261" i="2"/>
  <c r="AB260" i="2"/>
  <c r="AB259" i="2"/>
  <c r="AB258" i="2"/>
  <c r="AB257" i="2"/>
  <c r="AB256" i="2"/>
  <c r="AB255" i="2"/>
  <c r="AB254" i="2"/>
  <c r="AB253" i="2"/>
  <c r="AB252" i="2"/>
  <c r="AB251" i="2"/>
  <c r="AB250" i="2"/>
  <c r="AB249" i="2"/>
  <c r="AB248" i="2"/>
  <c r="AB247" i="2"/>
  <c r="AB246" i="2"/>
  <c r="AB245" i="2"/>
  <c r="AB244" i="2"/>
  <c r="AB243" i="2"/>
  <c r="AB242" i="2"/>
  <c r="AB241" i="2"/>
  <c r="AB240" i="2"/>
  <c r="AB239" i="2"/>
  <c r="AB238" i="2"/>
  <c r="AB237" i="2"/>
  <c r="AB236" i="2"/>
  <c r="AB235" i="2"/>
  <c r="AB234" i="2"/>
  <c r="AB233" i="2"/>
  <c r="AB232" i="2"/>
  <c r="AB231" i="2"/>
  <c r="AB230" i="2"/>
  <c r="AB229" i="2"/>
  <c r="AB228" i="2"/>
  <c r="AB227" i="2"/>
  <c r="AB226" i="2"/>
  <c r="AB225" i="2"/>
  <c r="AB224" i="2"/>
  <c r="AB223" i="2"/>
  <c r="AB222" i="2"/>
  <c r="AB221" i="2"/>
  <c r="AB220" i="2"/>
  <c r="AB219" i="2"/>
  <c r="AB218" i="2"/>
  <c r="AB217" i="2"/>
  <c r="AB216" i="2"/>
  <c r="AB215" i="2"/>
  <c r="AB214" i="2"/>
  <c r="AB213" i="2"/>
  <c r="AB212" i="2"/>
  <c r="AB211" i="2"/>
  <c r="AB210" i="2"/>
  <c r="AB209" i="2"/>
  <c r="AB208" i="2"/>
  <c r="AB207" i="2"/>
  <c r="AB206" i="2"/>
  <c r="AB205" i="2"/>
  <c r="AB204" i="2"/>
  <c r="AB203" i="2"/>
  <c r="AB202" i="2"/>
  <c r="AB201" i="2"/>
  <c r="AB200" i="2"/>
  <c r="AB199" i="2"/>
  <c r="AB198" i="2"/>
  <c r="AB197" i="2"/>
  <c r="AB196" i="2"/>
  <c r="AB195" i="2"/>
  <c r="AB194" i="2"/>
  <c r="AB193" i="2"/>
  <c r="AB192" i="2"/>
  <c r="AB191" i="2"/>
  <c r="AB190" i="2"/>
  <c r="AB189" i="2"/>
  <c r="AB188" i="2"/>
  <c r="AB187" i="2"/>
  <c r="AB186" i="2"/>
  <c r="AB185" i="2"/>
  <c r="AB184" i="2"/>
  <c r="AB183" i="2"/>
  <c r="AB182" i="2"/>
  <c r="AB181" i="2"/>
  <c r="AB180" i="2"/>
  <c r="AB179" i="2"/>
  <c r="AB178" i="2"/>
  <c r="AB177" i="2"/>
  <c r="AB176" i="2"/>
  <c r="AB175" i="2"/>
  <c r="AB174" i="2"/>
  <c r="AB173" i="2"/>
  <c r="AB172" i="2"/>
  <c r="AB171" i="2"/>
  <c r="AB170" i="2"/>
  <c r="AB169" i="2"/>
  <c r="AB168" i="2"/>
  <c r="AB167" i="2"/>
  <c r="AB166" i="2"/>
  <c r="AB165" i="2"/>
  <c r="AB164" i="2"/>
  <c r="AB163" i="2"/>
  <c r="AB162" i="2"/>
  <c r="AB161" i="2"/>
  <c r="AB160" i="2"/>
  <c r="AB159" i="2"/>
  <c r="AB158" i="2"/>
  <c r="AB157" i="2"/>
  <c r="AB156" i="2"/>
  <c r="AB155" i="2"/>
  <c r="AB154" i="2"/>
  <c r="AB153" i="2"/>
  <c r="AB152" i="2"/>
  <c r="AB151" i="2"/>
  <c r="AB150" i="2"/>
  <c r="AB149" i="2"/>
  <c r="AB148" i="2"/>
  <c r="AB147" i="2"/>
  <c r="AB146" i="2"/>
  <c r="AB145" i="2"/>
  <c r="AB144" i="2"/>
  <c r="AB143" i="2"/>
  <c r="AB142" i="2"/>
  <c r="AB141" i="2"/>
  <c r="AB140" i="2"/>
  <c r="AB139" i="2"/>
  <c r="AB138" i="2"/>
  <c r="AB137" i="2"/>
  <c r="AB136" i="2"/>
  <c r="AB135" i="2"/>
  <c r="AB134" i="2"/>
  <c r="AB133" i="2"/>
  <c r="AB132" i="2"/>
  <c r="AB131" i="2"/>
  <c r="AB130" i="2"/>
  <c r="AB129" i="2"/>
  <c r="AB128" i="2"/>
  <c r="AB127" i="2"/>
  <c r="AB126" i="2"/>
  <c r="AB125" i="2"/>
  <c r="AB124" i="2"/>
  <c r="AB123" i="2"/>
  <c r="AB122" i="2"/>
  <c r="AB121" i="2"/>
  <c r="AB120" i="2"/>
  <c r="AB119" i="2"/>
  <c r="AB118" i="2"/>
  <c r="AB117" i="2"/>
  <c r="AB116" i="2"/>
  <c r="AB115" i="2"/>
  <c r="AB114" i="2"/>
  <c r="AB113" i="2"/>
  <c r="AB112" i="2"/>
  <c r="AB111" i="2"/>
  <c r="AB110" i="2"/>
  <c r="AB109" i="2"/>
  <c r="AB108" i="2"/>
  <c r="AB107" i="2"/>
  <c r="AB106" i="2"/>
  <c r="AB105" i="2"/>
  <c r="AB104" i="2"/>
  <c r="AB103" i="2"/>
  <c r="AB102" i="2"/>
  <c r="AB101" i="2"/>
  <c r="AB100" i="2"/>
  <c r="AB99" i="2"/>
  <c r="AB98" i="2"/>
  <c r="AB97" i="2"/>
  <c r="AB96" i="2"/>
  <c r="AB95" i="2"/>
  <c r="AB94" i="2"/>
  <c r="AB93" i="2"/>
  <c r="AB92" i="2"/>
  <c r="AB91" i="2"/>
  <c r="AB90" i="2"/>
  <c r="AB89" i="2"/>
  <c r="AB88" i="2"/>
  <c r="AB87" i="2"/>
  <c r="AB86" i="2"/>
  <c r="AB85" i="2"/>
  <c r="AB84" i="2"/>
  <c r="AB83" i="2"/>
  <c r="AB82" i="2"/>
  <c r="AB81" i="2"/>
  <c r="AB80" i="2"/>
  <c r="AB79" i="2"/>
  <c r="AB78" i="2"/>
  <c r="AB77" i="2"/>
  <c r="AB76" i="2"/>
  <c r="AB75" i="2"/>
  <c r="AB74" i="2"/>
  <c r="AB73" i="2"/>
  <c r="AB72" i="2"/>
  <c r="AB71" i="2"/>
  <c r="AB70" i="2"/>
  <c r="AB69" i="2"/>
  <c r="AB68" i="2"/>
  <c r="AB67" i="2"/>
  <c r="AB66" i="2"/>
  <c r="AB65" i="2"/>
  <c r="AB64" i="2"/>
  <c r="AB63" i="2"/>
  <c r="AB62" i="2"/>
  <c r="AB61" i="2"/>
  <c r="AB60" i="2"/>
  <c r="AB59" i="2"/>
  <c r="AB58" i="2"/>
  <c r="AB57" i="2"/>
  <c r="AB56" i="2"/>
  <c r="AB55" i="2"/>
  <c r="AB54" i="2"/>
  <c r="AB53" i="2"/>
  <c r="AB52" i="2"/>
  <c r="AB51" i="2"/>
  <c r="AB50" i="2"/>
  <c r="AB49" i="2"/>
  <c r="AB48" i="2"/>
  <c r="AB47" i="2"/>
  <c r="AB46" i="2"/>
  <c r="AB45" i="2"/>
  <c r="AB44" i="2"/>
  <c r="AB43" i="2"/>
  <c r="AB42" i="2"/>
  <c r="AB41" i="2"/>
  <c r="AB40" i="2"/>
  <c r="AB39" i="2"/>
  <c r="AB38" i="2"/>
  <c r="AB37" i="2"/>
  <c r="AB36" i="2"/>
  <c r="AB35" i="2"/>
  <c r="AB34" i="2"/>
  <c r="AB33" i="2"/>
  <c r="AB32" i="2"/>
  <c r="AB31" i="2"/>
  <c r="AB30" i="2"/>
  <c r="AB29" i="2"/>
  <c r="AB28" i="2"/>
  <c r="AB27" i="2"/>
  <c r="AB26" i="2"/>
  <c r="AB25" i="2"/>
  <c r="AB24" i="2"/>
  <c r="AB23" i="2"/>
  <c r="AB22" i="2"/>
  <c r="AB21" i="2"/>
  <c r="AB20" i="2"/>
  <c r="AB19" i="2"/>
  <c r="AB18" i="2"/>
  <c r="AB17" i="2"/>
  <c r="AB16" i="2"/>
  <c r="AB15" i="2"/>
  <c r="AB14" i="2"/>
  <c r="AB13" i="2"/>
  <c r="AB11" i="2"/>
  <c r="AB10" i="2"/>
  <c r="AB9" i="2"/>
  <c r="AB8" i="2"/>
  <c r="AB7" i="2"/>
  <c r="M7" i="2"/>
  <c r="M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43" i="2"/>
  <c r="M44" i="2"/>
  <c r="M45" i="2"/>
  <c r="M46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78" i="2"/>
  <c r="M79" i="2"/>
  <c r="M80" i="2"/>
  <c r="M81" i="2"/>
  <c r="M82" i="2"/>
  <c r="M83" i="2"/>
  <c r="M84" i="2"/>
  <c r="M85" i="2"/>
  <c r="M86" i="2"/>
  <c r="M87" i="2"/>
  <c r="M88" i="2"/>
  <c r="M89" i="2"/>
  <c r="M90" i="2"/>
  <c r="M91" i="2"/>
  <c r="M92" i="2"/>
  <c r="M93" i="2"/>
  <c r="M94" i="2"/>
  <c r="M95" i="2"/>
  <c r="M96" i="2"/>
  <c r="M97" i="2"/>
  <c r="M98" i="2"/>
  <c r="M99" i="2"/>
  <c r="M100" i="2"/>
  <c r="M101" i="2"/>
  <c r="M102" i="2"/>
  <c r="M103" i="2"/>
  <c r="M104" i="2"/>
  <c r="M105" i="2"/>
  <c r="M106" i="2"/>
  <c r="M107" i="2"/>
  <c r="M108" i="2"/>
  <c r="M109" i="2"/>
  <c r="M110" i="2"/>
  <c r="M111" i="2"/>
  <c r="M112" i="2"/>
  <c r="M113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135" i="2"/>
  <c r="M136" i="2"/>
  <c r="M137" i="2"/>
  <c r="M138" i="2"/>
  <c r="M139" i="2"/>
  <c r="M140" i="2"/>
  <c r="M141" i="2"/>
  <c r="M142" i="2"/>
  <c r="M143" i="2"/>
  <c r="M144" i="2"/>
  <c r="M145" i="2"/>
  <c r="M146" i="2"/>
  <c r="M147" i="2"/>
  <c r="M148" i="2"/>
  <c r="M149" i="2"/>
  <c r="M150" i="2"/>
  <c r="M151" i="2"/>
  <c r="M152" i="2"/>
  <c r="M153" i="2"/>
  <c r="M154" i="2"/>
  <c r="M155" i="2"/>
  <c r="M156" i="2"/>
  <c r="M157" i="2"/>
  <c r="M158" i="2"/>
  <c r="M159" i="2"/>
  <c r="M160" i="2"/>
  <c r="M161" i="2"/>
  <c r="M162" i="2"/>
  <c r="M163" i="2"/>
  <c r="M164" i="2"/>
  <c r="M165" i="2"/>
  <c r="M166" i="2"/>
  <c r="M167" i="2"/>
  <c r="M168" i="2"/>
  <c r="M169" i="2"/>
  <c r="M170" i="2"/>
  <c r="M171" i="2"/>
  <c r="M172" i="2"/>
  <c r="M173" i="2"/>
  <c r="M174" i="2"/>
  <c r="M175" i="2"/>
  <c r="M176" i="2"/>
  <c r="M177" i="2"/>
  <c r="M178" i="2"/>
  <c r="M179" i="2"/>
  <c r="M180" i="2"/>
  <c r="M181" i="2"/>
  <c r="M182" i="2"/>
  <c r="M183" i="2"/>
  <c r="M184" i="2"/>
  <c r="M185" i="2"/>
  <c r="M186" i="2"/>
  <c r="M187" i="2"/>
  <c r="M188" i="2"/>
  <c r="M189" i="2"/>
  <c r="M190" i="2"/>
  <c r="M191" i="2"/>
  <c r="M192" i="2"/>
  <c r="M193" i="2"/>
  <c r="M194" i="2"/>
  <c r="M195" i="2"/>
  <c r="M196" i="2"/>
  <c r="M197" i="2"/>
  <c r="M198" i="2"/>
  <c r="M199" i="2"/>
  <c r="M200" i="2"/>
  <c r="M201" i="2"/>
  <c r="M202" i="2"/>
  <c r="M203" i="2"/>
  <c r="M204" i="2"/>
  <c r="M205" i="2"/>
  <c r="M206" i="2"/>
  <c r="M207" i="2"/>
  <c r="M208" i="2"/>
  <c r="M209" i="2"/>
  <c r="M210" i="2"/>
  <c r="M211" i="2"/>
  <c r="M212" i="2"/>
  <c r="M213" i="2"/>
  <c r="M214" i="2"/>
  <c r="M215" i="2"/>
  <c r="M216" i="2"/>
  <c r="M217" i="2"/>
  <c r="M218" i="2"/>
  <c r="M219" i="2"/>
  <c r="M220" i="2"/>
  <c r="M221" i="2"/>
  <c r="M222" i="2"/>
  <c r="M223" i="2"/>
  <c r="M224" i="2"/>
  <c r="M225" i="2"/>
  <c r="M226" i="2"/>
  <c r="M227" i="2"/>
  <c r="M228" i="2"/>
  <c r="M229" i="2"/>
  <c r="M230" i="2"/>
  <c r="M231" i="2"/>
  <c r="M232" i="2"/>
  <c r="M233" i="2"/>
  <c r="M234" i="2"/>
  <c r="M235" i="2"/>
  <c r="M236" i="2"/>
  <c r="M237" i="2"/>
  <c r="M238" i="2"/>
  <c r="M239" i="2"/>
  <c r="M240" i="2"/>
  <c r="M241" i="2"/>
  <c r="M242" i="2"/>
  <c r="M243" i="2"/>
  <c r="M244" i="2"/>
  <c r="M245" i="2"/>
  <c r="M246" i="2"/>
  <c r="M247" i="2"/>
  <c r="M248" i="2"/>
  <c r="M249" i="2"/>
  <c r="M250" i="2"/>
  <c r="M251" i="2"/>
  <c r="M252" i="2"/>
  <c r="M253" i="2"/>
  <c r="M254" i="2"/>
  <c r="M255" i="2"/>
  <c r="M256" i="2"/>
  <c r="M257" i="2"/>
  <c r="M258" i="2"/>
  <c r="M259" i="2"/>
  <c r="M260" i="2"/>
  <c r="M261" i="2"/>
  <c r="M262" i="2"/>
  <c r="M263" i="2"/>
  <c r="M264" i="2"/>
  <c r="M265" i="2"/>
  <c r="M266" i="2"/>
  <c r="M267" i="2"/>
  <c r="M268" i="2"/>
  <c r="M269" i="2"/>
  <c r="M270" i="2"/>
  <c r="M271" i="2"/>
  <c r="M272" i="2"/>
  <c r="M273" i="2"/>
  <c r="M274" i="2"/>
  <c r="M275" i="2"/>
  <c r="M276" i="2"/>
  <c r="M277" i="2"/>
  <c r="M278" i="2"/>
  <c r="M279" i="2"/>
  <c r="M280" i="2"/>
  <c r="M281" i="2"/>
  <c r="M282" i="2"/>
  <c r="M283" i="2"/>
  <c r="M284" i="2"/>
  <c r="M285" i="2"/>
  <c r="M286" i="2"/>
  <c r="M287" i="2"/>
  <c r="M288" i="2"/>
  <c r="M289" i="2"/>
  <c r="M290" i="2"/>
  <c r="M291" i="2"/>
  <c r="M292" i="2"/>
  <c r="M293" i="2"/>
  <c r="M294" i="2"/>
  <c r="M295" i="2"/>
  <c r="M296" i="2"/>
  <c r="M297" i="2"/>
  <c r="M298" i="2"/>
  <c r="M299" i="2"/>
  <c r="M300" i="2"/>
  <c r="M301" i="2"/>
  <c r="M302" i="2"/>
  <c r="M303" i="2"/>
  <c r="M304" i="2"/>
  <c r="M305" i="2"/>
  <c r="M306" i="2"/>
  <c r="M307" i="2"/>
  <c r="M308" i="2"/>
  <c r="M309" i="2"/>
  <c r="M310" i="2"/>
  <c r="M311" i="2"/>
  <c r="M312" i="2"/>
  <c r="M313" i="2"/>
  <c r="M314" i="2"/>
  <c r="M315" i="2"/>
  <c r="M316" i="2"/>
  <c r="M317" i="2"/>
  <c r="M318" i="2"/>
  <c r="M319" i="2"/>
  <c r="M320" i="2"/>
  <c r="M321" i="2"/>
  <c r="M322" i="2"/>
  <c r="M323" i="2"/>
  <c r="M324" i="2"/>
  <c r="M325" i="2"/>
  <c r="M326" i="2"/>
  <c r="M327" i="2"/>
  <c r="M328" i="2"/>
  <c r="M329" i="2"/>
  <c r="M330" i="2"/>
  <c r="M331" i="2"/>
  <c r="M332" i="2"/>
  <c r="M333" i="2"/>
  <c r="M334" i="2"/>
  <c r="M335" i="2"/>
  <c r="M336" i="2"/>
  <c r="M337" i="2"/>
  <c r="M338" i="2"/>
  <c r="M339" i="2"/>
  <c r="M340" i="2"/>
  <c r="M341" i="2"/>
  <c r="M342" i="2"/>
  <c r="M343" i="2"/>
  <c r="M344" i="2"/>
  <c r="M345" i="2"/>
  <c r="M346" i="2"/>
  <c r="M347" i="2"/>
  <c r="M348" i="2"/>
  <c r="M349" i="2"/>
  <c r="M350" i="2"/>
  <c r="M351" i="2"/>
  <c r="M352" i="2"/>
  <c r="M353" i="2"/>
  <c r="M354" i="2"/>
  <c r="M355" i="2"/>
  <c r="M356" i="2"/>
  <c r="M357" i="2"/>
  <c r="M358" i="2"/>
  <c r="M359" i="2"/>
  <c r="M360" i="2"/>
  <c r="M361" i="2"/>
  <c r="M362" i="2"/>
  <c r="M363" i="2"/>
  <c r="M364" i="2"/>
  <c r="M365" i="2"/>
  <c r="M366" i="2"/>
  <c r="M367" i="2"/>
  <c r="M368" i="2"/>
  <c r="M369" i="2"/>
  <c r="M370" i="2"/>
  <c r="M371" i="2"/>
  <c r="M372" i="2"/>
  <c r="M373" i="2"/>
  <c r="M374" i="2"/>
  <c r="M375" i="2"/>
  <c r="M376" i="2"/>
  <c r="M377" i="2"/>
  <c r="M378" i="2"/>
  <c r="M379" i="2"/>
  <c r="M380" i="2"/>
  <c r="M381" i="2"/>
  <c r="M382" i="2"/>
  <c r="M383" i="2"/>
  <c r="M384" i="2"/>
  <c r="M385" i="2"/>
  <c r="M386" i="2"/>
  <c r="M387" i="2"/>
  <c r="M388" i="2"/>
  <c r="M389" i="2"/>
  <c r="M390" i="2"/>
  <c r="M391" i="2"/>
  <c r="M392" i="2"/>
  <c r="M393" i="2"/>
  <c r="M394" i="2"/>
  <c r="M395" i="2"/>
  <c r="M396" i="2"/>
  <c r="M397" i="2"/>
  <c r="M398" i="2"/>
  <c r="M399" i="2"/>
  <c r="M400" i="2"/>
  <c r="M401" i="2"/>
  <c r="M402" i="2"/>
  <c r="M403" i="2"/>
  <c r="M404" i="2"/>
  <c r="M405" i="2"/>
  <c r="M406" i="2"/>
  <c r="M407" i="2"/>
  <c r="M408" i="2"/>
  <c r="M409" i="2"/>
  <c r="M410" i="2"/>
  <c r="M411" i="2"/>
  <c r="M412" i="2"/>
  <c r="M413" i="2"/>
  <c r="M414" i="2"/>
  <c r="M415" i="2"/>
  <c r="M416" i="2"/>
  <c r="M417" i="2"/>
  <c r="M418" i="2"/>
  <c r="M419" i="2"/>
  <c r="M420" i="2"/>
  <c r="M421" i="2"/>
  <c r="M422" i="2"/>
  <c r="M423" i="2"/>
  <c r="M424" i="2"/>
  <c r="M425" i="2"/>
  <c r="M426" i="2"/>
  <c r="M427" i="2"/>
  <c r="M428" i="2"/>
  <c r="M429" i="2"/>
  <c r="M430" i="2"/>
  <c r="M431" i="2"/>
  <c r="M432" i="2"/>
  <c r="M433" i="2"/>
  <c r="M434" i="2"/>
  <c r="M435" i="2"/>
  <c r="M436" i="2"/>
  <c r="M437" i="2"/>
  <c r="M438" i="2"/>
  <c r="M439" i="2"/>
  <c r="M440" i="2"/>
  <c r="M441" i="2"/>
  <c r="M442" i="2"/>
  <c r="M443" i="2"/>
  <c r="M444" i="2"/>
  <c r="M445" i="2"/>
  <c r="M446" i="2"/>
  <c r="M447" i="2"/>
  <c r="M448" i="2"/>
  <c r="M449" i="2"/>
  <c r="M450" i="2"/>
  <c r="M451" i="2"/>
  <c r="M452" i="2"/>
  <c r="M453" i="2"/>
  <c r="M454" i="2"/>
  <c r="M455" i="2"/>
  <c r="M456" i="2"/>
  <c r="M457" i="2"/>
  <c r="M458" i="2"/>
  <c r="M459" i="2"/>
  <c r="M460" i="2"/>
  <c r="M461" i="2"/>
  <c r="M462" i="2"/>
  <c r="M463" i="2"/>
  <c r="M464" i="2"/>
  <c r="M465" i="2"/>
  <c r="M466" i="2"/>
  <c r="M467" i="2"/>
  <c r="M468" i="2"/>
  <c r="M469" i="2"/>
  <c r="M470" i="2"/>
  <c r="M471" i="2"/>
  <c r="M472" i="2"/>
  <c r="M473" i="2"/>
  <c r="M474" i="2"/>
  <c r="M475" i="2"/>
  <c r="M476" i="2"/>
  <c r="M477" i="2"/>
  <c r="M478" i="2"/>
  <c r="M479" i="2"/>
  <c r="M480" i="2"/>
  <c r="M481" i="2"/>
  <c r="M482" i="2"/>
  <c r="M483" i="2"/>
  <c r="M484" i="2"/>
  <c r="M485" i="2"/>
  <c r="M486" i="2"/>
  <c r="M487" i="2"/>
  <c r="M488" i="2"/>
  <c r="M489" i="2"/>
  <c r="M490" i="2"/>
  <c r="M491" i="2"/>
  <c r="M492" i="2"/>
  <c r="M493" i="2"/>
  <c r="M494" i="2"/>
  <c r="M495" i="2"/>
  <c r="M496" i="2"/>
  <c r="M497" i="2"/>
  <c r="M498" i="2"/>
  <c r="M499" i="2"/>
  <c r="M500" i="2"/>
  <c r="M501" i="2"/>
  <c r="M502" i="2"/>
  <c r="M503" i="2"/>
  <c r="M504" i="2"/>
  <c r="M505" i="2"/>
  <c r="M506" i="2"/>
  <c r="M507" i="2"/>
  <c r="M508" i="2"/>
  <c r="M509" i="2"/>
  <c r="M510" i="2"/>
  <c r="M511" i="2"/>
  <c r="M512" i="2"/>
  <c r="M513" i="2"/>
  <c r="M514" i="2"/>
  <c r="M515" i="2"/>
  <c r="M516" i="2"/>
  <c r="M517" i="2"/>
  <c r="M518" i="2"/>
  <c r="M519" i="2"/>
  <c r="M520" i="2"/>
  <c r="M521" i="2"/>
  <c r="M522" i="2"/>
  <c r="M523" i="2"/>
  <c r="M524" i="2"/>
  <c r="M525" i="2"/>
  <c r="M526" i="2"/>
  <c r="M527" i="2"/>
  <c r="M528" i="2"/>
  <c r="M529" i="2"/>
  <c r="M530" i="2"/>
  <c r="M531" i="2"/>
  <c r="M532" i="2"/>
  <c r="M533" i="2"/>
  <c r="M534" i="2"/>
  <c r="M535" i="2"/>
  <c r="M536" i="2"/>
  <c r="M537" i="2"/>
  <c r="M538" i="2"/>
  <c r="M539" i="2"/>
  <c r="M540" i="2"/>
  <c r="M541" i="2"/>
  <c r="M542" i="2"/>
  <c r="M543" i="2"/>
  <c r="M544" i="2"/>
  <c r="M545" i="2"/>
  <c r="M546" i="2"/>
  <c r="M547" i="2"/>
  <c r="M548" i="2"/>
  <c r="M549" i="2"/>
  <c r="M550" i="2"/>
  <c r="M551" i="2"/>
  <c r="M552" i="2"/>
  <c r="M553" i="2"/>
  <c r="M554" i="2"/>
  <c r="M555" i="2"/>
  <c r="M556" i="2"/>
  <c r="M557" i="2"/>
  <c r="M558" i="2"/>
  <c r="M559" i="2"/>
  <c r="M560" i="2"/>
  <c r="M561" i="2"/>
  <c r="M562" i="2"/>
  <c r="M563" i="2"/>
  <c r="M564" i="2"/>
  <c r="M565" i="2"/>
  <c r="M566" i="2"/>
  <c r="M567" i="2"/>
  <c r="M568" i="2"/>
  <c r="M569" i="2"/>
  <c r="M570" i="2"/>
  <c r="M571" i="2"/>
  <c r="M572" i="2"/>
  <c r="M573" i="2"/>
  <c r="M574" i="2"/>
  <c r="M575" i="2"/>
  <c r="M576" i="2"/>
  <c r="M577" i="2"/>
  <c r="M578" i="2"/>
  <c r="M579" i="2"/>
  <c r="M580" i="2"/>
  <c r="M581" i="2"/>
  <c r="M582" i="2"/>
  <c r="M583" i="2"/>
  <c r="M584" i="2"/>
  <c r="M585" i="2"/>
  <c r="M586" i="2"/>
  <c r="M587" i="2"/>
  <c r="M588" i="2"/>
  <c r="M589" i="2"/>
  <c r="M590" i="2"/>
  <c r="M591" i="2"/>
  <c r="M592" i="2"/>
  <c r="M593" i="2"/>
  <c r="M594" i="2"/>
  <c r="M595" i="2"/>
  <c r="M596" i="2"/>
  <c r="M597" i="2"/>
  <c r="M598" i="2"/>
  <c r="M599" i="2"/>
  <c r="M600" i="2"/>
  <c r="M601" i="2"/>
  <c r="M602" i="2"/>
  <c r="M603" i="2"/>
  <c r="M604" i="2"/>
  <c r="M605" i="2"/>
  <c r="M606" i="2"/>
  <c r="M607" i="2"/>
  <c r="M608" i="2"/>
  <c r="M609" i="2"/>
  <c r="M610" i="2"/>
  <c r="M611" i="2"/>
  <c r="M612" i="2"/>
  <c r="M613" i="2"/>
  <c r="M614" i="2"/>
  <c r="M615" i="2"/>
  <c r="M616" i="2"/>
  <c r="M617" i="2"/>
  <c r="M618" i="2"/>
  <c r="M619" i="2"/>
  <c r="M620" i="2"/>
  <c r="M621" i="2"/>
  <c r="M622" i="2"/>
  <c r="M623" i="2"/>
  <c r="M624" i="2"/>
  <c r="M625" i="2"/>
  <c r="M626" i="2"/>
  <c r="M627" i="2"/>
  <c r="M628" i="2"/>
  <c r="M629" i="2"/>
  <c r="M630" i="2"/>
  <c r="M631" i="2"/>
  <c r="M632" i="2"/>
  <c r="M633" i="2"/>
  <c r="M634" i="2"/>
  <c r="M635" i="2"/>
  <c r="M636" i="2"/>
  <c r="M637" i="2"/>
  <c r="M638" i="2"/>
  <c r="M639" i="2"/>
  <c r="M640" i="2"/>
  <c r="M641" i="2"/>
  <c r="M642" i="2"/>
  <c r="M643" i="2"/>
  <c r="M644" i="2"/>
  <c r="M645" i="2"/>
  <c r="M646" i="2"/>
  <c r="M647" i="2"/>
  <c r="M648" i="2"/>
  <c r="M649" i="2"/>
  <c r="M650" i="2"/>
  <c r="M651" i="2"/>
  <c r="M652" i="2"/>
  <c r="M653" i="2"/>
  <c r="M654" i="2"/>
  <c r="M655" i="2"/>
  <c r="M656" i="2"/>
  <c r="M657" i="2"/>
  <c r="M658" i="2"/>
  <c r="M659" i="2"/>
  <c r="M660" i="2"/>
  <c r="M661" i="2"/>
  <c r="M662" i="2"/>
  <c r="M663" i="2"/>
  <c r="M664" i="2"/>
  <c r="M665" i="2"/>
  <c r="M666" i="2"/>
  <c r="M667" i="2"/>
  <c r="M668" i="2"/>
  <c r="M669" i="2"/>
  <c r="M670" i="2"/>
  <c r="M671" i="2"/>
  <c r="M672" i="2"/>
  <c r="M673" i="2"/>
  <c r="M674" i="2"/>
  <c r="M675" i="2"/>
  <c r="M676" i="2"/>
  <c r="M677" i="2"/>
  <c r="M678" i="2"/>
  <c r="M679" i="2"/>
  <c r="M680" i="2"/>
  <c r="M681" i="2"/>
  <c r="M682" i="2"/>
  <c r="M683" i="2"/>
  <c r="M684" i="2"/>
  <c r="M685" i="2"/>
  <c r="M686" i="2"/>
  <c r="M687" i="2"/>
  <c r="M688" i="2"/>
  <c r="M689" i="2"/>
  <c r="M690" i="2"/>
  <c r="M691" i="2"/>
  <c r="M692" i="2"/>
  <c r="M693" i="2"/>
  <c r="M694" i="2"/>
  <c r="M695" i="2"/>
  <c r="M696" i="2"/>
  <c r="M697" i="2"/>
  <c r="M698" i="2"/>
  <c r="M699" i="2"/>
  <c r="M700" i="2"/>
  <c r="M701" i="2"/>
  <c r="M702" i="2"/>
  <c r="M703" i="2"/>
  <c r="M704" i="2"/>
  <c r="M705" i="2"/>
  <c r="M706" i="2"/>
  <c r="M707" i="2"/>
  <c r="M708" i="2"/>
  <c r="M709" i="2"/>
  <c r="M710" i="2"/>
  <c r="M711" i="2"/>
  <c r="M712" i="2"/>
  <c r="M713" i="2"/>
  <c r="M714" i="2"/>
  <c r="M715" i="2"/>
  <c r="M716" i="2"/>
  <c r="M717" i="2"/>
  <c r="M718" i="2"/>
  <c r="M719" i="2"/>
  <c r="M720" i="2"/>
  <c r="M721" i="2"/>
  <c r="M722" i="2"/>
  <c r="M723" i="2"/>
  <c r="M724" i="2"/>
  <c r="M725" i="2"/>
  <c r="M726" i="2"/>
  <c r="M727" i="2"/>
  <c r="M728" i="2"/>
  <c r="M729" i="2"/>
  <c r="M730" i="2"/>
  <c r="M731" i="2"/>
  <c r="M732" i="2"/>
  <c r="M733" i="2"/>
  <c r="M734" i="2"/>
  <c r="M735" i="2"/>
  <c r="M736" i="2"/>
  <c r="M737" i="2"/>
  <c r="M738" i="2"/>
  <c r="M739" i="2"/>
  <c r="M740" i="2"/>
  <c r="M741" i="2"/>
  <c r="M742" i="2"/>
  <c r="M743" i="2"/>
  <c r="M744" i="2"/>
  <c r="M745" i="2"/>
  <c r="M746" i="2"/>
  <c r="M747" i="2"/>
  <c r="M748" i="2"/>
  <c r="M749" i="2"/>
  <c r="M750" i="2"/>
  <c r="M751" i="2"/>
  <c r="M752" i="2"/>
  <c r="M753" i="2"/>
  <c r="M754" i="2"/>
  <c r="M755" i="2"/>
  <c r="M756" i="2"/>
  <c r="M757" i="2"/>
  <c r="M758" i="2"/>
  <c r="M759" i="2"/>
  <c r="M760" i="2"/>
  <c r="M761" i="2"/>
  <c r="M762" i="2"/>
  <c r="M763" i="2"/>
  <c r="M764" i="2"/>
  <c r="M765" i="2"/>
  <c r="M766" i="2"/>
  <c r="M767" i="2"/>
  <c r="M768" i="2"/>
  <c r="M769" i="2"/>
  <c r="M770" i="2"/>
  <c r="M771" i="2"/>
  <c r="M772" i="2"/>
  <c r="M773" i="2"/>
  <c r="M774" i="2"/>
  <c r="M775" i="2"/>
  <c r="M776" i="2"/>
  <c r="M777" i="2"/>
  <c r="M778" i="2"/>
  <c r="M779" i="2"/>
  <c r="M780" i="2"/>
  <c r="M781" i="2"/>
  <c r="M782" i="2"/>
  <c r="M783" i="2"/>
  <c r="M784" i="2"/>
  <c r="M785" i="2"/>
  <c r="M786" i="2"/>
  <c r="M787" i="2"/>
  <c r="M788" i="2"/>
  <c r="M789" i="2"/>
  <c r="M790" i="2"/>
  <c r="M791" i="2"/>
  <c r="M792" i="2"/>
  <c r="M793" i="2"/>
  <c r="M794" i="2"/>
  <c r="M795" i="2"/>
  <c r="M796" i="2"/>
  <c r="M797" i="2"/>
  <c r="M798" i="2"/>
  <c r="M799" i="2"/>
  <c r="M800" i="2"/>
  <c r="M801" i="2"/>
  <c r="M802" i="2"/>
  <c r="M803" i="2"/>
  <c r="M804" i="2"/>
  <c r="M805" i="2"/>
  <c r="M806" i="2"/>
  <c r="M807" i="2"/>
  <c r="M808" i="2"/>
  <c r="M809" i="2"/>
  <c r="M810" i="2"/>
  <c r="M811" i="2"/>
  <c r="M812" i="2"/>
  <c r="M813" i="2"/>
  <c r="M814" i="2"/>
  <c r="M815" i="2"/>
  <c r="M816" i="2"/>
  <c r="M817" i="2"/>
  <c r="M818" i="2"/>
  <c r="M819" i="2"/>
  <c r="M820" i="2"/>
  <c r="M821" i="2"/>
  <c r="M822" i="2"/>
  <c r="M823" i="2"/>
  <c r="M824" i="2"/>
  <c r="M825" i="2"/>
  <c r="M826" i="2"/>
  <c r="M827" i="2"/>
  <c r="M828" i="2"/>
  <c r="M829" i="2"/>
  <c r="M830" i="2"/>
  <c r="M831" i="2"/>
  <c r="M832" i="2"/>
  <c r="M833" i="2"/>
  <c r="M834" i="2"/>
  <c r="M835" i="2"/>
  <c r="M836" i="2"/>
  <c r="M837" i="2"/>
  <c r="M838" i="2"/>
  <c r="M839" i="2"/>
  <c r="M840" i="2"/>
  <c r="M841" i="2"/>
  <c r="M842" i="2"/>
  <c r="M843" i="2"/>
  <c r="M844" i="2"/>
  <c r="M845" i="2"/>
  <c r="M846" i="2"/>
  <c r="M847" i="2"/>
  <c r="M848" i="2"/>
  <c r="M849" i="2"/>
  <c r="M850" i="2"/>
  <c r="M851" i="2"/>
  <c r="M852" i="2"/>
  <c r="M853" i="2"/>
  <c r="M854" i="2"/>
  <c r="M855" i="2"/>
  <c r="M856" i="2"/>
  <c r="M857" i="2"/>
  <c r="M858" i="2"/>
  <c r="M859" i="2"/>
  <c r="M860" i="2"/>
  <c r="M861" i="2"/>
  <c r="M862" i="2"/>
  <c r="M863" i="2"/>
  <c r="M864" i="2"/>
  <c r="M865" i="2"/>
  <c r="M866" i="2"/>
  <c r="M867" i="2"/>
  <c r="M868" i="2"/>
  <c r="M869" i="2"/>
  <c r="M870" i="2"/>
  <c r="M871" i="2"/>
  <c r="M872" i="2"/>
  <c r="M873" i="2"/>
  <c r="M874" i="2"/>
  <c r="M875" i="2"/>
  <c r="M876" i="2"/>
  <c r="M877" i="2"/>
  <c r="M878" i="2"/>
  <c r="M879" i="2"/>
  <c r="M880" i="2"/>
  <c r="M881" i="2"/>
  <c r="M882" i="2"/>
  <c r="M883" i="2"/>
  <c r="M884" i="2"/>
  <c r="M885" i="2"/>
  <c r="M886" i="2"/>
  <c r="M887" i="2"/>
  <c r="M888" i="2"/>
  <c r="M889" i="2"/>
  <c r="M890" i="2"/>
  <c r="M891" i="2"/>
  <c r="M892" i="2"/>
  <c r="M893" i="2"/>
  <c r="M894" i="2"/>
  <c r="M895" i="2"/>
  <c r="M896" i="2"/>
  <c r="M897" i="2"/>
  <c r="M898" i="2"/>
  <c r="M899" i="2"/>
  <c r="M900" i="2"/>
  <c r="M901" i="2"/>
  <c r="M902" i="2"/>
  <c r="M903" i="2"/>
  <c r="M904" i="2"/>
  <c r="M905" i="2"/>
  <c r="M906" i="2"/>
  <c r="M907" i="2"/>
  <c r="M908" i="2"/>
  <c r="M909" i="2"/>
  <c r="M910" i="2"/>
  <c r="M911" i="2"/>
  <c r="M912" i="2"/>
  <c r="M913" i="2"/>
  <c r="M914" i="2"/>
  <c r="M915" i="2"/>
  <c r="M916" i="2"/>
  <c r="M917" i="2"/>
  <c r="M918" i="2"/>
  <c r="M919" i="2"/>
  <c r="M920" i="2"/>
  <c r="M921" i="2"/>
  <c r="M922" i="2"/>
  <c r="M923" i="2"/>
  <c r="M924" i="2"/>
  <c r="M925" i="2"/>
  <c r="M926" i="2"/>
  <c r="M927" i="2"/>
  <c r="M928" i="2"/>
  <c r="M929" i="2"/>
  <c r="M930" i="2"/>
  <c r="M931" i="2"/>
  <c r="M932" i="2"/>
  <c r="M933" i="2"/>
  <c r="M934" i="2"/>
  <c r="M935" i="2"/>
  <c r="M936" i="2"/>
  <c r="M937" i="2"/>
  <c r="M938" i="2"/>
  <c r="M939" i="2"/>
  <c r="M940" i="2"/>
  <c r="M941" i="2"/>
  <c r="M942" i="2"/>
  <c r="M943" i="2"/>
  <c r="M944" i="2"/>
  <c r="M945" i="2"/>
  <c r="M946" i="2"/>
  <c r="M947" i="2"/>
  <c r="M948" i="2"/>
  <c r="M949" i="2"/>
  <c r="M950" i="2"/>
  <c r="M951" i="2"/>
  <c r="M952" i="2"/>
  <c r="M953" i="2"/>
  <c r="M954" i="2"/>
  <c r="M955" i="2"/>
  <c r="M956" i="2"/>
  <c r="M957" i="2"/>
  <c r="M958" i="2"/>
  <c r="M959" i="2"/>
  <c r="M960" i="2"/>
  <c r="M961" i="2"/>
  <c r="M962" i="2"/>
  <c r="M963" i="2"/>
  <c r="M964" i="2"/>
  <c r="M965" i="2"/>
  <c r="M966" i="2"/>
  <c r="M967" i="2"/>
  <c r="M968" i="2"/>
  <c r="M969" i="2"/>
  <c r="M970" i="2"/>
  <c r="M971" i="2"/>
  <c r="M972" i="2"/>
  <c r="M973" i="2"/>
  <c r="M974" i="2"/>
  <c r="M975" i="2"/>
  <c r="M976" i="2"/>
  <c r="M977" i="2"/>
  <c r="M978" i="2"/>
  <c r="M979" i="2"/>
  <c r="M980" i="2"/>
  <c r="M981" i="2"/>
  <c r="M982" i="2"/>
  <c r="M983" i="2"/>
  <c r="M984" i="2"/>
  <c r="M985" i="2"/>
  <c r="M986" i="2"/>
  <c r="M987" i="2"/>
  <c r="M988" i="2"/>
  <c r="M989" i="2"/>
  <c r="M990" i="2"/>
  <c r="M991" i="2"/>
  <c r="M992" i="2"/>
  <c r="M993" i="2"/>
  <c r="M994" i="2"/>
  <c r="M995" i="2"/>
  <c r="M996" i="2"/>
  <c r="M997" i="2"/>
  <c r="M998" i="2"/>
  <c r="M999" i="2"/>
  <c r="M1000" i="2"/>
  <c r="M1001" i="2"/>
  <c r="M1002" i="2"/>
  <c r="M1003" i="2"/>
  <c r="M1004" i="2"/>
  <c r="M1005" i="2"/>
  <c r="M1006" i="2"/>
  <c r="M1007" i="2"/>
  <c r="M1008" i="2"/>
  <c r="M1009" i="2"/>
  <c r="M1010" i="2"/>
  <c r="M1011" i="2"/>
  <c r="M1012" i="2"/>
  <c r="M1013" i="2"/>
  <c r="M1014" i="2"/>
  <c r="M1015" i="2"/>
  <c r="M1016" i="2"/>
  <c r="M1017" i="2"/>
  <c r="M1018" i="2"/>
  <c r="M1019" i="2"/>
  <c r="M1020" i="2"/>
  <c r="M1021" i="2"/>
  <c r="M1022" i="2"/>
  <c r="M1023" i="2"/>
  <c r="M1024" i="2"/>
  <c r="M1025" i="2"/>
  <c r="M1026" i="2"/>
  <c r="M1027" i="2"/>
  <c r="M1028" i="2"/>
  <c r="M1029" i="2"/>
  <c r="M1030" i="2"/>
  <c r="M1031" i="2"/>
  <c r="M1032" i="2"/>
  <c r="M1033" i="2"/>
  <c r="M1034" i="2"/>
  <c r="M1035" i="2"/>
  <c r="M1036" i="2"/>
  <c r="M1037" i="2"/>
  <c r="M1038" i="2"/>
  <c r="M1039" i="2"/>
  <c r="M1040" i="2"/>
  <c r="M1041" i="2"/>
  <c r="M1042" i="2"/>
  <c r="M1043" i="2"/>
  <c r="M1044" i="2"/>
  <c r="M1045" i="2"/>
  <c r="M1046" i="2"/>
  <c r="M1047" i="2"/>
  <c r="M1048" i="2"/>
  <c r="M1049" i="2"/>
  <c r="M1050" i="2"/>
  <c r="M1051" i="2"/>
  <c r="M1052" i="2"/>
  <c r="M1053" i="2"/>
  <c r="M1054" i="2"/>
  <c r="M1055" i="2"/>
  <c r="M1056" i="2"/>
  <c r="M1057" i="2"/>
  <c r="M1058" i="2"/>
  <c r="M1059" i="2"/>
  <c r="M1060" i="2"/>
  <c r="M1061" i="2"/>
  <c r="M1062" i="2"/>
  <c r="M1063" i="2"/>
  <c r="M1064" i="2"/>
  <c r="M1065" i="2"/>
  <c r="M1066" i="2"/>
  <c r="M1067" i="2"/>
  <c r="M1068" i="2"/>
  <c r="M1069" i="2"/>
  <c r="M1070" i="2"/>
  <c r="M1071" i="2"/>
  <c r="M1072" i="2"/>
  <c r="M1073" i="2"/>
  <c r="M1074" i="2"/>
  <c r="M1075" i="2"/>
  <c r="M1076" i="2"/>
  <c r="M1077" i="2"/>
  <c r="M1078" i="2"/>
  <c r="M1079" i="2"/>
  <c r="M1080" i="2"/>
  <c r="M1081" i="2"/>
  <c r="M1082" i="2"/>
  <c r="M1083" i="2"/>
  <c r="M1084" i="2"/>
  <c r="M1085" i="2"/>
  <c r="M1086" i="2"/>
  <c r="M1087" i="2"/>
  <c r="M1088" i="2"/>
  <c r="M1089" i="2"/>
  <c r="M1090" i="2"/>
  <c r="M1091" i="2"/>
  <c r="M1092" i="2"/>
  <c r="M1093" i="2"/>
  <c r="M1094" i="2"/>
  <c r="M1095" i="2"/>
  <c r="M1096" i="2"/>
  <c r="M1097" i="2"/>
  <c r="M1098" i="2"/>
  <c r="M1099" i="2"/>
  <c r="M1100" i="2"/>
  <c r="M1101" i="2"/>
  <c r="M1102" i="2"/>
  <c r="M1103" i="2"/>
  <c r="M1104" i="2"/>
  <c r="M1105" i="2"/>
  <c r="M1106" i="2"/>
  <c r="M1107" i="2"/>
  <c r="M1108" i="2"/>
  <c r="M1109" i="2"/>
  <c r="M1110" i="2"/>
  <c r="M1111" i="2"/>
  <c r="M1112" i="2"/>
  <c r="M1113" i="2"/>
  <c r="M1114" i="2"/>
  <c r="M1115" i="2"/>
  <c r="M1116" i="2"/>
  <c r="M1117" i="2"/>
  <c r="M1118" i="2"/>
  <c r="M1119" i="2"/>
  <c r="M1120" i="2"/>
  <c r="M1121" i="2"/>
  <c r="M1122" i="2"/>
  <c r="M1123" i="2"/>
  <c r="M1124" i="2"/>
  <c r="M1125" i="2"/>
  <c r="M1126" i="2"/>
  <c r="M1127" i="2"/>
  <c r="M1128" i="2"/>
  <c r="M1129" i="2"/>
  <c r="M1130" i="2"/>
  <c r="M1131" i="2"/>
  <c r="M1132" i="2"/>
  <c r="M1133" i="2"/>
  <c r="M1134" i="2"/>
  <c r="M1135" i="2"/>
  <c r="M1136" i="2"/>
  <c r="M1137" i="2"/>
  <c r="M1138" i="2"/>
  <c r="M1139" i="2"/>
  <c r="M1140" i="2"/>
  <c r="M1141" i="2"/>
  <c r="M1142" i="2"/>
  <c r="N8" i="2"/>
  <c r="N1142" i="2"/>
  <c r="N1141" i="2"/>
  <c r="N1140" i="2"/>
  <c r="N1139" i="2"/>
  <c r="N1138" i="2"/>
  <c r="N1137" i="2"/>
  <c r="N1136" i="2"/>
  <c r="N1135" i="2"/>
  <c r="N1134" i="2"/>
  <c r="N1133" i="2"/>
  <c r="N1132" i="2"/>
  <c r="N1131" i="2"/>
  <c r="N1130" i="2"/>
  <c r="N1129" i="2"/>
  <c r="N1128" i="2"/>
  <c r="N1127" i="2"/>
  <c r="N1126" i="2"/>
  <c r="N1125" i="2"/>
  <c r="N1124" i="2"/>
  <c r="N1123" i="2"/>
  <c r="N1122" i="2"/>
  <c r="N1121" i="2"/>
  <c r="N1120" i="2"/>
  <c r="N1119" i="2"/>
  <c r="N1118" i="2"/>
  <c r="N1117" i="2"/>
  <c r="N1116" i="2"/>
  <c r="N1115" i="2"/>
  <c r="N1114" i="2"/>
  <c r="N1113" i="2"/>
  <c r="N1112" i="2"/>
  <c r="N1111" i="2"/>
  <c r="N1110" i="2"/>
  <c r="N1109" i="2"/>
  <c r="N1108" i="2"/>
  <c r="N1107" i="2"/>
  <c r="N1106" i="2"/>
  <c r="N1105" i="2"/>
  <c r="N1104" i="2"/>
  <c r="N1103" i="2"/>
  <c r="N1102" i="2"/>
  <c r="N1101" i="2"/>
  <c r="N1100" i="2"/>
  <c r="N1099" i="2"/>
  <c r="N1098" i="2"/>
  <c r="N1097" i="2"/>
  <c r="N1096" i="2"/>
  <c r="N1095" i="2"/>
  <c r="N1094" i="2"/>
  <c r="N1093" i="2"/>
  <c r="N1092" i="2"/>
  <c r="N1091" i="2"/>
  <c r="N1090" i="2"/>
  <c r="N1089" i="2"/>
  <c r="N1088" i="2"/>
  <c r="N1087" i="2"/>
  <c r="N1086" i="2"/>
  <c r="N1085" i="2"/>
  <c r="N1084" i="2"/>
  <c r="N1083" i="2"/>
  <c r="N1082" i="2"/>
  <c r="N1081" i="2"/>
  <c r="N1080" i="2"/>
  <c r="N1079" i="2"/>
  <c r="N1078" i="2"/>
  <c r="N1077" i="2"/>
  <c r="N1076" i="2"/>
  <c r="N1075" i="2"/>
  <c r="N1074" i="2"/>
  <c r="N1073" i="2"/>
  <c r="N1072" i="2"/>
  <c r="N1071" i="2"/>
  <c r="N1070" i="2"/>
  <c r="N1069" i="2"/>
  <c r="N1068" i="2"/>
  <c r="N1067" i="2"/>
  <c r="N1066" i="2"/>
  <c r="N1065" i="2"/>
  <c r="N1064" i="2"/>
  <c r="N1063" i="2"/>
  <c r="N1062" i="2"/>
  <c r="N1061" i="2"/>
  <c r="N1060" i="2"/>
  <c r="N1059" i="2"/>
  <c r="N1058" i="2"/>
  <c r="N1057" i="2"/>
  <c r="N1056" i="2"/>
  <c r="N1055" i="2"/>
  <c r="N1054" i="2"/>
  <c r="N1053" i="2"/>
  <c r="N1052" i="2"/>
  <c r="N1051" i="2"/>
  <c r="N1050" i="2"/>
  <c r="N1049" i="2"/>
  <c r="N1048" i="2"/>
  <c r="N1047" i="2"/>
  <c r="N1046" i="2"/>
  <c r="N1045" i="2"/>
  <c r="N1044" i="2"/>
  <c r="N1043" i="2"/>
  <c r="N1042" i="2"/>
  <c r="N1041" i="2"/>
  <c r="N1040" i="2"/>
  <c r="N1039" i="2"/>
  <c r="N1038" i="2"/>
  <c r="N1037" i="2"/>
  <c r="N1036" i="2"/>
  <c r="N1035" i="2"/>
  <c r="N1034" i="2"/>
  <c r="N1033" i="2"/>
  <c r="N1032" i="2"/>
  <c r="N1031" i="2"/>
  <c r="N1030" i="2"/>
  <c r="N1029" i="2"/>
  <c r="N1028" i="2"/>
  <c r="N1027" i="2"/>
  <c r="N1026" i="2"/>
  <c r="N1025" i="2"/>
  <c r="N1024" i="2"/>
  <c r="N1023" i="2"/>
  <c r="N1022" i="2"/>
  <c r="N1021" i="2"/>
  <c r="N1020" i="2"/>
  <c r="N1019" i="2"/>
  <c r="N1018" i="2"/>
  <c r="N1017" i="2"/>
  <c r="N1016" i="2"/>
  <c r="N1015" i="2"/>
  <c r="N1014" i="2"/>
  <c r="N1013" i="2"/>
  <c r="N1012" i="2"/>
  <c r="N1011" i="2"/>
  <c r="N1010" i="2"/>
  <c r="N1009" i="2"/>
  <c r="N1008" i="2"/>
  <c r="N1007" i="2"/>
  <c r="N1006" i="2"/>
  <c r="N1005" i="2"/>
  <c r="N1004" i="2"/>
  <c r="N1003" i="2"/>
  <c r="N1002" i="2"/>
  <c r="N1001" i="2"/>
  <c r="N1000" i="2"/>
  <c r="N999" i="2"/>
  <c r="N998" i="2"/>
  <c r="N997" i="2"/>
  <c r="N996" i="2"/>
  <c r="N995" i="2"/>
  <c r="N994" i="2"/>
  <c r="N993" i="2"/>
  <c r="N992" i="2"/>
  <c r="N991" i="2"/>
  <c r="N990" i="2"/>
  <c r="N989" i="2"/>
  <c r="N988" i="2"/>
  <c r="N987" i="2"/>
  <c r="N986" i="2"/>
  <c r="N985" i="2"/>
  <c r="N984" i="2"/>
  <c r="N983" i="2"/>
  <c r="N982" i="2"/>
  <c r="N981" i="2"/>
  <c r="N980" i="2"/>
  <c r="N979" i="2"/>
  <c r="N978" i="2"/>
  <c r="N977" i="2"/>
  <c r="N976" i="2"/>
  <c r="N975" i="2"/>
  <c r="N974" i="2"/>
  <c r="N973" i="2"/>
  <c r="N972" i="2"/>
  <c r="N971" i="2"/>
  <c r="N970" i="2"/>
  <c r="N969" i="2"/>
  <c r="N968" i="2"/>
  <c r="N967" i="2"/>
  <c r="N966" i="2"/>
  <c r="N965" i="2"/>
  <c r="N964" i="2"/>
  <c r="N963" i="2"/>
  <c r="N962" i="2"/>
  <c r="N961" i="2"/>
  <c r="N960" i="2"/>
  <c r="N959" i="2"/>
  <c r="N958" i="2"/>
  <c r="N957" i="2"/>
  <c r="N956" i="2"/>
  <c r="N955" i="2"/>
  <c r="N954" i="2"/>
  <c r="N953" i="2"/>
  <c r="N952" i="2"/>
  <c r="N951" i="2"/>
  <c r="N950" i="2"/>
  <c r="N949" i="2"/>
  <c r="N948" i="2"/>
  <c r="N947" i="2"/>
  <c r="N946" i="2"/>
  <c r="N945" i="2"/>
  <c r="N944" i="2"/>
  <c r="N943" i="2"/>
  <c r="N942" i="2"/>
  <c r="N941" i="2"/>
  <c r="N940" i="2"/>
  <c r="N939" i="2"/>
  <c r="N938" i="2"/>
  <c r="N937" i="2"/>
  <c r="N936" i="2"/>
  <c r="N935" i="2"/>
  <c r="N934" i="2"/>
  <c r="N933" i="2"/>
  <c r="N932" i="2"/>
  <c r="N931" i="2"/>
  <c r="N930" i="2"/>
  <c r="N929" i="2"/>
  <c r="N928" i="2"/>
  <c r="N927" i="2"/>
  <c r="N926" i="2"/>
  <c r="N925" i="2"/>
  <c r="N924" i="2"/>
  <c r="N923" i="2"/>
  <c r="N922" i="2"/>
  <c r="N921" i="2"/>
  <c r="N920" i="2"/>
  <c r="N919" i="2"/>
  <c r="N918" i="2"/>
  <c r="N917" i="2"/>
  <c r="N916" i="2"/>
  <c r="N915" i="2"/>
  <c r="N914" i="2"/>
  <c r="N913" i="2"/>
  <c r="N912" i="2"/>
  <c r="N911" i="2"/>
  <c r="N910" i="2"/>
  <c r="N909" i="2"/>
  <c r="N908" i="2"/>
  <c r="N907" i="2"/>
  <c r="N906" i="2"/>
  <c r="N905" i="2"/>
  <c r="N904" i="2"/>
  <c r="N903" i="2"/>
  <c r="N902" i="2"/>
  <c r="N901" i="2"/>
  <c r="N900" i="2"/>
  <c r="N899" i="2"/>
  <c r="N898" i="2"/>
  <c r="N897" i="2"/>
  <c r="N896" i="2"/>
  <c r="N895" i="2"/>
  <c r="N894" i="2"/>
  <c r="N893" i="2"/>
  <c r="N892" i="2"/>
  <c r="N891" i="2"/>
  <c r="N890" i="2"/>
  <c r="N889" i="2"/>
  <c r="N888" i="2"/>
  <c r="N887" i="2"/>
  <c r="N886" i="2"/>
  <c r="N885" i="2"/>
  <c r="N884" i="2"/>
  <c r="N883" i="2"/>
  <c r="N882" i="2"/>
  <c r="N881" i="2"/>
  <c r="N880" i="2"/>
  <c r="N879" i="2"/>
  <c r="N878" i="2"/>
  <c r="N877" i="2"/>
  <c r="N876" i="2"/>
  <c r="N875" i="2"/>
  <c r="N874" i="2"/>
  <c r="N873" i="2"/>
  <c r="N872" i="2"/>
  <c r="N871" i="2"/>
  <c r="N870" i="2"/>
  <c r="N869" i="2"/>
  <c r="N868" i="2"/>
  <c r="N867" i="2"/>
  <c r="N866" i="2"/>
  <c r="N865" i="2"/>
  <c r="N864" i="2"/>
  <c r="N863" i="2"/>
  <c r="N862" i="2"/>
  <c r="N861" i="2"/>
  <c r="N860" i="2"/>
  <c r="N859" i="2"/>
  <c r="N858" i="2"/>
  <c r="N857" i="2"/>
  <c r="N856" i="2"/>
  <c r="N855" i="2"/>
  <c r="N854" i="2"/>
  <c r="N853" i="2"/>
  <c r="N852" i="2"/>
  <c r="N851" i="2"/>
  <c r="N850" i="2"/>
  <c r="N849" i="2"/>
  <c r="N848" i="2"/>
  <c r="N847" i="2"/>
  <c r="N846" i="2"/>
  <c r="N845" i="2"/>
  <c r="N844" i="2"/>
  <c r="N843" i="2"/>
  <c r="N842" i="2"/>
  <c r="N841" i="2"/>
  <c r="N840" i="2"/>
  <c r="N839" i="2"/>
  <c r="N838" i="2"/>
  <c r="N837" i="2"/>
  <c r="N836" i="2"/>
  <c r="N835" i="2"/>
  <c r="N834" i="2"/>
  <c r="N833" i="2"/>
  <c r="N832" i="2"/>
  <c r="N831" i="2"/>
  <c r="N830" i="2"/>
  <c r="N829" i="2"/>
  <c r="N828" i="2"/>
  <c r="N827" i="2"/>
  <c r="N826" i="2"/>
  <c r="N825" i="2"/>
  <c r="N824" i="2"/>
  <c r="N823" i="2"/>
  <c r="N822" i="2"/>
  <c r="N821" i="2"/>
  <c r="N820" i="2"/>
  <c r="N819" i="2"/>
  <c r="N818" i="2"/>
  <c r="N817" i="2"/>
  <c r="N816" i="2"/>
  <c r="N815" i="2"/>
  <c r="N814" i="2"/>
  <c r="N813" i="2"/>
  <c r="N812" i="2"/>
  <c r="N811" i="2"/>
  <c r="N810" i="2"/>
  <c r="N809" i="2"/>
  <c r="N808" i="2"/>
  <c r="N807" i="2"/>
  <c r="N806" i="2"/>
  <c r="N805" i="2"/>
  <c r="N804" i="2"/>
  <c r="N803" i="2"/>
  <c r="N802" i="2"/>
  <c r="N801" i="2"/>
  <c r="N800" i="2"/>
  <c r="N799" i="2"/>
  <c r="N798" i="2"/>
  <c r="N797" i="2"/>
  <c r="N796" i="2"/>
  <c r="N795" i="2"/>
  <c r="N794" i="2"/>
  <c r="N793" i="2"/>
  <c r="N792" i="2"/>
  <c r="N791" i="2"/>
  <c r="N790" i="2"/>
  <c r="N789" i="2"/>
  <c r="N788" i="2"/>
  <c r="N787" i="2"/>
  <c r="N786" i="2"/>
  <c r="N785" i="2"/>
  <c r="N784" i="2"/>
  <c r="N783" i="2"/>
  <c r="N782" i="2"/>
  <c r="N781" i="2"/>
  <c r="N780" i="2"/>
  <c r="N779" i="2"/>
  <c r="N778" i="2"/>
  <c r="N777" i="2"/>
  <c r="N776" i="2"/>
  <c r="N775" i="2"/>
  <c r="N774" i="2"/>
  <c r="N773" i="2"/>
  <c r="N772" i="2"/>
  <c r="N771" i="2"/>
  <c r="N770" i="2"/>
  <c r="N769" i="2"/>
  <c r="N768" i="2"/>
  <c r="N767" i="2"/>
  <c r="N766" i="2"/>
  <c r="N765" i="2"/>
  <c r="N764" i="2"/>
  <c r="N763" i="2"/>
  <c r="N762" i="2"/>
  <c r="N761" i="2"/>
  <c r="N760" i="2"/>
  <c r="N759" i="2"/>
  <c r="N758" i="2"/>
  <c r="N757" i="2"/>
  <c r="N756" i="2"/>
  <c r="N755" i="2"/>
  <c r="N754" i="2"/>
  <c r="N753" i="2"/>
  <c r="N752" i="2"/>
  <c r="N751" i="2"/>
  <c r="N750" i="2"/>
  <c r="N749" i="2"/>
  <c r="N748" i="2"/>
  <c r="N747" i="2"/>
  <c r="N746" i="2"/>
  <c r="N745" i="2"/>
  <c r="N744" i="2"/>
  <c r="N743" i="2"/>
  <c r="N742" i="2"/>
  <c r="N741" i="2"/>
  <c r="N740" i="2"/>
  <c r="N739" i="2"/>
  <c r="N738" i="2"/>
  <c r="N737" i="2"/>
  <c r="N736" i="2"/>
  <c r="N735" i="2"/>
  <c r="AC734" i="2"/>
  <c r="N734" i="2"/>
  <c r="AC733" i="2"/>
  <c r="N733" i="2"/>
  <c r="AC732" i="2"/>
  <c r="N732" i="2"/>
  <c r="AC731" i="2"/>
  <c r="N731" i="2"/>
  <c r="AC730" i="2"/>
  <c r="N730" i="2"/>
  <c r="AC729" i="2"/>
  <c r="N729" i="2"/>
  <c r="AC728" i="2"/>
  <c r="N728" i="2"/>
  <c r="AC727" i="2"/>
  <c r="N727" i="2"/>
  <c r="AC726" i="2"/>
  <c r="N726" i="2"/>
  <c r="AC725" i="2"/>
  <c r="N725" i="2"/>
  <c r="AC724" i="2"/>
  <c r="N724" i="2"/>
  <c r="AC723" i="2"/>
  <c r="N723" i="2"/>
  <c r="AC722" i="2"/>
  <c r="N722" i="2"/>
  <c r="AC721" i="2"/>
  <c r="N721" i="2"/>
  <c r="AC720" i="2"/>
  <c r="N720" i="2"/>
  <c r="AC719" i="2"/>
  <c r="N719" i="2"/>
  <c r="AC718" i="2"/>
  <c r="N718" i="2"/>
  <c r="AC717" i="2"/>
  <c r="N717" i="2"/>
  <c r="AC716" i="2"/>
  <c r="N716" i="2"/>
  <c r="AC715" i="2"/>
  <c r="N715" i="2"/>
  <c r="AC714" i="2"/>
  <c r="N714" i="2"/>
  <c r="AC713" i="2"/>
  <c r="N713" i="2"/>
  <c r="AC712" i="2"/>
  <c r="N712" i="2"/>
  <c r="AC711" i="2"/>
  <c r="N711" i="2"/>
  <c r="AC710" i="2"/>
  <c r="N710" i="2"/>
  <c r="AC709" i="2"/>
  <c r="N709" i="2"/>
  <c r="AC708" i="2"/>
  <c r="N708" i="2"/>
  <c r="AC707" i="2"/>
  <c r="N707" i="2"/>
  <c r="AC706" i="2"/>
  <c r="N706" i="2"/>
  <c r="AC705" i="2"/>
  <c r="N705" i="2"/>
  <c r="AC704" i="2"/>
  <c r="N704" i="2"/>
  <c r="AC703" i="2"/>
  <c r="N703" i="2"/>
  <c r="AC702" i="2"/>
  <c r="N702" i="2"/>
  <c r="AC701" i="2"/>
  <c r="N701" i="2"/>
  <c r="AC700" i="2"/>
  <c r="N700" i="2"/>
  <c r="AC699" i="2"/>
  <c r="N699" i="2"/>
  <c r="AC698" i="2"/>
  <c r="N698" i="2"/>
  <c r="AC697" i="2"/>
  <c r="N697" i="2"/>
  <c r="AC696" i="2"/>
  <c r="N696" i="2"/>
  <c r="AC695" i="2"/>
  <c r="N695" i="2"/>
  <c r="AC694" i="2"/>
  <c r="N694" i="2"/>
  <c r="AC693" i="2"/>
  <c r="N693" i="2"/>
  <c r="AC692" i="2"/>
  <c r="N692" i="2"/>
  <c r="AC691" i="2"/>
  <c r="N691" i="2"/>
  <c r="AC690" i="2"/>
  <c r="N690" i="2"/>
  <c r="AC689" i="2"/>
  <c r="N689" i="2"/>
  <c r="AC688" i="2"/>
  <c r="N688" i="2"/>
  <c r="AC687" i="2"/>
  <c r="N687" i="2"/>
  <c r="AC686" i="2"/>
  <c r="N686" i="2"/>
  <c r="AC685" i="2"/>
  <c r="N685" i="2"/>
  <c r="AC684" i="2"/>
  <c r="N684" i="2"/>
  <c r="AC683" i="2"/>
  <c r="N683" i="2"/>
  <c r="AC682" i="2"/>
  <c r="N682" i="2"/>
  <c r="AC681" i="2"/>
  <c r="N681" i="2"/>
  <c r="AC680" i="2"/>
  <c r="N680" i="2"/>
  <c r="AC679" i="2"/>
  <c r="N679" i="2"/>
  <c r="AC678" i="2"/>
  <c r="N678" i="2"/>
  <c r="AC677" i="2"/>
  <c r="N677" i="2"/>
  <c r="AC676" i="2"/>
  <c r="N676" i="2"/>
  <c r="AC675" i="2"/>
  <c r="N675" i="2"/>
  <c r="AC674" i="2"/>
  <c r="N674" i="2"/>
  <c r="AC673" i="2"/>
  <c r="N673" i="2"/>
  <c r="AC672" i="2"/>
  <c r="N672" i="2"/>
  <c r="AC671" i="2"/>
  <c r="N671" i="2"/>
  <c r="AC670" i="2"/>
  <c r="N670" i="2"/>
  <c r="AC669" i="2"/>
  <c r="N669" i="2"/>
  <c r="AC668" i="2"/>
  <c r="N668" i="2"/>
  <c r="AC667" i="2"/>
  <c r="N667" i="2"/>
  <c r="AC666" i="2"/>
  <c r="N666" i="2"/>
  <c r="AC665" i="2"/>
  <c r="N665" i="2"/>
  <c r="AC664" i="2"/>
  <c r="N664" i="2"/>
  <c r="AC663" i="2"/>
  <c r="N663" i="2"/>
  <c r="AC662" i="2"/>
  <c r="N662" i="2"/>
  <c r="AC661" i="2"/>
  <c r="N661" i="2"/>
  <c r="AC660" i="2"/>
  <c r="N660" i="2"/>
  <c r="AC659" i="2"/>
  <c r="N659" i="2"/>
  <c r="AC658" i="2"/>
  <c r="N658" i="2"/>
  <c r="AC657" i="2"/>
  <c r="N657" i="2"/>
  <c r="AC656" i="2"/>
  <c r="N656" i="2"/>
  <c r="AC655" i="2"/>
  <c r="N655" i="2"/>
  <c r="AC654" i="2"/>
  <c r="N654" i="2"/>
  <c r="AC653" i="2"/>
  <c r="N653" i="2"/>
  <c r="AC652" i="2"/>
  <c r="N652" i="2"/>
  <c r="AC651" i="2"/>
  <c r="N651" i="2"/>
  <c r="AC650" i="2"/>
  <c r="N650" i="2"/>
  <c r="AC649" i="2"/>
  <c r="N649" i="2"/>
  <c r="AC648" i="2"/>
  <c r="N648" i="2"/>
  <c r="AC647" i="2"/>
  <c r="N647" i="2"/>
  <c r="AC646" i="2"/>
  <c r="N646" i="2"/>
  <c r="AC645" i="2"/>
  <c r="N645" i="2"/>
  <c r="AC644" i="2"/>
  <c r="N644" i="2"/>
  <c r="AC643" i="2"/>
  <c r="N643" i="2"/>
  <c r="AC642" i="2"/>
  <c r="N642" i="2"/>
  <c r="AC641" i="2"/>
  <c r="N641" i="2"/>
  <c r="AC640" i="2"/>
  <c r="N640" i="2"/>
  <c r="AC639" i="2"/>
  <c r="N639" i="2"/>
  <c r="AC638" i="2"/>
  <c r="N638" i="2"/>
  <c r="AC637" i="2"/>
  <c r="N637" i="2"/>
  <c r="AC636" i="2"/>
  <c r="N636" i="2"/>
  <c r="AC635" i="2"/>
  <c r="N635" i="2"/>
  <c r="AC634" i="2"/>
  <c r="N634" i="2"/>
  <c r="AC633" i="2"/>
  <c r="N633" i="2"/>
  <c r="AC632" i="2"/>
  <c r="N632" i="2"/>
  <c r="AC631" i="2"/>
  <c r="N631" i="2"/>
  <c r="AC630" i="2"/>
  <c r="N630" i="2"/>
  <c r="AC629" i="2"/>
  <c r="N629" i="2"/>
  <c r="AC628" i="2"/>
  <c r="N628" i="2"/>
  <c r="AC627" i="2"/>
  <c r="N627" i="2"/>
  <c r="AC626" i="2"/>
  <c r="N626" i="2"/>
  <c r="AC625" i="2"/>
  <c r="N625" i="2"/>
  <c r="AC624" i="2"/>
  <c r="N624" i="2"/>
  <c r="AC623" i="2"/>
  <c r="N623" i="2"/>
  <c r="AC622" i="2"/>
  <c r="N622" i="2"/>
  <c r="AC621" i="2"/>
  <c r="N621" i="2"/>
  <c r="AC620" i="2"/>
  <c r="N620" i="2"/>
  <c r="AC619" i="2"/>
  <c r="N619" i="2"/>
  <c r="AC618" i="2"/>
  <c r="N618" i="2"/>
  <c r="AC617" i="2"/>
  <c r="N617" i="2"/>
  <c r="AC616" i="2"/>
  <c r="N616" i="2"/>
  <c r="AC615" i="2"/>
  <c r="N615" i="2"/>
  <c r="AC614" i="2"/>
  <c r="N614" i="2"/>
  <c r="AC613" i="2"/>
  <c r="N613" i="2"/>
  <c r="AC612" i="2"/>
  <c r="N612" i="2"/>
  <c r="AC611" i="2"/>
  <c r="N611" i="2"/>
  <c r="AC610" i="2"/>
  <c r="N610" i="2"/>
  <c r="AC609" i="2"/>
  <c r="N609" i="2"/>
  <c r="AC608" i="2"/>
  <c r="N608" i="2"/>
  <c r="AC607" i="2"/>
  <c r="N607" i="2"/>
  <c r="AC606" i="2"/>
  <c r="N606" i="2"/>
  <c r="AC605" i="2"/>
  <c r="N605" i="2"/>
  <c r="AC604" i="2"/>
  <c r="N604" i="2"/>
  <c r="AC603" i="2"/>
  <c r="N603" i="2"/>
  <c r="AC602" i="2"/>
  <c r="N602" i="2"/>
  <c r="AC601" i="2"/>
  <c r="N601" i="2"/>
  <c r="AC600" i="2"/>
  <c r="N600" i="2"/>
  <c r="AC599" i="2"/>
  <c r="N599" i="2"/>
  <c r="AC598" i="2"/>
  <c r="N598" i="2"/>
  <c r="AC597" i="2"/>
  <c r="N597" i="2"/>
  <c r="AC596" i="2"/>
  <c r="N596" i="2"/>
  <c r="AC595" i="2"/>
  <c r="N595" i="2"/>
  <c r="AC594" i="2"/>
  <c r="N594" i="2"/>
  <c r="AC593" i="2"/>
  <c r="N593" i="2"/>
  <c r="AC592" i="2"/>
  <c r="N592" i="2"/>
  <c r="AC591" i="2"/>
  <c r="N591" i="2"/>
  <c r="AC590" i="2"/>
  <c r="N590" i="2"/>
  <c r="AC589" i="2"/>
  <c r="N589" i="2"/>
  <c r="AC588" i="2"/>
  <c r="N588" i="2"/>
  <c r="AC587" i="2"/>
  <c r="N587" i="2"/>
  <c r="AC586" i="2"/>
  <c r="N586" i="2"/>
  <c r="AC585" i="2"/>
  <c r="N585" i="2"/>
  <c r="AC584" i="2"/>
  <c r="N584" i="2"/>
  <c r="AC583" i="2"/>
  <c r="N583" i="2"/>
  <c r="AC582" i="2"/>
  <c r="N582" i="2"/>
  <c r="AC581" i="2"/>
  <c r="N581" i="2"/>
  <c r="AC580" i="2"/>
  <c r="N580" i="2"/>
  <c r="AC579" i="2"/>
  <c r="N579" i="2"/>
  <c r="AC578" i="2"/>
  <c r="N578" i="2"/>
  <c r="AC577" i="2"/>
  <c r="N577" i="2"/>
  <c r="AC576" i="2"/>
  <c r="N576" i="2"/>
  <c r="AC575" i="2"/>
  <c r="N575" i="2"/>
  <c r="AC574" i="2"/>
  <c r="N574" i="2"/>
  <c r="AC573" i="2"/>
  <c r="N573" i="2"/>
  <c r="AC572" i="2"/>
  <c r="N572" i="2"/>
  <c r="AC571" i="2"/>
  <c r="N571" i="2"/>
  <c r="AC570" i="2"/>
  <c r="N570" i="2"/>
  <c r="AC569" i="2"/>
  <c r="N569" i="2"/>
  <c r="AC568" i="2"/>
  <c r="N568" i="2"/>
  <c r="AC567" i="2"/>
  <c r="N567" i="2"/>
  <c r="AC566" i="2"/>
  <c r="N566" i="2"/>
  <c r="AC565" i="2"/>
  <c r="N565" i="2"/>
  <c r="AC564" i="2"/>
  <c r="N564" i="2"/>
  <c r="AC563" i="2"/>
  <c r="N563" i="2"/>
  <c r="AC562" i="2"/>
  <c r="N562" i="2"/>
  <c r="AC561" i="2"/>
  <c r="N561" i="2"/>
  <c r="AC560" i="2"/>
  <c r="N560" i="2"/>
  <c r="AC559" i="2"/>
  <c r="N559" i="2"/>
  <c r="AC558" i="2"/>
  <c r="N558" i="2"/>
  <c r="AC557" i="2"/>
  <c r="N557" i="2"/>
  <c r="AC556" i="2"/>
  <c r="N556" i="2"/>
  <c r="AC555" i="2"/>
  <c r="N555" i="2"/>
  <c r="AC554" i="2"/>
  <c r="N554" i="2"/>
  <c r="AC553" i="2"/>
  <c r="N553" i="2"/>
  <c r="AC552" i="2"/>
  <c r="N552" i="2"/>
  <c r="AC551" i="2"/>
  <c r="N551" i="2"/>
  <c r="AC550" i="2"/>
  <c r="N550" i="2"/>
  <c r="AC549" i="2"/>
  <c r="N549" i="2"/>
  <c r="AC548" i="2"/>
  <c r="N548" i="2"/>
  <c r="AC547" i="2"/>
  <c r="N547" i="2"/>
  <c r="AC546" i="2"/>
  <c r="N546" i="2"/>
  <c r="AC545" i="2"/>
  <c r="N545" i="2"/>
  <c r="AC544" i="2"/>
  <c r="N544" i="2"/>
  <c r="AC543" i="2"/>
  <c r="N543" i="2"/>
  <c r="AC542" i="2"/>
  <c r="N542" i="2"/>
  <c r="AC541" i="2"/>
  <c r="N541" i="2"/>
  <c r="AC540" i="2"/>
  <c r="N540" i="2"/>
  <c r="AC539" i="2"/>
  <c r="N539" i="2"/>
  <c r="AC538" i="2"/>
  <c r="N538" i="2"/>
  <c r="AC537" i="2"/>
  <c r="N537" i="2"/>
  <c r="AC536" i="2"/>
  <c r="N536" i="2"/>
  <c r="AC535" i="2"/>
  <c r="N535" i="2"/>
  <c r="AC534" i="2"/>
  <c r="N534" i="2"/>
  <c r="AC533" i="2"/>
  <c r="N533" i="2"/>
  <c r="AC532" i="2"/>
  <c r="N532" i="2"/>
  <c r="AC531" i="2"/>
  <c r="N531" i="2"/>
  <c r="AC530" i="2"/>
  <c r="N530" i="2"/>
  <c r="AC529" i="2"/>
  <c r="N529" i="2"/>
  <c r="AC528" i="2"/>
  <c r="N528" i="2"/>
  <c r="AC527" i="2"/>
  <c r="N527" i="2"/>
  <c r="AC526" i="2"/>
  <c r="N526" i="2"/>
  <c r="AC525" i="2"/>
  <c r="N525" i="2"/>
  <c r="AC524" i="2"/>
  <c r="N524" i="2"/>
  <c r="AC523" i="2"/>
  <c r="N523" i="2"/>
  <c r="AC522" i="2"/>
  <c r="N522" i="2"/>
  <c r="AC521" i="2"/>
  <c r="N521" i="2"/>
  <c r="AC520" i="2"/>
  <c r="N520" i="2"/>
  <c r="AC519" i="2"/>
  <c r="N519" i="2"/>
  <c r="AC518" i="2"/>
  <c r="N518" i="2"/>
  <c r="AC517" i="2"/>
  <c r="N517" i="2"/>
  <c r="AC516" i="2"/>
  <c r="N516" i="2"/>
  <c r="AC515" i="2"/>
  <c r="N515" i="2"/>
  <c r="AC514" i="2"/>
  <c r="N514" i="2"/>
  <c r="AC513" i="2"/>
  <c r="N513" i="2"/>
  <c r="AC512" i="2"/>
  <c r="N512" i="2"/>
  <c r="AC511" i="2"/>
  <c r="N511" i="2"/>
  <c r="AC510" i="2"/>
  <c r="N510" i="2"/>
  <c r="AC509" i="2"/>
  <c r="N509" i="2"/>
  <c r="AC508" i="2"/>
  <c r="N508" i="2"/>
  <c r="AC507" i="2"/>
  <c r="N507" i="2"/>
  <c r="AC506" i="2"/>
  <c r="N506" i="2"/>
  <c r="AC505" i="2"/>
  <c r="N505" i="2"/>
  <c r="AC504" i="2"/>
  <c r="N504" i="2"/>
  <c r="AC503" i="2"/>
  <c r="N503" i="2"/>
  <c r="AC502" i="2"/>
  <c r="N502" i="2"/>
  <c r="AC501" i="2"/>
  <c r="N501" i="2"/>
  <c r="AC500" i="2"/>
  <c r="N500" i="2"/>
  <c r="AC499" i="2"/>
  <c r="N499" i="2"/>
  <c r="AC498" i="2"/>
  <c r="N498" i="2"/>
  <c r="AC497" i="2"/>
  <c r="N497" i="2"/>
  <c r="AC496" i="2"/>
  <c r="N496" i="2"/>
  <c r="AC495" i="2"/>
  <c r="N495" i="2"/>
  <c r="AC494" i="2"/>
  <c r="N494" i="2"/>
  <c r="AC493" i="2"/>
  <c r="N493" i="2"/>
  <c r="AC492" i="2"/>
  <c r="N492" i="2"/>
  <c r="AC491" i="2"/>
  <c r="N491" i="2"/>
  <c r="AC490" i="2"/>
  <c r="N490" i="2"/>
  <c r="AC489" i="2"/>
  <c r="N489" i="2"/>
  <c r="AC488" i="2"/>
  <c r="N488" i="2"/>
  <c r="AC487" i="2"/>
  <c r="N487" i="2"/>
  <c r="AC486" i="2"/>
  <c r="N486" i="2"/>
  <c r="AC485" i="2"/>
  <c r="N485" i="2"/>
  <c r="AC484" i="2"/>
  <c r="N484" i="2"/>
  <c r="AC483" i="2"/>
  <c r="N483" i="2"/>
  <c r="AC482" i="2"/>
  <c r="N482" i="2"/>
  <c r="AC481" i="2"/>
  <c r="N481" i="2"/>
  <c r="AC480" i="2"/>
  <c r="N480" i="2"/>
  <c r="AC479" i="2"/>
  <c r="N479" i="2"/>
  <c r="AC478" i="2"/>
  <c r="N478" i="2"/>
  <c r="AC477" i="2"/>
  <c r="N477" i="2"/>
  <c r="AC476" i="2"/>
  <c r="N476" i="2"/>
  <c r="AC475" i="2"/>
  <c r="N475" i="2"/>
  <c r="AC474" i="2"/>
  <c r="N474" i="2"/>
  <c r="AC473" i="2"/>
  <c r="N473" i="2"/>
  <c r="AC472" i="2"/>
  <c r="N472" i="2"/>
  <c r="AC471" i="2"/>
  <c r="N471" i="2"/>
  <c r="AC470" i="2"/>
  <c r="N470" i="2"/>
  <c r="AC469" i="2"/>
  <c r="N469" i="2"/>
  <c r="AC468" i="2"/>
  <c r="N468" i="2"/>
  <c r="AC467" i="2"/>
  <c r="N467" i="2"/>
  <c r="AC466" i="2"/>
  <c r="N466" i="2"/>
  <c r="AC465" i="2"/>
  <c r="N465" i="2"/>
  <c r="AC464" i="2"/>
  <c r="N464" i="2"/>
  <c r="AC463" i="2"/>
  <c r="N463" i="2"/>
  <c r="AC462" i="2"/>
  <c r="N462" i="2"/>
  <c r="AC461" i="2"/>
  <c r="N461" i="2"/>
  <c r="AC460" i="2"/>
  <c r="N460" i="2"/>
  <c r="AC459" i="2"/>
  <c r="N459" i="2"/>
  <c r="AC458" i="2"/>
  <c r="N458" i="2"/>
  <c r="AC457" i="2"/>
  <c r="N457" i="2"/>
  <c r="AC456" i="2"/>
  <c r="N456" i="2"/>
  <c r="AC455" i="2"/>
  <c r="N455" i="2"/>
  <c r="AC454" i="2"/>
  <c r="N454" i="2"/>
  <c r="AC453" i="2"/>
  <c r="N453" i="2"/>
  <c r="AC452" i="2"/>
  <c r="N452" i="2"/>
  <c r="AC451" i="2"/>
  <c r="N451" i="2"/>
  <c r="AC450" i="2"/>
  <c r="N450" i="2"/>
  <c r="AC449" i="2"/>
  <c r="N449" i="2"/>
  <c r="AC448" i="2"/>
  <c r="N448" i="2"/>
  <c r="AC447" i="2"/>
  <c r="N447" i="2"/>
  <c r="AC446" i="2"/>
  <c r="N446" i="2"/>
  <c r="AC445" i="2"/>
  <c r="N445" i="2"/>
  <c r="AC444" i="2"/>
  <c r="N444" i="2"/>
  <c r="AC443" i="2"/>
  <c r="N443" i="2"/>
  <c r="AC442" i="2"/>
  <c r="N442" i="2"/>
  <c r="AC441" i="2"/>
  <c r="N441" i="2"/>
  <c r="AC440" i="2"/>
  <c r="N440" i="2"/>
  <c r="AC439" i="2"/>
  <c r="N439" i="2"/>
  <c r="AC438" i="2"/>
  <c r="N438" i="2"/>
  <c r="AC437" i="2"/>
  <c r="N437" i="2"/>
  <c r="AC436" i="2"/>
  <c r="N436" i="2"/>
  <c r="AC435" i="2"/>
  <c r="N435" i="2"/>
  <c r="AC434" i="2"/>
  <c r="N434" i="2"/>
  <c r="AC433" i="2"/>
  <c r="N433" i="2"/>
  <c r="AC432" i="2"/>
  <c r="N432" i="2"/>
  <c r="AC431" i="2"/>
  <c r="N431" i="2"/>
  <c r="AC430" i="2"/>
  <c r="N430" i="2"/>
  <c r="AC429" i="2"/>
  <c r="N429" i="2"/>
  <c r="AC428" i="2"/>
  <c r="N428" i="2"/>
  <c r="AC427" i="2"/>
  <c r="N427" i="2"/>
  <c r="AC426" i="2"/>
  <c r="N426" i="2"/>
  <c r="AC425" i="2"/>
  <c r="N425" i="2"/>
  <c r="AC424" i="2"/>
  <c r="N424" i="2"/>
  <c r="AC423" i="2"/>
  <c r="N423" i="2"/>
  <c r="AC422" i="2"/>
  <c r="N422" i="2"/>
  <c r="AC421" i="2"/>
  <c r="N421" i="2"/>
  <c r="AC420" i="2"/>
  <c r="N420" i="2"/>
  <c r="AC419" i="2"/>
  <c r="N419" i="2"/>
  <c r="AC418" i="2"/>
  <c r="N418" i="2"/>
  <c r="AC417" i="2"/>
  <c r="N417" i="2"/>
  <c r="AC416" i="2"/>
  <c r="N416" i="2"/>
  <c r="AC415" i="2"/>
  <c r="N415" i="2"/>
  <c r="AC414" i="2"/>
  <c r="N414" i="2"/>
  <c r="AC413" i="2"/>
  <c r="N413" i="2"/>
  <c r="AC412" i="2"/>
  <c r="N412" i="2"/>
  <c r="AC411" i="2"/>
  <c r="N411" i="2"/>
  <c r="AC410" i="2"/>
  <c r="N410" i="2"/>
  <c r="AC409" i="2"/>
  <c r="N409" i="2"/>
  <c r="AC408" i="2"/>
  <c r="N408" i="2"/>
  <c r="AC407" i="2"/>
  <c r="N407" i="2"/>
  <c r="AC406" i="2"/>
  <c r="N406" i="2"/>
  <c r="AC405" i="2"/>
  <c r="N405" i="2"/>
  <c r="AC404" i="2"/>
  <c r="N404" i="2"/>
  <c r="AC403" i="2"/>
  <c r="N403" i="2"/>
  <c r="AC402" i="2"/>
  <c r="N402" i="2"/>
  <c r="AC401" i="2"/>
  <c r="N401" i="2"/>
  <c r="AC400" i="2"/>
  <c r="N400" i="2"/>
  <c r="AC399" i="2"/>
  <c r="N399" i="2"/>
  <c r="AC398" i="2"/>
  <c r="N398" i="2"/>
  <c r="AC397" i="2"/>
  <c r="N397" i="2"/>
  <c r="AC396" i="2"/>
  <c r="N396" i="2"/>
  <c r="AC395" i="2"/>
  <c r="N395" i="2"/>
  <c r="AC394" i="2"/>
  <c r="N394" i="2"/>
  <c r="AC393" i="2"/>
  <c r="N393" i="2"/>
  <c r="AC392" i="2"/>
  <c r="N392" i="2"/>
  <c r="AC391" i="2"/>
  <c r="N391" i="2"/>
  <c r="AC390" i="2"/>
  <c r="N390" i="2"/>
  <c r="AC389" i="2"/>
  <c r="N389" i="2"/>
  <c r="AC388" i="2"/>
  <c r="N388" i="2"/>
  <c r="AC387" i="2"/>
  <c r="N387" i="2"/>
  <c r="AC386" i="2"/>
  <c r="N386" i="2"/>
  <c r="AC385" i="2"/>
  <c r="N385" i="2"/>
  <c r="AC384" i="2"/>
  <c r="N384" i="2"/>
  <c r="AC383" i="2"/>
  <c r="N383" i="2"/>
  <c r="AC382" i="2"/>
  <c r="N382" i="2"/>
  <c r="AC381" i="2"/>
  <c r="N381" i="2"/>
  <c r="AC380" i="2"/>
  <c r="N380" i="2"/>
  <c r="AC379" i="2"/>
  <c r="N379" i="2"/>
  <c r="AC378" i="2"/>
  <c r="N378" i="2"/>
  <c r="AC377" i="2"/>
  <c r="N377" i="2"/>
  <c r="AC376" i="2"/>
  <c r="N376" i="2"/>
  <c r="AC375" i="2"/>
  <c r="N375" i="2"/>
  <c r="AC374" i="2"/>
  <c r="N374" i="2"/>
  <c r="AC373" i="2"/>
  <c r="N373" i="2"/>
  <c r="AC372" i="2"/>
  <c r="N372" i="2"/>
  <c r="AC371" i="2"/>
  <c r="N371" i="2"/>
  <c r="AC370" i="2"/>
  <c r="N370" i="2"/>
  <c r="AC369" i="2"/>
  <c r="N369" i="2"/>
  <c r="AC368" i="2"/>
  <c r="N368" i="2"/>
  <c r="AC367" i="2"/>
  <c r="N367" i="2"/>
  <c r="AC366" i="2"/>
  <c r="N366" i="2"/>
  <c r="AC365" i="2"/>
  <c r="N365" i="2"/>
  <c r="AC364" i="2"/>
  <c r="N364" i="2"/>
  <c r="AC363" i="2"/>
  <c r="N363" i="2"/>
  <c r="AC362" i="2"/>
  <c r="N362" i="2"/>
  <c r="AC361" i="2"/>
  <c r="N361" i="2"/>
  <c r="AC360" i="2"/>
  <c r="N360" i="2"/>
  <c r="AC359" i="2"/>
  <c r="N359" i="2"/>
  <c r="AC358" i="2"/>
  <c r="N358" i="2"/>
  <c r="AC357" i="2"/>
  <c r="N357" i="2"/>
  <c r="AC356" i="2"/>
  <c r="N356" i="2"/>
  <c r="AC355" i="2"/>
  <c r="N355" i="2"/>
  <c r="AC354" i="2"/>
  <c r="N354" i="2"/>
  <c r="AC353" i="2"/>
  <c r="N353" i="2"/>
  <c r="AC352" i="2"/>
  <c r="N352" i="2"/>
  <c r="AC351" i="2"/>
  <c r="N351" i="2"/>
  <c r="AC350" i="2"/>
  <c r="N350" i="2"/>
  <c r="AC349" i="2"/>
  <c r="N349" i="2"/>
  <c r="AC348" i="2"/>
  <c r="N348" i="2"/>
  <c r="AC347" i="2"/>
  <c r="N347" i="2"/>
  <c r="AC346" i="2"/>
  <c r="N346" i="2"/>
  <c r="AC345" i="2"/>
  <c r="N345" i="2"/>
  <c r="AC344" i="2"/>
  <c r="N344" i="2"/>
  <c r="AC343" i="2"/>
  <c r="N343" i="2"/>
  <c r="AC342" i="2"/>
  <c r="N342" i="2"/>
  <c r="AC341" i="2"/>
  <c r="N341" i="2"/>
  <c r="AC340" i="2"/>
  <c r="N340" i="2"/>
  <c r="AC339" i="2"/>
  <c r="N339" i="2"/>
  <c r="AC338" i="2"/>
  <c r="N338" i="2"/>
  <c r="AC337" i="2"/>
  <c r="N337" i="2"/>
  <c r="AC336" i="2"/>
  <c r="N336" i="2"/>
  <c r="AC335" i="2"/>
  <c r="N335" i="2"/>
  <c r="AC334" i="2"/>
  <c r="N334" i="2"/>
  <c r="AC333" i="2"/>
  <c r="N333" i="2"/>
  <c r="AC332" i="2"/>
  <c r="N332" i="2"/>
  <c r="AC331" i="2"/>
  <c r="N331" i="2"/>
  <c r="AC330" i="2"/>
  <c r="N330" i="2"/>
  <c r="AC329" i="2"/>
  <c r="N329" i="2"/>
  <c r="AC328" i="2"/>
  <c r="N328" i="2"/>
  <c r="AC327" i="2"/>
  <c r="N327" i="2"/>
  <c r="AC326" i="2"/>
  <c r="N326" i="2"/>
  <c r="AC325" i="2"/>
  <c r="N325" i="2"/>
  <c r="AC324" i="2"/>
  <c r="N324" i="2"/>
  <c r="AC323" i="2"/>
  <c r="N323" i="2"/>
  <c r="AC322" i="2"/>
  <c r="N322" i="2"/>
  <c r="AC321" i="2"/>
  <c r="N321" i="2"/>
  <c r="AC320" i="2"/>
  <c r="N320" i="2"/>
  <c r="AC319" i="2"/>
  <c r="N319" i="2"/>
  <c r="AC318" i="2"/>
  <c r="N318" i="2"/>
  <c r="AC317" i="2"/>
  <c r="N317" i="2"/>
  <c r="AC316" i="2"/>
  <c r="N316" i="2"/>
  <c r="AC315" i="2"/>
  <c r="N315" i="2"/>
  <c r="AC314" i="2"/>
  <c r="N314" i="2"/>
  <c r="AC313" i="2"/>
  <c r="N313" i="2"/>
  <c r="AC312" i="2"/>
  <c r="N312" i="2"/>
  <c r="AC311" i="2"/>
  <c r="N311" i="2"/>
  <c r="AC310" i="2"/>
  <c r="N310" i="2"/>
  <c r="AC309" i="2"/>
  <c r="N309" i="2"/>
  <c r="AC308" i="2"/>
  <c r="N308" i="2"/>
  <c r="AC307" i="2"/>
  <c r="N307" i="2"/>
  <c r="AC306" i="2"/>
  <c r="N306" i="2"/>
  <c r="AC305" i="2"/>
  <c r="N305" i="2"/>
  <c r="AC304" i="2"/>
  <c r="N304" i="2"/>
  <c r="AC303" i="2"/>
  <c r="N303" i="2"/>
  <c r="AC302" i="2"/>
  <c r="N302" i="2"/>
  <c r="AC301" i="2"/>
  <c r="N301" i="2"/>
  <c r="AC300" i="2"/>
  <c r="N300" i="2"/>
  <c r="AC299" i="2"/>
  <c r="N299" i="2"/>
  <c r="AC298" i="2"/>
  <c r="N298" i="2"/>
  <c r="AC297" i="2"/>
  <c r="N297" i="2"/>
  <c r="AC296" i="2"/>
  <c r="N296" i="2"/>
  <c r="AC295" i="2"/>
  <c r="N295" i="2"/>
  <c r="AC294" i="2"/>
  <c r="N294" i="2"/>
  <c r="AC293" i="2"/>
  <c r="N293" i="2"/>
  <c r="AC292" i="2"/>
  <c r="N292" i="2"/>
  <c r="AC291" i="2"/>
  <c r="N291" i="2"/>
  <c r="AC290" i="2"/>
  <c r="N290" i="2"/>
  <c r="AC289" i="2"/>
  <c r="N289" i="2"/>
  <c r="AC288" i="2"/>
  <c r="N288" i="2"/>
  <c r="AC287" i="2"/>
  <c r="N287" i="2"/>
  <c r="AC286" i="2"/>
  <c r="N286" i="2"/>
  <c r="AC285" i="2"/>
  <c r="N285" i="2"/>
  <c r="AC284" i="2"/>
  <c r="N284" i="2"/>
  <c r="AC283" i="2"/>
  <c r="N283" i="2"/>
  <c r="AC282" i="2"/>
  <c r="N282" i="2"/>
  <c r="AC281" i="2"/>
  <c r="N281" i="2"/>
  <c r="AC280" i="2"/>
  <c r="N280" i="2"/>
  <c r="AC279" i="2"/>
  <c r="N279" i="2"/>
  <c r="AC278" i="2"/>
  <c r="N278" i="2"/>
  <c r="AC277" i="2"/>
  <c r="N277" i="2"/>
  <c r="AC276" i="2"/>
  <c r="N276" i="2"/>
  <c r="AC275" i="2"/>
  <c r="N275" i="2"/>
  <c r="AC274" i="2"/>
  <c r="N274" i="2"/>
  <c r="AC273" i="2"/>
  <c r="N273" i="2"/>
  <c r="AC272" i="2"/>
  <c r="N272" i="2"/>
  <c r="AC271" i="2"/>
  <c r="N271" i="2"/>
  <c r="AC270" i="2"/>
  <c r="N270" i="2"/>
  <c r="AC269" i="2"/>
  <c r="N269" i="2"/>
  <c r="AC268" i="2"/>
  <c r="N268" i="2"/>
  <c r="AC267" i="2"/>
  <c r="N267" i="2"/>
  <c r="AC266" i="2"/>
  <c r="N266" i="2"/>
  <c r="AC265" i="2"/>
  <c r="N265" i="2"/>
  <c r="AC264" i="2"/>
  <c r="N264" i="2"/>
  <c r="AC263" i="2"/>
  <c r="N263" i="2"/>
  <c r="AC262" i="2"/>
  <c r="N262" i="2"/>
  <c r="AC261" i="2"/>
  <c r="N261" i="2"/>
  <c r="AC260" i="2"/>
  <c r="N260" i="2"/>
  <c r="AC259" i="2"/>
  <c r="N259" i="2"/>
  <c r="AC258" i="2"/>
  <c r="N258" i="2"/>
  <c r="AC257" i="2"/>
  <c r="N257" i="2"/>
  <c r="AC256" i="2"/>
  <c r="N256" i="2"/>
  <c r="AC255" i="2"/>
  <c r="N255" i="2"/>
  <c r="AC254" i="2"/>
  <c r="N254" i="2"/>
  <c r="AC253" i="2"/>
  <c r="N253" i="2"/>
  <c r="AC252" i="2"/>
  <c r="N252" i="2"/>
  <c r="AC251" i="2"/>
  <c r="N251" i="2"/>
  <c r="AC250" i="2"/>
  <c r="N250" i="2"/>
  <c r="AC249" i="2"/>
  <c r="N249" i="2"/>
  <c r="AC248" i="2"/>
  <c r="N248" i="2"/>
  <c r="AC247" i="2"/>
  <c r="N247" i="2"/>
  <c r="AC246" i="2"/>
  <c r="N246" i="2"/>
  <c r="AC245" i="2"/>
  <c r="N245" i="2"/>
  <c r="AC244" i="2"/>
  <c r="N244" i="2"/>
  <c r="AC243" i="2"/>
  <c r="N243" i="2"/>
  <c r="AC242" i="2"/>
  <c r="N242" i="2"/>
  <c r="AC241" i="2"/>
  <c r="N241" i="2"/>
  <c r="AC240" i="2"/>
  <c r="N240" i="2"/>
  <c r="AC239" i="2"/>
  <c r="N239" i="2"/>
  <c r="AC238" i="2"/>
  <c r="N238" i="2"/>
  <c r="AC237" i="2"/>
  <c r="N237" i="2"/>
  <c r="AC236" i="2"/>
  <c r="N236" i="2"/>
  <c r="AC235" i="2"/>
  <c r="N235" i="2"/>
  <c r="AC234" i="2"/>
  <c r="N234" i="2"/>
  <c r="AC233" i="2"/>
  <c r="N233" i="2"/>
  <c r="AC232" i="2"/>
  <c r="N232" i="2"/>
  <c r="AC231" i="2"/>
  <c r="N231" i="2"/>
  <c r="AC230" i="2"/>
  <c r="N230" i="2"/>
  <c r="AC229" i="2"/>
  <c r="N229" i="2"/>
  <c r="AC228" i="2"/>
  <c r="N228" i="2"/>
  <c r="AC227" i="2"/>
  <c r="N227" i="2"/>
  <c r="AC226" i="2"/>
  <c r="N226" i="2"/>
  <c r="AC225" i="2"/>
  <c r="N225" i="2"/>
  <c r="AC224" i="2"/>
  <c r="N224" i="2"/>
  <c r="AC223" i="2"/>
  <c r="N223" i="2"/>
  <c r="AC222" i="2"/>
  <c r="N222" i="2"/>
  <c r="AC221" i="2"/>
  <c r="N221" i="2"/>
  <c r="AC220" i="2"/>
  <c r="N220" i="2"/>
  <c r="AC219" i="2"/>
  <c r="N219" i="2"/>
  <c r="AC218" i="2"/>
  <c r="N218" i="2"/>
  <c r="AC217" i="2"/>
  <c r="N217" i="2"/>
  <c r="AC216" i="2"/>
  <c r="N216" i="2"/>
  <c r="AC215" i="2"/>
  <c r="N215" i="2"/>
  <c r="AC214" i="2"/>
  <c r="N214" i="2"/>
  <c r="AC213" i="2"/>
  <c r="N213" i="2"/>
  <c r="AC212" i="2"/>
  <c r="N212" i="2"/>
  <c r="AC211" i="2"/>
  <c r="N211" i="2"/>
  <c r="AC210" i="2"/>
  <c r="N210" i="2"/>
  <c r="AC209" i="2"/>
  <c r="N209" i="2"/>
  <c r="AC208" i="2"/>
  <c r="N208" i="2"/>
  <c r="AC207" i="2"/>
  <c r="N207" i="2"/>
  <c r="AC206" i="2"/>
  <c r="N206" i="2"/>
  <c r="AC205" i="2"/>
  <c r="N205" i="2"/>
  <c r="AC204" i="2"/>
  <c r="N204" i="2"/>
  <c r="AC203" i="2"/>
  <c r="N203" i="2"/>
  <c r="AC202" i="2"/>
  <c r="N202" i="2"/>
  <c r="AC201" i="2"/>
  <c r="N201" i="2"/>
  <c r="AC200" i="2"/>
  <c r="N200" i="2"/>
  <c r="AC199" i="2"/>
  <c r="N199" i="2"/>
  <c r="AC198" i="2"/>
  <c r="N198" i="2"/>
  <c r="AC197" i="2"/>
  <c r="N197" i="2"/>
  <c r="AC196" i="2"/>
  <c r="N196" i="2"/>
  <c r="AC195" i="2"/>
  <c r="N195" i="2"/>
  <c r="AC194" i="2"/>
  <c r="N194" i="2"/>
  <c r="AC193" i="2"/>
  <c r="N193" i="2"/>
  <c r="AC192" i="2"/>
  <c r="N192" i="2"/>
  <c r="AC191" i="2"/>
  <c r="N191" i="2"/>
  <c r="AC190" i="2"/>
  <c r="N190" i="2"/>
  <c r="AC189" i="2"/>
  <c r="N189" i="2"/>
  <c r="AC188" i="2"/>
  <c r="N188" i="2"/>
  <c r="AC187" i="2"/>
  <c r="N187" i="2"/>
  <c r="AC186" i="2"/>
  <c r="N186" i="2"/>
  <c r="AC185" i="2"/>
  <c r="N185" i="2"/>
  <c r="AC184" i="2"/>
  <c r="N184" i="2"/>
  <c r="AC183" i="2"/>
  <c r="N183" i="2"/>
  <c r="AC182" i="2"/>
  <c r="N182" i="2"/>
  <c r="AC181" i="2"/>
  <c r="N181" i="2"/>
  <c r="AC180" i="2"/>
  <c r="N180" i="2"/>
  <c r="AC179" i="2"/>
  <c r="N179" i="2"/>
  <c r="AC178" i="2"/>
  <c r="N178" i="2"/>
  <c r="AC177" i="2"/>
  <c r="N177" i="2"/>
  <c r="AC176" i="2"/>
  <c r="N176" i="2"/>
  <c r="AC175" i="2"/>
  <c r="N175" i="2"/>
  <c r="AC174" i="2"/>
  <c r="N174" i="2"/>
  <c r="AC173" i="2"/>
  <c r="N173" i="2"/>
  <c r="AC172" i="2"/>
  <c r="N172" i="2"/>
  <c r="AC171" i="2"/>
  <c r="N171" i="2"/>
  <c r="AC170" i="2"/>
  <c r="N170" i="2"/>
  <c r="AC169" i="2"/>
  <c r="N169" i="2"/>
  <c r="AC168" i="2"/>
  <c r="N168" i="2"/>
  <c r="AC167" i="2"/>
  <c r="N167" i="2"/>
  <c r="AC166" i="2"/>
  <c r="N166" i="2"/>
  <c r="AC165" i="2"/>
  <c r="N165" i="2"/>
  <c r="AC164" i="2"/>
  <c r="N164" i="2"/>
  <c r="AC163" i="2"/>
  <c r="N163" i="2"/>
  <c r="AC162" i="2"/>
  <c r="N162" i="2"/>
  <c r="AC161" i="2"/>
  <c r="N161" i="2"/>
  <c r="AC160" i="2"/>
  <c r="N160" i="2"/>
  <c r="AC159" i="2"/>
  <c r="N159" i="2"/>
  <c r="AC158" i="2"/>
  <c r="N158" i="2"/>
  <c r="AC157" i="2"/>
  <c r="N157" i="2"/>
  <c r="AC156" i="2"/>
  <c r="N156" i="2"/>
  <c r="AC155" i="2"/>
  <c r="N155" i="2"/>
  <c r="AC154" i="2"/>
  <c r="N154" i="2"/>
  <c r="AC153" i="2"/>
  <c r="N153" i="2"/>
  <c r="AC152" i="2"/>
  <c r="N152" i="2"/>
  <c r="AC151" i="2"/>
  <c r="N151" i="2"/>
  <c r="AC150" i="2"/>
  <c r="N150" i="2"/>
  <c r="AC149" i="2"/>
  <c r="N149" i="2"/>
  <c r="AC148" i="2"/>
  <c r="N148" i="2"/>
  <c r="AC147" i="2"/>
  <c r="N147" i="2"/>
  <c r="AC146" i="2"/>
  <c r="N146" i="2"/>
  <c r="AC145" i="2"/>
  <c r="N145" i="2"/>
  <c r="AC144" i="2"/>
  <c r="N144" i="2"/>
  <c r="AC143" i="2"/>
  <c r="N143" i="2"/>
  <c r="AC142" i="2"/>
  <c r="N142" i="2"/>
  <c r="AC141" i="2"/>
  <c r="N141" i="2"/>
  <c r="AC140" i="2"/>
  <c r="N140" i="2"/>
  <c r="AC139" i="2"/>
  <c r="N139" i="2"/>
  <c r="AC138" i="2"/>
  <c r="N138" i="2"/>
  <c r="AC137" i="2"/>
  <c r="N137" i="2"/>
  <c r="AC136" i="2"/>
  <c r="N136" i="2"/>
  <c r="AC135" i="2"/>
  <c r="N135" i="2"/>
  <c r="AC134" i="2"/>
  <c r="N134" i="2"/>
  <c r="AC133" i="2"/>
  <c r="N133" i="2"/>
  <c r="AC132" i="2"/>
  <c r="N132" i="2"/>
  <c r="AC131" i="2"/>
  <c r="N131" i="2"/>
  <c r="AC130" i="2"/>
  <c r="N130" i="2"/>
  <c r="AC129" i="2"/>
  <c r="N129" i="2"/>
  <c r="AC128" i="2"/>
  <c r="N128" i="2"/>
  <c r="AC127" i="2"/>
  <c r="N127" i="2"/>
  <c r="AC126" i="2"/>
  <c r="N126" i="2"/>
  <c r="AC125" i="2"/>
  <c r="N125" i="2"/>
  <c r="AC124" i="2"/>
  <c r="N124" i="2"/>
  <c r="AC123" i="2"/>
  <c r="N123" i="2"/>
  <c r="AC122" i="2"/>
  <c r="N122" i="2"/>
  <c r="AC121" i="2"/>
  <c r="N121" i="2"/>
  <c r="AC120" i="2"/>
  <c r="N120" i="2"/>
  <c r="AC119" i="2"/>
  <c r="N119" i="2"/>
  <c r="AC118" i="2"/>
  <c r="N118" i="2"/>
  <c r="AC117" i="2"/>
  <c r="N117" i="2"/>
  <c r="AC116" i="2"/>
  <c r="N116" i="2"/>
  <c r="AC115" i="2"/>
  <c r="N115" i="2"/>
  <c r="AC114" i="2"/>
  <c r="N114" i="2"/>
  <c r="AC113" i="2"/>
  <c r="N113" i="2"/>
  <c r="AC112" i="2"/>
  <c r="N112" i="2"/>
  <c r="AC111" i="2"/>
  <c r="N111" i="2"/>
  <c r="AC110" i="2"/>
  <c r="N110" i="2"/>
  <c r="AC109" i="2"/>
  <c r="N109" i="2"/>
  <c r="AC108" i="2"/>
  <c r="N108" i="2"/>
  <c r="AC107" i="2"/>
  <c r="N107" i="2"/>
  <c r="AC106" i="2"/>
  <c r="N106" i="2"/>
  <c r="AC105" i="2"/>
  <c r="N105" i="2"/>
  <c r="AC104" i="2"/>
  <c r="N104" i="2"/>
  <c r="AC103" i="2"/>
  <c r="N103" i="2"/>
  <c r="AC102" i="2"/>
  <c r="N102" i="2"/>
  <c r="AC101" i="2"/>
  <c r="N101" i="2"/>
  <c r="AC100" i="2"/>
  <c r="N100" i="2"/>
  <c r="AC99" i="2"/>
  <c r="N99" i="2"/>
  <c r="AC98" i="2"/>
  <c r="N98" i="2"/>
  <c r="AC97" i="2"/>
  <c r="N97" i="2"/>
  <c r="AC96" i="2"/>
  <c r="N96" i="2"/>
  <c r="AC95" i="2"/>
  <c r="N95" i="2"/>
  <c r="AC94" i="2"/>
  <c r="N94" i="2"/>
  <c r="AC93" i="2"/>
  <c r="N93" i="2"/>
  <c r="AC92" i="2"/>
  <c r="N92" i="2"/>
  <c r="AC91" i="2"/>
  <c r="N91" i="2"/>
  <c r="AC90" i="2"/>
  <c r="N90" i="2"/>
  <c r="AC89" i="2"/>
  <c r="N89" i="2"/>
  <c r="AC88" i="2"/>
  <c r="N88" i="2"/>
  <c r="AC87" i="2"/>
  <c r="N87" i="2"/>
  <c r="AC86" i="2"/>
  <c r="N86" i="2"/>
  <c r="AC85" i="2"/>
  <c r="N85" i="2"/>
  <c r="AC84" i="2"/>
  <c r="N84" i="2"/>
  <c r="AC83" i="2"/>
  <c r="N83" i="2"/>
  <c r="AC82" i="2"/>
  <c r="N82" i="2"/>
  <c r="AC81" i="2"/>
  <c r="N81" i="2"/>
  <c r="AC80" i="2"/>
  <c r="N80" i="2"/>
  <c r="AC79" i="2"/>
  <c r="N79" i="2"/>
  <c r="AC78" i="2"/>
  <c r="N78" i="2"/>
  <c r="AC77" i="2"/>
  <c r="N77" i="2"/>
  <c r="AC76" i="2"/>
  <c r="N76" i="2"/>
  <c r="AC75" i="2"/>
  <c r="N75" i="2"/>
  <c r="AC74" i="2"/>
  <c r="N74" i="2"/>
  <c r="AC73" i="2"/>
  <c r="N73" i="2"/>
  <c r="AC72" i="2"/>
  <c r="N72" i="2"/>
  <c r="AC71" i="2"/>
  <c r="N71" i="2"/>
  <c r="AC70" i="2"/>
  <c r="N70" i="2"/>
  <c r="AC69" i="2"/>
  <c r="N69" i="2"/>
  <c r="AC68" i="2"/>
  <c r="N68" i="2"/>
  <c r="AC67" i="2"/>
  <c r="N67" i="2"/>
  <c r="AC66" i="2"/>
  <c r="N66" i="2"/>
  <c r="AC65" i="2"/>
  <c r="N65" i="2"/>
  <c r="AC64" i="2"/>
  <c r="N64" i="2"/>
  <c r="AC63" i="2"/>
  <c r="N63" i="2"/>
  <c r="AC62" i="2"/>
  <c r="N62" i="2"/>
  <c r="AC61" i="2"/>
  <c r="N61" i="2"/>
  <c r="AC60" i="2"/>
  <c r="N60" i="2"/>
  <c r="AC59" i="2"/>
  <c r="N59" i="2"/>
  <c r="AC58" i="2"/>
  <c r="N58" i="2"/>
  <c r="AC57" i="2"/>
  <c r="N57" i="2"/>
  <c r="AC56" i="2"/>
  <c r="N56" i="2"/>
  <c r="AC55" i="2"/>
  <c r="N55" i="2"/>
  <c r="AC54" i="2"/>
  <c r="N54" i="2"/>
  <c r="AC53" i="2"/>
  <c r="N53" i="2"/>
  <c r="AC52" i="2"/>
  <c r="N52" i="2"/>
  <c r="AC51" i="2"/>
  <c r="N51" i="2"/>
  <c r="AC50" i="2"/>
  <c r="N50" i="2"/>
  <c r="AC49" i="2"/>
  <c r="N49" i="2"/>
  <c r="AC48" i="2"/>
  <c r="N48" i="2"/>
  <c r="AC47" i="2"/>
  <c r="N47" i="2"/>
  <c r="AC46" i="2"/>
  <c r="N46" i="2"/>
  <c r="AC45" i="2"/>
  <c r="N45" i="2"/>
  <c r="AC44" i="2"/>
  <c r="N44" i="2"/>
  <c r="AC43" i="2"/>
  <c r="N43" i="2"/>
  <c r="AC42" i="2"/>
  <c r="N42" i="2"/>
  <c r="AC41" i="2"/>
  <c r="N41" i="2"/>
  <c r="AC40" i="2"/>
  <c r="N40" i="2"/>
  <c r="AC39" i="2"/>
  <c r="N39" i="2"/>
  <c r="AC38" i="2"/>
  <c r="N38" i="2"/>
  <c r="AC37" i="2"/>
  <c r="N37" i="2"/>
  <c r="AC36" i="2"/>
  <c r="N36" i="2"/>
  <c r="AC35" i="2"/>
  <c r="N35" i="2"/>
  <c r="AC34" i="2"/>
  <c r="N34" i="2"/>
  <c r="AC33" i="2"/>
  <c r="N33" i="2"/>
  <c r="AC32" i="2"/>
  <c r="N32" i="2"/>
  <c r="AC31" i="2"/>
  <c r="N31" i="2"/>
  <c r="AC30" i="2"/>
  <c r="N30" i="2"/>
  <c r="AC29" i="2"/>
  <c r="N29" i="2"/>
  <c r="AC28" i="2"/>
  <c r="N28" i="2"/>
  <c r="AC27" i="2"/>
  <c r="N27" i="2"/>
  <c r="AC26" i="2"/>
  <c r="N26" i="2"/>
  <c r="AC25" i="2"/>
  <c r="N25" i="2"/>
  <c r="AC24" i="2"/>
  <c r="N24" i="2"/>
  <c r="AC23" i="2"/>
  <c r="N23" i="2"/>
  <c r="AC22" i="2"/>
  <c r="N22" i="2"/>
  <c r="AC21" i="2"/>
  <c r="N21" i="2"/>
  <c r="AC20" i="2"/>
  <c r="N20" i="2"/>
  <c r="AC19" i="2"/>
  <c r="N19" i="2"/>
  <c r="AC18" i="2"/>
  <c r="N18" i="2"/>
  <c r="AC17" i="2"/>
  <c r="N17" i="2"/>
  <c r="AC16" i="2"/>
  <c r="N16" i="2"/>
  <c r="AC15" i="2"/>
  <c r="N15" i="2"/>
  <c r="AC14" i="2"/>
  <c r="N14" i="2"/>
  <c r="AC13" i="2"/>
  <c r="N13" i="2"/>
  <c r="N12" i="2"/>
  <c r="AC11" i="2"/>
  <c r="N11" i="2"/>
  <c r="AC10" i="2"/>
  <c r="N10" i="2"/>
  <c r="AC9" i="2"/>
  <c r="N9" i="2"/>
  <c r="AC8" i="2"/>
  <c r="AC7" i="2"/>
  <c r="N7" i="2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AC734" i="1"/>
  <c r="AC733" i="1"/>
  <c r="AC732" i="1"/>
  <c r="AC731" i="1"/>
  <c r="AC730" i="1"/>
  <c r="AC729" i="1"/>
  <c r="AC728" i="1"/>
  <c r="AC727" i="1"/>
  <c r="AC726" i="1"/>
  <c r="AC725" i="1"/>
  <c r="AC724" i="1"/>
  <c r="AC723" i="1"/>
  <c r="AC722" i="1"/>
  <c r="AC721" i="1"/>
  <c r="AC720" i="1"/>
  <c r="AC719" i="1"/>
  <c r="AC718" i="1"/>
  <c r="AC717" i="1"/>
  <c r="AC716" i="1"/>
  <c r="AC715" i="1"/>
  <c r="AC714" i="1"/>
  <c r="AC713" i="1"/>
  <c r="AC712" i="1"/>
  <c r="AC711" i="1"/>
  <c r="AC710" i="1"/>
  <c r="AC709" i="1"/>
  <c r="AC708" i="1"/>
  <c r="AC707" i="1"/>
  <c r="AC706" i="1"/>
  <c r="AC705" i="1"/>
  <c r="AC704" i="1"/>
  <c r="AC703" i="1"/>
  <c r="AC702" i="1"/>
  <c r="AC701" i="1"/>
  <c r="AC700" i="1"/>
  <c r="AC699" i="1"/>
  <c r="AC698" i="1"/>
  <c r="AC697" i="1"/>
  <c r="AC696" i="1"/>
  <c r="AC695" i="1"/>
  <c r="AC694" i="1"/>
  <c r="AC693" i="1"/>
  <c r="AC692" i="1"/>
  <c r="AC691" i="1"/>
  <c r="AC690" i="1"/>
  <c r="AC689" i="1"/>
  <c r="AC688" i="1"/>
  <c r="AC687" i="1"/>
  <c r="AC686" i="1"/>
  <c r="AC685" i="1"/>
  <c r="AC684" i="1"/>
  <c r="AC683" i="1"/>
  <c r="AC682" i="1"/>
  <c r="AC681" i="1"/>
  <c r="AC680" i="1"/>
  <c r="AC679" i="1"/>
  <c r="AC678" i="1"/>
  <c r="AC677" i="1"/>
  <c r="AC676" i="1"/>
  <c r="AC675" i="1"/>
  <c r="AC674" i="1"/>
  <c r="AC673" i="1"/>
  <c r="AC672" i="1"/>
  <c r="AC671" i="1"/>
  <c r="AC670" i="1"/>
  <c r="AC669" i="1"/>
  <c r="AC668" i="1"/>
  <c r="AC667" i="1"/>
  <c r="AC666" i="1"/>
  <c r="AC665" i="1"/>
  <c r="AC664" i="1"/>
  <c r="AC663" i="1"/>
  <c r="AC662" i="1"/>
  <c r="AC661" i="1"/>
  <c r="AC660" i="1"/>
  <c r="AC659" i="1"/>
  <c r="AC658" i="1"/>
  <c r="AC657" i="1"/>
  <c r="AC656" i="1"/>
  <c r="AC655" i="1"/>
  <c r="AC654" i="1"/>
  <c r="AC653" i="1"/>
  <c r="AC652" i="1"/>
  <c r="AC651" i="1"/>
  <c r="AC650" i="1"/>
  <c r="AC649" i="1"/>
  <c r="AC648" i="1"/>
  <c r="AC647" i="1"/>
  <c r="AC646" i="1"/>
  <c r="AC645" i="1"/>
  <c r="AC644" i="1"/>
  <c r="AC643" i="1"/>
  <c r="AC642" i="1"/>
  <c r="AC641" i="1"/>
  <c r="AC640" i="1"/>
  <c r="AC639" i="1"/>
  <c r="AC638" i="1"/>
  <c r="AC637" i="1"/>
  <c r="AC636" i="1"/>
  <c r="AC635" i="1"/>
  <c r="AC634" i="1"/>
  <c r="AC633" i="1"/>
  <c r="AC632" i="1"/>
  <c r="AC631" i="1"/>
  <c r="AC630" i="1"/>
  <c r="AC629" i="1"/>
  <c r="AC628" i="1"/>
  <c r="AC627" i="1"/>
  <c r="AC626" i="1"/>
  <c r="AC625" i="1"/>
  <c r="AC624" i="1"/>
  <c r="AC623" i="1"/>
  <c r="AC622" i="1"/>
  <c r="AC621" i="1"/>
  <c r="AC620" i="1"/>
  <c r="AC619" i="1"/>
  <c r="AC618" i="1"/>
  <c r="AC617" i="1"/>
  <c r="AC616" i="1"/>
  <c r="AC615" i="1"/>
  <c r="AC614" i="1"/>
  <c r="AC613" i="1"/>
  <c r="AC612" i="1"/>
  <c r="AC611" i="1"/>
  <c r="AC610" i="1"/>
  <c r="AC609" i="1"/>
  <c r="AC608" i="1"/>
  <c r="AC607" i="1"/>
  <c r="AC606" i="1"/>
  <c r="AC605" i="1"/>
  <c r="AC604" i="1"/>
  <c r="AC603" i="1"/>
  <c r="AC602" i="1"/>
  <c r="AC601" i="1"/>
  <c r="AC600" i="1"/>
  <c r="AC599" i="1"/>
  <c r="AC598" i="1"/>
  <c r="AC597" i="1"/>
  <c r="AC596" i="1"/>
  <c r="AC595" i="1"/>
  <c r="AC594" i="1"/>
  <c r="AC593" i="1"/>
  <c r="AC592" i="1"/>
  <c r="AC591" i="1"/>
  <c r="AC590" i="1"/>
  <c r="AC589" i="1"/>
  <c r="AC588" i="1"/>
  <c r="AC587" i="1"/>
  <c r="AC586" i="1"/>
  <c r="AC585" i="1"/>
  <c r="AC584" i="1"/>
  <c r="AC583" i="1"/>
  <c r="AC582" i="1"/>
  <c r="AC581" i="1"/>
  <c r="AC580" i="1"/>
  <c r="AC579" i="1"/>
  <c r="AC578" i="1"/>
  <c r="AC577" i="1"/>
  <c r="AC576" i="1"/>
  <c r="AC575" i="1"/>
  <c r="AC574" i="1"/>
  <c r="AC573" i="1"/>
  <c r="AC572" i="1"/>
  <c r="AC571" i="1"/>
  <c r="AC570" i="1"/>
  <c r="AC569" i="1"/>
  <c r="AC568" i="1"/>
  <c r="AC567" i="1"/>
  <c r="AC566" i="1"/>
  <c r="AC565" i="1"/>
  <c r="AC564" i="1"/>
  <c r="AC563" i="1"/>
  <c r="AC562" i="1"/>
  <c r="AC561" i="1"/>
  <c r="AC560" i="1"/>
  <c r="AC559" i="1"/>
  <c r="AC558" i="1"/>
  <c r="AC557" i="1"/>
  <c r="AC556" i="1"/>
  <c r="AC555" i="1"/>
  <c r="AC554" i="1"/>
  <c r="AC553" i="1"/>
  <c r="AC552" i="1"/>
  <c r="AC551" i="1"/>
  <c r="AC550" i="1"/>
  <c r="AC549" i="1"/>
  <c r="AC548" i="1"/>
  <c r="AC547" i="1"/>
  <c r="AC546" i="1"/>
  <c r="AC545" i="1"/>
  <c r="AC544" i="1"/>
  <c r="AC543" i="1"/>
  <c r="AC542" i="1"/>
  <c r="AC541" i="1"/>
  <c r="AC540" i="1"/>
  <c r="AC539" i="1"/>
  <c r="AC538" i="1"/>
  <c r="AC537" i="1"/>
  <c r="AC536" i="1"/>
  <c r="AC535" i="1"/>
  <c r="AC534" i="1"/>
  <c r="AC533" i="1"/>
  <c r="AC532" i="1"/>
  <c r="AC531" i="1"/>
  <c r="AC530" i="1"/>
  <c r="AC529" i="1"/>
  <c r="AC528" i="1"/>
  <c r="AC527" i="1"/>
  <c r="AC526" i="1"/>
  <c r="AC525" i="1"/>
  <c r="AC524" i="1"/>
  <c r="AC523" i="1"/>
  <c r="AC522" i="1"/>
  <c r="AC521" i="1"/>
  <c r="AC520" i="1"/>
  <c r="AC519" i="1"/>
  <c r="AC518" i="1"/>
  <c r="AC517" i="1"/>
  <c r="AC516" i="1"/>
  <c r="AC515" i="1"/>
  <c r="AC514" i="1"/>
  <c r="AC513" i="1"/>
  <c r="AC512" i="1"/>
  <c r="AC511" i="1"/>
  <c r="AC510" i="1"/>
  <c r="AC509" i="1"/>
  <c r="AC508" i="1"/>
  <c r="AC507" i="1"/>
  <c r="AC506" i="1"/>
  <c r="AC505" i="1"/>
  <c r="AC504" i="1"/>
  <c r="AC503" i="1"/>
  <c r="AC502" i="1"/>
  <c r="AC501" i="1"/>
  <c r="AC500" i="1"/>
  <c r="AC499" i="1"/>
  <c r="AC498" i="1"/>
  <c r="AC497" i="1"/>
  <c r="AC496" i="1"/>
  <c r="AC495" i="1"/>
  <c r="AC494" i="1"/>
  <c r="AC493" i="1"/>
  <c r="AC492" i="1"/>
  <c r="AC491" i="1"/>
  <c r="AC490" i="1"/>
  <c r="AC489" i="1"/>
  <c r="AC488" i="1"/>
  <c r="AC487" i="1"/>
  <c r="AC486" i="1"/>
  <c r="AC485" i="1"/>
  <c r="AC484" i="1"/>
  <c r="AC483" i="1"/>
  <c r="AC482" i="1"/>
  <c r="AC481" i="1"/>
  <c r="AC480" i="1"/>
  <c r="AC479" i="1"/>
  <c r="AC478" i="1"/>
  <c r="AC477" i="1"/>
  <c r="AC476" i="1"/>
  <c r="AC475" i="1"/>
  <c r="AC474" i="1"/>
  <c r="AC473" i="1"/>
  <c r="AC472" i="1"/>
  <c r="AC471" i="1"/>
  <c r="AC470" i="1"/>
  <c r="AC469" i="1"/>
  <c r="AC468" i="1"/>
  <c r="AC467" i="1"/>
  <c r="AC466" i="1"/>
  <c r="AC465" i="1"/>
  <c r="AC464" i="1"/>
  <c r="AC463" i="1"/>
  <c r="AC462" i="1"/>
  <c r="AC461" i="1"/>
  <c r="AC460" i="1"/>
  <c r="AC459" i="1"/>
  <c r="AC458" i="1"/>
  <c r="AC457" i="1"/>
  <c r="AC456" i="1"/>
  <c r="AC455" i="1"/>
  <c r="AC454" i="1"/>
  <c r="AC453" i="1"/>
  <c r="AC452" i="1"/>
  <c r="AC451" i="1"/>
  <c r="AC450" i="1"/>
  <c r="AC449" i="1"/>
  <c r="AC448" i="1"/>
  <c r="AC447" i="1"/>
  <c r="AC446" i="1"/>
  <c r="AC445" i="1"/>
  <c r="AC444" i="1"/>
  <c r="AC443" i="1"/>
  <c r="AC442" i="1"/>
  <c r="AC441" i="1"/>
  <c r="AC440" i="1"/>
  <c r="AC439" i="1"/>
  <c r="AC438" i="1"/>
  <c r="AC437" i="1"/>
  <c r="AC436" i="1"/>
  <c r="AC435" i="1"/>
  <c r="AC434" i="1"/>
  <c r="AC433" i="1"/>
  <c r="AC432" i="1"/>
  <c r="AC431" i="1"/>
  <c r="AC430" i="1"/>
  <c r="AC429" i="1"/>
  <c r="AC428" i="1"/>
  <c r="AC427" i="1"/>
  <c r="AC426" i="1"/>
  <c r="AC425" i="1"/>
  <c r="AC424" i="1"/>
  <c r="AC423" i="1"/>
  <c r="AC422" i="1"/>
  <c r="AC421" i="1"/>
  <c r="AC420" i="1"/>
  <c r="AC419" i="1"/>
  <c r="AC418" i="1"/>
  <c r="AC417" i="1"/>
  <c r="AC416" i="1"/>
  <c r="AC415" i="1"/>
  <c r="AC414" i="1"/>
  <c r="AC413" i="1"/>
  <c r="AC412" i="1"/>
  <c r="AC411" i="1"/>
  <c r="AC410" i="1"/>
  <c r="AC409" i="1"/>
  <c r="AC408" i="1"/>
  <c r="AC407" i="1"/>
  <c r="AC406" i="1"/>
  <c r="AC405" i="1"/>
  <c r="AC404" i="1"/>
  <c r="AC403" i="1"/>
  <c r="AC402" i="1"/>
  <c r="AC401" i="1"/>
  <c r="AC400" i="1"/>
  <c r="AC399" i="1"/>
  <c r="AC398" i="1"/>
  <c r="AC397" i="1"/>
  <c r="AC396" i="1"/>
  <c r="AC395" i="1"/>
  <c r="AC394" i="1"/>
  <c r="AC393" i="1"/>
  <c r="AC392" i="1"/>
  <c r="AC391" i="1"/>
  <c r="AC390" i="1"/>
  <c r="AC389" i="1"/>
  <c r="AC388" i="1"/>
  <c r="AC387" i="1"/>
  <c r="AC386" i="1"/>
  <c r="AC385" i="1"/>
  <c r="AC384" i="1"/>
  <c r="AC383" i="1"/>
  <c r="AC382" i="1"/>
  <c r="AC381" i="1"/>
  <c r="AC380" i="1"/>
  <c r="AC379" i="1"/>
  <c r="AC378" i="1"/>
  <c r="AC377" i="1"/>
  <c r="AC376" i="1"/>
  <c r="AC375" i="1"/>
  <c r="AC374" i="1"/>
  <c r="AC373" i="1"/>
  <c r="AC372" i="1"/>
  <c r="AC371" i="1"/>
  <c r="AC370" i="1"/>
  <c r="AC369" i="1"/>
  <c r="AC368" i="1"/>
  <c r="AC367" i="1"/>
  <c r="AC366" i="1"/>
  <c r="AC365" i="1"/>
  <c r="AC364" i="1"/>
  <c r="AC363" i="1"/>
  <c r="AC362" i="1"/>
  <c r="AC361" i="1"/>
  <c r="AC360" i="1"/>
  <c r="AC359" i="1"/>
  <c r="AC358" i="1"/>
  <c r="AC357" i="1"/>
  <c r="AC356" i="1"/>
  <c r="AC355" i="1"/>
  <c r="AC354" i="1"/>
  <c r="AC353" i="1"/>
  <c r="AC352" i="1"/>
  <c r="AC351" i="1"/>
  <c r="AC350" i="1"/>
  <c r="AC349" i="1"/>
  <c r="AC348" i="1"/>
  <c r="AC347" i="1"/>
  <c r="AC346" i="1"/>
  <c r="AC345" i="1"/>
  <c r="AC344" i="1"/>
  <c r="AC343" i="1"/>
  <c r="AC342" i="1"/>
  <c r="AC341" i="1"/>
  <c r="AC340" i="1"/>
  <c r="AC339" i="1"/>
  <c r="AC338" i="1"/>
  <c r="AC337" i="1"/>
  <c r="AC336" i="1"/>
  <c r="AC335" i="1"/>
  <c r="AC334" i="1"/>
  <c r="AC333" i="1"/>
  <c r="AC332" i="1"/>
  <c r="AC331" i="1"/>
  <c r="AC330" i="1"/>
  <c r="AC329" i="1"/>
  <c r="AC328" i="1"/>
  <c r="AC327" i="1"/>
  <c r="AC326" i="1"/>
  <c r="AC325" i="1"/>
  <c r="AC324" i="1"/>
  <c r="AC323" i="1"/>
  <c r="AC322" i="1"/>
  <c r="AC321" i="1"/>
  <c r="AC320" i="1"/>
  <c r="AC319" i="1"/>
  <c r="AC318" i="1"/>
  <c r="AC317" i="1"/>
  <c r="AC316" i="1"/>
  <c r="AC315" i="1"/>
  <c r="AC314" i="1"/>
  <c r="AC313" i="1"/>
  <c r="AC312" i="1"/>
  <c r="AC311" i="1"/>
  <c r="AC310" i="1"/>
  <c r="AC309" i="1"/>
  <c r="AC308" i="1"/>
  <c r="AC307" i="1"/>
  <c r="AC306" i="1"/>
  <c r="AC305" i="1"/>
  <c r="AC304" i="1"/>
  <c r="AC303" i="1"/>
  <c r="AC302" i="1"/>
  <c r="AC301" i="1"/>
  <c r="AC300" i="1"/>
  <c r="AC299" i="1"/>
  <c r="AC298" i="1"/>
  <c r="AC297" i="1"/>
  <c r="AC296" i="1"/>
  <c r="AC295" i="1"/>
  <c r="AC294" i="1"/>
  <c r="AC293" i="1"/>
  <c r="AC292" i="1"/>
  <c r="AC291" i="1"/>
  <c r="AC290" i="1"/>
  <c r="AC289" i="1"/>
  <c r="AC288" i="1"/>
  <c r="AC287" i="1"/>
  <c r="AC286" i="1"/>
  <c r="AC285" i="1"/>
  <c r="AC284" i="1"/>
  <c r="AC283" i="1"/>
  <c r="AC282" i="1"/>
  <c r="AC281" i="1"/>
  <c r="AC280" i="1"/>
  <c r="AC279" i="1"/>
  <c r="AC278" i="1"/>
  <c r="AC277" i="1"/>
  <c r="AC276" i="1"/>
  <c r="AC275" i="1"/>
  <c r="AC274" i="1"/>
  <c r="AC273" i="1"/>
  <c r="AC272" i="1"/>
  <c r="AC271" i="1"/>
  <c r="AC270" i="1"/>
  <c r="AC269" i="1"/>
  <c r="AC268" i="1"/>
  <c r="AC267" i="1"/>
  <c r="AC266" i="1"/>
  <c r="AC265" i="1"/>
  <c r="AC264" i="1"/>
  <c r="AC263" i="1"/>
  <c r="AC262" i="1"/>
  <c r="AC261" i="1"/>
  <c r="AC260" i="1"/>
  <c r="AC259" i="1"/>
  <c r="AC258" i="1"/>
  <c r="AC257" i="1"/>
  <c r="AC256" i="1"/>
  <c r="AC255" i="1"/>
  <c r="AC254" i="1"/>
  <c r="AC253" i="1"/>
  <c r="AC252" i="1"/>
  <c r="AC251" i="1"/>
  <c r="AC250" i="1"/>
  <c r="AC249" i="1"/>
  <c r="AC248" i="1"/>
  <c r="AC247" i="1"/>
  <c r="AC246" i="1"/>
  <c r="AC245" i="1"/>
  <c r="AC244" i="1"/>
  <c r="AC243" i="1"/>
  <c r="AC242" i="1"/>
  <c r="AC241" i="1"/>
  <c r="AC240" i="1"/>
  <c r="AC239" i="1"/>
  <c r="AC238" i="1"/>
  <c r="AC237" i="1"/>
  <c r="AC236" i="1"/>
  <c r="AC235" i="1"/>
  <c r="AC234" i="1"/>
  <c r="AC233" i="1"/>
  <c r="AC232" i="1"/>
  <c r="AC231" i="1"/>
  <c r="AC230" i="1"/>
  <c r="AC229" i="1"/>
  <c r="AC228" i="1"/>
  <c r="AC227" i="1"/>
  <c r="AC226" i="1"/>
  <c r="AC225" i="1"/>
  <c r="AC224" i="1"/>
  <c r="AC223" i="1"/>
  <c r="AC222" i="1"/>
  <c r="AC221" i="1"/>
  <c r="AC220" i="1"/>
  <c r="AC219" i="1"/>
  <c r="AC218" i="1"/>
  <c r="AC217" i="1"/>
  <c r="AC216" i="1"/>
  <c r="AC215" i="1"/>
  <c r="AC214" i="1"/>
  <c r="AC213" i="1"/>
  <c r="AC212" i="1"/>
  <c r="AC211" i="1"/>
  <c r="AC210" i="1"/>
  <c r="AC209" i="1"/>
  <c r="AC208" i="1"/>
  <c r="AC207" i="1"/>
  <c r="AC206" i="1"/>
  <c r="AC205" i="1"/>
  <c r="AC204" i="1"/>
  <c r="AC203" i="1"/>
  <c r="AC202" i="1"/>
  <c r="AC201" i="1"/>
  <c r="AC200" i="1"/>
  <c r="AC199" i="1"/>
  <c r="AC198" i="1"/>
  <c r="AC197" i="1"/>
  <c r="AC196" i="1"/>
  <c r="AC195" i="1"/>
  <c r="AC194" i="1"/>
  <c r="AC193" i="1"/>
  <c r="AC192" i="1"/>
  <c r="AC191" i="1"/>
  <c r="AC190" i="1"/>
  <c r="AC189" i="1"/>
  <c r="AC188" i="1"/>
  <c r="AC187" i="1"/>
  <c r="AC186" i="1"/>
  <c r="AC185" i="1"/>
  <c r="AC184" i="1"/>
  <c r="AC183" i="1"/>
  <c r="AC182" i="1"/>
  <c r="AC181" i="1"/>
  <c r="AC180" i="1"/>
  <c r="AC179" i="1"/>
  <c r="AC178" i="1"/>
  <c r="AC177" i="1"/>
  <c r="AC176" i="1"/>
  <c r="AC175" i="1"/>
  <c r="AC174" i="1"/>
  <c r="AC173" i="1"/>
  <c r="AC172" i="1"/>
  <c r="AC171" i="1"/>
  <c r="AC170" i="1"/>
  <c r="AC169" i="1"/>
  <c r="AC168" i="1"/>
  <c r="AC167" i="1"/>
  <c r="AC166" i="1"/>
  <c r="AC165" i="1"/>
  <c r="AC164" i="1"/>
  <c r="AC163" i="1"/>
  <c r="AC162" i="1"/>
  <c r="AC161" i="1"/>
  <c r="AC160" i="1"/>
  <c r="AC159" i="1"/>
  <c r="AC158" i="1"/>
  <c r="AC157" i="1"/>
  <c r="AC156" i="1"/>
  <c r="AC155" i="1"/>
  <c r="AC154" i="1"/>
  <c r="AC153" i="1"/>
  <c r="AC152" i="1"/>
  <c r="AC151" i="1"/>
  <c r="AC150" i="1"/>
  <c r="AC149" i="1"/>
  <c r="AC148" i="1"/>
  <c r="AC147" i="1"/>
  <c r="AC146" i="1"/>
  <c r="AC145" i="1"/>
  <c r="AC144" i="1"/>
  <c r="AC143" i="1"/>
  <c r="AC142" i="1"/>
  <c r="AC141" i="1"/>
  <c r="AC140" i="1"/>
  <c r="AC139" i="1"/>
  <c r="AC138" i="1"/>
  <c r="AC137" i="1"/>
  <c r="AC136" i="1"/>
  <c r="AC135" i="1"/>
  <c r="AC134" i="1"/>
  <c r="AC133" i="1"/>
  <c r="AC132" i="1"/>
  <c r="AC131" i="1"/>
  <c r="AC130" i="1"/>
  <c r="AC129" i="1"/>
  <c r="AC128" i="1"/>
  <c r="AC127" i="1"/>
  <c r="AC126" i="1"/>
  <c r="AC125" i="1"/>
  <c r="AC124" i="1"/>
  <c r="AC123" i="1"/>
  <c r="AC122" i="1"/>
  <c r="AC121" i="1"/>
  <c r="AC120" i="1"/>
  <c r="AC119" i="1"/>
  <c r="AC118" i="1"/>
  <c r="AC117" i="1"/>
  <c r="AC116" i="1"/>
  <c r="AC115" i="1"/>
  <c r="AC114" i="1"/>
  <c r="AC113" i="1"/>
  <c r="AC112" i="1"/>
  <c r="AC111" i="1"/>
  <c r="AC110" i="1"/>
  <c r="AC109" i="1"/>
  <c r="AC108" i="1"/>
  <c r="AC107" i="1"/>
  <c r="AC106" i="1"/>
  <c r="AC105" i="1"/>
  <c r="AC104" i="1"/>
  <c r="AC103" i="1"/>
  <c r="AC102" i="1"/>
  <c r="AC101" i="1"/>
  <c r="AC100" i="1"/>
  <c r="AC99" i="1"/>
  <c r="AC98" i="1"/>
  <c r="AC97" i="1"/>
  <c r="AC96" i="1"/>
  <c r="AC95" i="1"/>
  <c r="AC94" i="1"/>
  <c r="AC93" i="1"/>
  <c r="AC92" i="1"/>
  <c r="AC91" i="1"/>
  <c r="AC90" i="1"/>
  <c r="AC89" i="1"/>
  <c r="AC88" i="1"/>
  <c r="AC87" i="1"/>
  <c r="AC86" i="1"/>
  <c r="AC85" i="1"/>
  <c r="AC84" i="1"/>
  <c r="AC83" i="1"/>
  <c r="AC82" i="1"/>
  <c r="AC81" i="1"/>
  <c r="AC80" i="1"/>
  <c r="AC79" i="1"/>
  <c r="AC78" i="1"/>
  <c r="AC77" i="1"/>
  <c r="AC76" i="1"/>
  <c r="AC75" i="1"/>
  <c r="AC74" i="1"/>
  <c r="AC73" i="1"/>
  <c r="AC72" i="1"/>
  <c r="AC71" i="1"/>
  <c r="AC70" i="1"/>
  <c r="AC69" i="1"/>
  <c r="AC68" i="1"/>
  <c r="AC67" i="1"/>
  <c r="AC66" i="1"/>
  <c r="AC65" i="1"/>
  <c r="AC64" i="1"/>
  <c r="AC63" i="1"/>
  <c r="AC62" i="1"/>
  <c r="AC61" i="1"/>
  <c r="AC60" i="1"/>
  <c r="AC59" i="1"/>
  <c r="AC58" i="1"/>
  <c r="AC57" i="1"/>
  <c r="AC56" i="1"/>
  <c r="AC55" i="1"/>
  <c r="AC54" i="1"/>
  <c r="AC53" i="1"/>
  <c r="AC52" i="1"/>
  <c r="AC51" i="1"/>
  <c r="AC50" i="1"/>
  <c r="AC49" i="1"/>
  <c r="AC48" i="1"/>
  <c r="AC47" i="1"/>
  <c r="AC46" i="1"/>
  <c r="AC45" i="1"/>
  <c r="AC44" i="1"/>
  <c r="AC43" i="1"/>
  <c r="AC42" i="1"/>
  <c r="AC41" i="1"/>
  <c r="AC40" i="1"/>
  <c r="AC39" i="1"/>
  <c r="AC38" i="1"/>
  <c r="AC37" i="1"/>
  <c r="AC36" i="1"/>
  <c r="AC35" i="1"/>
  <c r="AC34" i="1"/>
  <c r="AC33" i="1"/>
  <c r="AC32" i="1"/>
  <c r="AC31" i="1"/>
  <c r="AC30" i="1"/>
  <c r="AC29" i="1"/>
  <c r="AC28" i="1"/>
  <c r="AC27" i="1"/>
  <c r="AC26" i="1"/>
  <c r="AC25" i="1"/>
  <c r="AC24" i="1"/>
  <c r="AC23" i="1"/>
  <c r="AC22" i="1"/>
  <c r="AC21" i="1"/>
  <c r="AC20" i="1"/>
  <c r="AC19" i="1"/>
  <c r="AC18" i="1"/>
  <c r="AC17" i="1"/>
  <c r="AC16" i="1"/>
  <c r="AC15" i="1"/>
  <c r="AC14" i="1"/>
  <c r="AC13" i="1"/>
  <c r="AC12" i="1"/>
  <c r="AC11" i="1"/>
  <c r="AC10" i="1"/>
  <c r="AC9" i="1"/>
  <c r="AC8" i="1"/>
  <c r="AC7" i="1"/>
  <c r="E36" i="58" l="1"/>
  <c r="E44" i="58"/>
  <c r="D40" i="58"/>
  <c r="E37" i="58"/>
  <c r="E45" i="58"/>
  <c r="D38" i="58"/>
  <c r="E39" i="58"/>
  <c r="E43" i="58"/>
  <c r="E46" i="58"/>
  <c r="E47" i="58"/>
  <c r="E40" i="58"/>
  <c r="E38" i="58"/>
  <c r="E41" i="58"/>
  <c r="D39" i="58"/>
  <c r="E35" i="58"/>
  <c r="D47" i="58"/>
  <c r="D36" i="58"/>
  <c r="C36" i="58"/>
  <c r="C38" i="58"/>
  <c r="B36" i="58"/>
  <c r="C43" i="58"/>
  <c r="C40" i="58"/>
  <c r="B43" i="58"/>
  <c r="C45" i="58"/>
  <c r="C42" i="58"/>
  <c r="M6" i="33"/>
  <c r="L6" i="33"/>
  <c r="N6" i="33"/>
  <c r="L7" i="33"/>
  <c r="M7" i="33"/>
  <c r="N7" i="33"/>
  <c r="N5" i="33"/>
  <c r="L8" i="33"/>
  <c r="M5" i="33"/>
  <c r="N8" i="33"/>
  <c r="L5" i="33"/>
  <c r="M8" i="33"/>
  <c r="G6" i="33"/>
  <c r="H6" i="33"/>
  <c r="F6" i="33"/>
  <c r="H8" i="33"/>
  <c r="G8" i="33"/>
  <c r="G5" i="33"/>
  <c r="F8" i="33"/>
  <c r="H5" i="33"/>
  <c r="F5" i="33"/>
  <c r="G7" i="33"/>
  <c r="H7" i="33"/>
  <c r="F7" i="33"/>
  <c r="J7" i="33"/>
  <c r="K7" i="33"/>
  <c r="I7" i="33"/>
  <c r="K5" i="33"/>
  <c r="I8" i="33"/>
  <c r="I5" i="33"/>
  <c r="J8" i="33"/>
  <c r="J5" i="33"/>
  <c r="K8" i="33"/>
  <c r="K6" i="33"/>
  <c r="J6" i="33"/>
  <c r="I6" i="33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C47" i="58" l="1"/>
  <c r="C39" i="58"/>
  <c r="D44" i="58"/>
  <c r="C44" i="58"/>
  <c r="D37" i="58"/>
  <c r="C37" i="58"/>
  <c r="D46" i="58"/>
  <c r="C46" i="58"/>
  <c r="D41" i="58"/>
  <c r="C41" i="58"/>
  <c r="D6" i="33"/>
  <c r="C6" i="33"/>
  <c r="E6" i="33"/>
  <c r="D7" i="33"/>
  <c r="E7" i="33"/>
  <c r="C7" i="33"/>
  <c r="C8" i="33"/>
  <c r="D8" i="33"/>
  <c r="E8" i="33"/>
  <c r="E5" i="33"/>
  <c r="C5" i="33"/>
</calcChain>
</file>

<file path=xl/sharedStrings.xml><?xml version="1.0" encoding="utf-8"?>
<sst xmlns="http://schemas.openxmlformats.org/spreadsheetml/2006/main" count="7805" uniqueCount="105">
  <si>
    <t>eiid</t>
  </si>
  <si>
    <t>year</t>
  </si>
  <si>
    <t>country</t>
  </si>
  <si>
    <t>custnum</t>
  </si>
  <si>
    <t>rmdem</t>
  </si>
  <si>
    <t>circlen</t>
  </si>
  <si>
    <t>el1_pcse</t>
  </si>
  <si>
    <t>el2_pcse</t>
  </si>
  <si>
    <t>el3_pcse</t>
  </si>
  <si>
    <t>mon1</t>
  </si>
  <si>
    <t>mon2</t>
  </si>
  <si>
    <t>mon3</t>
  </si>
  <si>
    <t>Evoenergy</t>
  </si>
  <si>
    <t>1.Aust</t>
  </si>
  <si>
    <t>Ausgrid</t>
  </si>
  <si>
    <t>CitiPower</t>
  </si>
  <si>
    <t>Endeavour Energy</t>
  </si>
  <si>
    <t>Energex</t>
  </si>
  <si>
    <t>Ergon Energy</t>
  </si>
  <si>
    <t>Essential Energy</t>
  </si>
  <si>
    <t>Jemena</t>
  </si>
  <si>
    <t>Powercor</t>
  </si>
  <si>
    <t>SA Power Networks</t>
  </si>
  <si>
    <t>AusNet Dist</t>
  </si>
  <si>
    <t>TasNetworks Dist</t>
  </si>
  <si>
    <t>United Energy</t>
  </si>
  <si>
    <t>Vector Lines</t>
  </si>
  <si>
    <t>2.NZ</t>
  </si>
  <si>
    <t>Powerco</t>
  </si>
  <si>
    <t>Unison Networks</t>
  </si>
  <si>
    <t>WEL Networks</t>
  </si>
  <si>
    <t>Aurora Energy</t>
  </si>
  <si>
    <t>Northpower</t>
  </si>
  <si>
    <t>Electra</t>
  </si>
  <si>
    <t>Network Tasman</t>
  </si>
  <si>
    <t>Counties Power</t>
  </si>
  <si>
    <t>MainPower NZ</t>
  </si>
  <si>
    <t>The Power Company</t>
  </si>
  <si>
    <t>Top Energy</t>
  </si>
  <si>
    <t>Alpine Energy</t>
  </si>
  <si>
    <t>Eastland Network</t>
  </si>
  <si>
    <t>Horizon Energy</t>
  </si>
  <si>
    <t>Marlborough Lines</t>
  </si>
  <si>
    <t>The Lines Company</t>
  </si>
  <si>
    <t>Waipa Networks</t>
  </si>
  <si>
    <t>Wellington Electricity</t>
  </si>
  <si>
    <t>HYDRO ONE NETWORKS INC.</t>
  </si>
  <si>
    <t>3.Ontario</t>
  </si>
  <si>
    <t>TORONTO HYDRO-ELECTRIC SYSTEM LIMITED</t>
  </si>
  <si>
    <t>POWERSTREAM INC.</t>
  </si>
  <si>
    <t>HYDRO OTTAWA LIMITED</t>
  </si>
  <si>
    <t>HORIZON UTILITIES CORPORATION</t>
  </si>
  <si>
    <t>ENERSOURCE HYDRO MISSISSAUGA INC.</t>
  </si>
  <si>
    <t>LONDON HYDRO INC.</t>
  </si>
  <si>
    <t>HYDRO ONE BRAMPTON NETWORKS INC.</t>
  </si>
  <si>
    <t>ELEXICON</t>
  </si>
  <si>
    <t>KITCHENER-WILMOT HYDRO INC.</t>
  </si>
  <si>
    <t>ENWIN UTILITIES LTD.</t>
  </si>
  <si>
    <t>BURLINGTON HYDRO INC.</t>
  </si>
  <si>
    <t>OAKVILLE HYDRO ELECTRICITY DISTRIBUTION INC.</t>
  </si>
  <si>
    <t>WATERLOO NORTH HYDRO INC.</t>
  </si>
  <si>
    <t>OSHAWA PUC NETWORKS INC.</t>
  </si>
  <si>
    <t>ENERGY+</t>
  </si>
  <si>
    <t>GUELPH HYDRO ELECTRIC SYSTEMS INC.</t>
  </si>
  <si>
    <t>NIAGARA PENINSULA ENERGY INC.</t>
  </si>
  <si>
    <t>SYNERGY NORTH</t>
  </si>
  <si>
    <t>GREATER SUDBURY HYDRO INC.</t>
  </si>
  <si>
    <t>Entegrus Powerlines</t>
  </si>
  <si>
    <t>BRANTFORD POWER INC.</t>
  </si>
  <si>
    <t>BLUEWATER POWER DISTRIBUTION CORPORATION</t>
  </si>
  <si>
    <t>PETERBOROUGH DISTRIBUTION INCORPORATED</t>
  </si>
  <si>
    <t>NEWMARKET-TAY POWER DISTRIBUTION LTD.</t>
  </si>
  <si>
    <t>PUC DISTRIBUTION INC.</t>
  </si>
  <si>
    <t>MILTON HYDRO DISTRIBUTION INC.</t>
  </si>
  <si>
    <t>CANADIAN NIAGARA POWER INC.</t>
  </si>
  <si>
    <t>ESSEX POWERLINES CORPORATION</t>
  </si>
  <si>
    <t>KINGSTON HYDRO CORPORATION</t>
  </si>
  <si>
    <t>NORTH BAY HYDRO DISTRIBUTION LIMITED</t>
  </si>
  <si>
    <t>WESTARIO POWER INC.</t>
  </si>
  <si>
    <t>WELLAND HYDRO-ELECTRIC SYSTEM CORP.</t>
  </si>
  <si>
    <t>HALTON HILLS HYDRO INC.</t>
  </si>
  <si>
    <t>FESTIVAL HYDRO INC.</t>
  </si>
  <si>
    <t>ALECTRA UTILITIES CORPORATION</t>
  </si>
  <si>
    <t>ERTH Power Corporation</t>
  </si>
  <si>
    <t>El. Total</t>
  </si>
  <si>
    <t>Full Sample</t>
  </si>
  <si>
    <t>LSE TLG Model</t>
  </si>
  <si>
    <t>Sample 2012 - 2022</t>
  </si>
  <si>
    <t>LSETLG</t>
  </si>
  <si>
    <t>SFATLG</t>
  </si>
  <si>
    <t>AUS</t>
  </si>
  <si>
    <t>NZ</t>
  </si>
  <si>
    <t>ONT</t>
  </si>
  <si>
    <t>Total</t>
  </si>
  <si>
    <t>Long Period</t>
  </si>
  <si>
    <t>Short Period</t>
  </si>
  <si>
    <t>Pearson Correlation with Overall Elasticity</t>
  </si>
  <si>
    <t xml:space="preserve">Total </t>
  </si>
  <si>
    <t>Mon. in 1 or more</t>
  </si>
  <si>
    <t xml:space="preserve">mon. in at least 1 </t>
  </si>
  <si>
    <t># of observations having monontonity violation by country and total sample</t>
  </si>
  <si>
    <t>% of observations having monontonity violation by country and total sample</t>
  </si>
  <si>
    <t># of observations having monontonity violation by DNSP (Aust. Only)</t>
  </si>
  <si>
    <t>% of observations having monontonity violation by DNSP (Aust. Only)</t>
  </si>
  <si>
    <t>SFA TLG Model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</si>
</sst>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5" tint="0.7999816888943144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34">
    <xf numFmtId="0" fontId="0" fillId="0" borderId="0" xfId="0"/>
    <xf numFmtId="1" fontId="0" fillId="0" borderId="0" xfId="0" applyNumberFormat="1"/>
    <xf numFmtId="0" fontId="0" fillId="0" borderId="1" xfId="0" applyBorder="1"/>
    <xf numFmtId="0" fontId="0" fillId="2" borderId="0" xfId="0" applyFill="1"/>
    <xf numFmtId="0" fontId="2" fillId="2" borderId="0" xfId="0" applyFont="1" applyFill="1"/>
    <xf numFmtId="0" fontId="0" fillId="3" borderId="0" xfId="0" applyFill="1"/>
    <xf numFmtId="0" fontId="1" fillId="3" borderId="0" xfId="0" applyFont="1" applyFill="1"/>
    <xf numFmtId="1" fontId="0" fillId="0" borderId="1" xfId="0" applyNumberFormat="1" applyBorder="1"/>
    <xf numFmtId="2" fontId="0" fillId="0" borderId="0" xfId="0" applyNumberFormat="1"/>
    <xf numFmtId="2" fontId="0" fillId="2" borderId="0" xfId="0" applyNumberFormat="1" applyFill="1"/>
    <xf numFmtId="2" fontId="0" fillId="0" borderId="1" xfId="0" applyNumberFormat="1" applyBorder="1"/>
    <xf numFmtId="2" fontId="0" fillId="2" borderId="1" xfId="0" applyNumberFormat="1" applyFill="1" applyBorder="1"/>
    <xf numFmtId="0" fontId="1" fillId="0" borderId="0" xfId="0" applyFont="1"/>
    <xf numFmtId="0" fontId="0" fillId="0" borderId="3" xfId="0" applyBorder="1"/>
    <xf numFmtId="0" fontId="0" fillId="0" borderId="5" xfId="0" applyBorder="1"/>
    <xf numFmtId="0" fontId="0" fillId="0" borderId="2" xfId="0" applyBorder="1"/>
    <xf numFmtId="0" fontId="0" fillId="0" borderId="7" xfId="0" applyBorder="1"/>
    <xf numFmtId="0" fontId="0" fillId="0" borderId="8" xfId="0" applyBorder="1"/>
    <xf numFmtId="2" fontId="0" fillId="0" borderId="3" xfId="0" applyNumberFormat="1" applyBorder="1"/>
    <xf numFmtId="2" fontId="0" fillId="0" borderId="4" xfId="0" applyNumberFormat="1" applyBorder="1"/>
    <xf numFmtId="2" fontId="0" fillId="0" borderId="5" xfId="0" applyNumberFormat="1" applyBorder="1"/>
    <xf numFmtId="2" fontId="0" fillId="0" borderId="6" xfId="0" applyNumberFormat="1" applyBorder="1"/>
    <xf numFmtId="0" fontId="0" fillId="2" borderId="2" xfId="0" applyFill="1" applyBorder="1"/>
    <xf numFmtId="1" fontId="0" fillId="0" borderId="2" xfId="0" applyNumberFormat="1" applyBorder="1"/>
    <xf numFmtId="0" fontId="2" fillId="2" borderId="0" xfId="0" applyFont="1" applyFill="1" applyAlignment="1">
      <alignment horizontal="center"/>
    </xf>
    <xf numFmtId="164" fontId="0" fillId="0" borderId="0" xfId="1" applyNumberFormat="1" applyFont="1"/>
    <xf numFmtId="164" fontId="0" fillId="0" borderId="2" xfId="1" applyNumberFormat="1" applyFont="1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0" fillId="0" borderId="5" xfId="0" applyBorder="1" applyAlignment="1">
      <alignment horizontal="center"/>
    </xf>
  </cellXfs>
  <cellStyles count="2">
    <cellStyle name="Normal" xfId="0" builtinId="0"/>
    <cellStyle name="Percent" xfId="1" builtinId="5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hartsheet" Target="chartsheets/sheet9.xml"/><Relationship Id="rId18" Type="http://schemas.openxmlformats.org/officeDocument/2006/relationships/chartsheet" Target="chartsheets/sheet14.xml"/><Relationship Id="rId26" Type="http://schemas.openxmlformats.org/officeDocument/2006/relationships/chartsheet" Target="chartsheets/sheet22.xml"/><Relationship Id="rId39" Type="http://schemas.openxmlformats.org/officeDocument/2006/relationships/chartsheet" Target="chartsheets/sheet35.xml"/><Relationship Id="rId21" Type="http://schemas.openxmlformats.org/officeDocument/2006/relationships/chartsheet" Target="chartsheets/sheet17.xml"/><Relationship Id="rId34" Type="http://schemas.openxmlformats.org/officeDocument/2006/relationships/chartsheet" Target="chartsheets/sheet30.xml"/><Relationship Id="rId42" Type="http://schemas.openxmlformats.org/officeDocument/2006/relationships/chartsheet" Target="chartsheets/sheet38.xml"/><Relationship Id="rId47" Type="http://schemas.openxmlformats.org/officeDocument/2006/relationships/chartsheet" Target="chartsheets/sheet43.xml"/><Relationship Id="rId50" Type="http://schemas.openxmlformats.org/officeDocument/2006/relationships/chartsheet" Target="chartsheets/sheet46.xml"/><Relationship Id="rId55" Type="http://schemas.openxmlformats.org/officeDocument/2006/relationships/sharedStrings" Target="sharedStrings.xml"/><Relationship Id="rId7" Type="http://schemas.openxmlformats.org/officeDocument/2006/relationships/chartsheet" Target="chartsheets/sheet3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2.xml"/><Relationship Id="rId29" Type="http://schemas.openxmlformats.org/officeDocument/2006/relationships/chartsheet" Target="chartsheets/sheet25.xml"/><Relationship Id="rId11" Type="http://schemas.openxmlformats.org/officeDocument/2006/relationships/chartsheet" Target="chartsheets/sheet7.xml"/><Relationship Id="rId24" Type="http://schemas.openxmlformats.org/officeDocument/2006/relationships/chartsheet" Target="chartsheets/sheet20.xml"/><Relationship Id="rId32" Type="http://schemas.openxmlformats.org/officeDocument/2006/relationships/chartsheet" Target="chartsheets/sheet28.xml"/><Relationship Id="rId37" Type="http://schemas.openxmlformats.org/officeDocument/2006/relationships/chartsheet" Target="chartsheets/sheet33.xml"/><Relationship Id="rId40" Type="http://schemas.openxmlformats.org/officeDocument/2006/relationships/chartsheet" Target="chartsheets/sheet36.xml"/><Relationship Id="rId45" Type="http://schemas.openxmlformats.org/officeDocument/2006/relationships/chartsheet" Target="chartsheets/sheet41.xml"/><Relationship Id="rId53" Type="http://schemas.openxmlformats.org/officeDocument/2006/relationships/theme" Target="theme/theme1.xml"/><Relationship Id="rId5" Type="http://schemas.openxmlformats.org/officeDocument/2006/relationships/chartsheet" Target="chartsheets/sheet1.xml"/><Relationship Id="rId10" Type="http://schemas.openxmlformats.org/officeDocument/2006/relationships/chartsheet" Target="chartsheets/sheet6.xml"/><Relationship Id="rId19" Type="http://schemas.openxmlformats.org/officeDocument/2006/relationships/chartsheet" Target="chartsheets/sheet15.xml"/><Relationship Id="rId31" Type="http://schemas.openxmlformats.org/officeDocument/2006/relationships/chartsheet" Target="chartsheets/sheet27.xml"/><Relationship Id="rId44" Type="http://schemas.openxmlformats.org/officeDocument/2006/relationships/chartsheet" Target="chartsheets/sheet40.xml"/><Relationship Id="rId52" Type="http://schemas.openxmlformats.org/officeDocument/2006/relationships/chartsheet" Target="chartsheets/sheet48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5.xml"/><Relationship Id="rId14" Type="http://schemas.openxmlformats.org/officeDocument/2006/relationships/chartsheet" Target="chartsheets/sheet10.xml"/><Relationship Id="rId22" Type="http://schemas.openxmlformats.org/officeDocument/2006/relationships/chartsheet" Target="chartsheets/sheet18.xml"/><Relationship Id="rId27" Type="http://schemas.openxmlformats.org/officeDocument/2006/relationships/chartsheet" Target="chartsheets/sheet23.xml"/><Relationship Id="rId30" Type="http://schemas.openxmlformats.org/officeDocument/2006/relationships/chartsheet" Target="chartsheets/sheet26.xml"/><Relationship Id="rId35" Type="http://schemas.openxmlformats.org/officeDocument/2006/relationships/chartsheet" Target="chartsheets/sheet31.xml"/><Relationship Id="rId43" Type="http://schemas.openxmlformats.org/officeDocument/2006/relationships/chartsheet" Target="chartsheets/sheet39.xml"/><Relationship Id="rId48" Type="http://schemas.openxmlformats.org/officeDocument/2006/relationships/chartsheet" Target="chartsheets/sheet44.xml"/><Relationship Id="rId56" Type="http://schemas.openxmlformats.org/officeDocument/2006/relationships/calcChain" Target="calcChain.xml"/><Relationship Id="rId8" Type="http://schemas.openxmlformats.org/officeDocument/2006/relationships/chartsheet" Target="chartsheets/sheet4.xml"/><Relationship Id="rId51" Type="http://schemas.openxmlformats.org/officeDocument/2006/relationships/chartsheet" Target="chartsheets/sheet47.xml"/><Relationship Id="rId3" Type="http://schemas.openxmlformats.org/officeDocument/2006/relationships/worksheet" Target="worksheets/sheet3.xml"/><Relationship Id="rId12" Type="http://schemas.openxmlformats.org/officeDocument/2006/relationships/chartsheet" Target="chartsheets/sheet8.xml"/><Relationship Id="rId17" Type="http://schemas.openxmlformats.org/officeDocument/2006/relationships/chartsheet" Target="chartsheets/sheet13.xml"/><Relationship Id="rId25" Type="http://schemas.openxmlformats.org/officeDocument/2006/relationships/chartsheet" Target="chartsheets/sheet21.xml"/><Relationship Id="rId33" Type="http://schemas.openxmlformats.org/officeDocument/2006/relationships/chartsheet" Target="chartsheets/sheet29.xml"/><Relationship Id="rId38" Type="http://schemas.openxmlformats.org/officeDocument/2006/relationships/chartsheet" Target="chartsheets/sheet34.xml"/><Relationship Id="rId46" Type="http://schemas.openxmlformats.org/officeDocument/2006/relationships/chartsheet" Target="chartsheets/sheet42.xml"/><Relationship Id="rId20" Type="http://schemas.openxmlformats.org/officeDocument/2006/relationships/chartsheet" Target="chartsheets/sheet16.xml"/><Relationship Id="rId41" Type="http://schemas.openxmlformats.org/officeDocument/2006/relationships/chartsheet" Target="chartsheets/sheet37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5" Type="http://schemas.openxmlformats.org/officeDocument/2006/relationships/chartsheet" Target="chartsheets/sheet11.xml"/><Relationship Id="rId23" Type="http://schemas.openxmlformats.org/officeDocument/2006/relationships/chartsheet" Target="chartsheets/sheet19.xml"/><Relationship Id="rId28" Type="http://schemas.openxmlformats.org/officeDocument/2006/relationships/chartsheet" Target="chartsheets/sheet24.xml"/><Relationship Id="rId36" Type="http://schemas.openxmlformats.org/officeDocument/2006/relationships/chartsheet" Target="chartsheets/sheet32.xml"/><Relationship Id="rId49" Type="http://schemas.openxmlformats.org/officeDocument/2006/relationships/chartsheet" Target="chartsheets/sheet45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0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2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4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6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8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0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2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4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6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8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0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2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4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6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8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0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2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4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6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8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0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2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4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6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8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0.xml"/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2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4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6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LSETLG!$D$6:$D$1142</c:f>
              <c:numCache>
                <c:formatCode>0</c:formatCode>
                <c:ptCount val="1137"/>
                <c:pt idx="0">
                  <c:v>154510</c:v>
                </c:pt>
                <c:pt idx="1">
                  <c:v>156360</c:v>
                </c:pt>
                <c:pt idx="2">
                  <c:v>158455</c:v>
                </c:pt>
                <c:pt idx="3">
                  <c:v>161092</c:v>
                </c:pt>
                <c:pt idx="4">
                  <c:v>164900</c:v>
                </c:pt>
                <c:pt idx="5">
                  <c:v>168937</c:v>
                </c:pt>
                <c:pt idx="6">
                  <c:v>173186</c:v>
                </c:pt>
                <c:pt idx="7">
                  <c:v>177255</c:v>
                </c:pt>
                <c:pt idx="8">
                  <c:v>178710</c:v>
                </c:pt>
                <c:pt idx="9">
                  <c:v>181851</c:v>
                </c:pt>
                <c:pt idx="10">
                  <c:v>184961.5</c:v>
                </c:pt>
                <c:pt idx="11">
                  <c:v>191482</c:v>
                </c:pt>
                <c:pt idx="12">
                  <c:v>197537</c:v>
                </c:pt>
                <c:pt idx="13">
                  <c:v>203157</c:v>
                </c:pt>
                <c:pt idx="14">
                  <c:v>207237.00000000399</c:v>
                </c:pt>
                <c:pt idx="15">
                  <c:v>212505</c:v>
                </c:pt>
                <c:pt idx="16">
                  <c:v>216948</c:v>
                </c:pt>
                <c:pt idx="17">
                  <c:v>1546194.5</c:v>
                </c:pt>
                <c:pt idx="18">
                  <c:v>1561613.99999999</c:v>
                </c:pt>
                <c:pt idx="19">
                  <c:v>1574317.99999999</c:v>
                </c:pt>
                <c:pt idx="20">
                  <c:v>1586138</c:v>
                </c:pt>
                <c:pt idx="21">
                  <c:v>1596897.5</c:v>
                </c:pt>
                <c:pt idx="22">
                  <c:v>1608734.5</c:v>
                </c:pt>
                <c:pt idx="23">
                  <c:v>1621658.49999999</c:v>
                </c:pt>
                <c:pt idx="24">
                  <c:v>1635052.5</c:v>
                </c:pt>
                <c:pt idx="25">
                  <c:v>1651159.5</c:v>
                </c:pt>
                <c:pt idx="26">
                  <c:v>1669558.5</c:v>
                </c:pt>
                <c:pt idx="27">
                  <c:v>1688281.7206584599</c:v>
                </c:pt>
                <c:pt idx="28">
                  <c:v>1706913.49999999</c:v>
                </c:pt>
                <c:pt idx="29">
                  <c:v>1727294</c:v>
                </c:pt>
                <c:pt idx="30">
                  <c:v>1746274</c:v>
                </c:pt>
                <c:pt idx="31">
                  <c:v>1762079</c:v>
                </c:pt>
                <c:pt idx="32">
                  <c:v>1774204</c:v>
                </c:pt>
                <c:pt idx="33">
                  <c:v>1783052</c:v>
                </c:pt>
                <c:pt idx="34">
                  <c:v>294971.65817282</c:v>
                </c:pt>
                <c:pt idx="35">
                  <c:v>299951.29418557999</c:v>
                </c:pt>
                <c:pt idx="36">
                  <c:v>303151.80398685997</c:v>
                </c:pt>
                <c:pt idx="37">
                  <c:v>305984.98426971998</c:v>
                </c:pt>
                <c:pt idx="38">
                  <c:v>310174.96273257001</c:v>
                </c:pt>
                <c:pt idx="39">
                  <c:v>314439.61807552999</c:v>
                </c:pt>
                <c:pt idx="40">
                  <c:v>318643.22002328001</c:v>
                </c:pt>
                <c:pt idx="41">
                  <c:v>322735.81579785002</c:v>
                </c:pt>
                <c:pt idx="42">
                  <c:v>325917.15180559002</c:v>
                </c:pt>
                <c:pt idx="43">
                  <c:v>327907.17472150002</c:v>
                </c:pt>
                <c:pt idx="44">
                  <c:v>336070</c:v>
                </c:pt>
                <c:pt idx="45">
                  <c:v>339400</c:v>
                </c:pt>
                <c:pt idx="46">
                  <c:v>342668.99999999988</c:v>
                </c:pt>
                <c:pt idx="47">
                  <c:v>345009</c:v>
                </c:pt>
                <c:pt idx="48">
                  <c:v>346468</c:v>
                </c:pt>
                <c:pt idx="49">
                  <c:v>346855</c:v>
                </c:pt>
                <c:pt idx="50">
                  <c:v>348303</c:v>
                </c:pt>
                <c:pt idx="51">
                  <c:v>849548.29330194998</c:v>
                </c:pt>
                <c:pt idx="52">
                  <c:v>859722.30529924994</c:v>
                </c:pt>
                <c:pt idx="53">
                  <c:v>869654.53679640999</c:v>
                </c:pt>
                <c:pt idx="54">
                  <c:v>878612.20779661997</c:v>
                </c:pt>
                <c:pt idx="55">
                  <c:v>886064.29272154998</c:v>
                </c:pt>
                <c:pt idx="56">
                  <c:v>895088.26980019</c:v>
                </c:pt>
                <c:pt idx="57">
                  <c:v>903746.68839344999</c:v>
                </c:pt>
                <c:pt idx="58">
                  <c:v>919384.82389899995</c:v>
                </c:pt>
                <c:pt idx="59">
                  <c:v>940028.5</c:v>
                </c:pt>
                <c:pt idx="60">
                  <c:v>955832.5</c:v>
                </c:pt>
                <c:pt idx="61">
                  <c:v>968354.5</c:v>
                </c:pt>
                <c:pt idx="62">
                  <c:v>984229.5</c:v>
                </c:pt>
                <c:pt idx="63">
                  <c:v>1005562</c:v>
                </c:pt>
                <c:pt idx="64">
                  <c:v>1027585.5</c:v>
                </c:pt>
                <c:pt idx="65">
                  <c:v>1049164.5</c:v>
                </c:pt>
                <c:pt idx="66">
                  <c:v>1067349</c:v>
                </c:pt>
                <c:pt idx="67">
                  <c:v>1082918.5</c:v>
                </c:pt>
                <c:pt idx="68">
                  <c:v>1212063.56238094</c:v>
                </c:pt>
                <c:pt idx="69">
                  <c:v>1236100.97666665</c:v>
                </c:pt>
                <c:pt idx="70">
                  <c:v>1263762.9433333301</c:v>
                </c:pt>
                <c:pt idx="71">
                  <c:v>1287435.6833333101</c:v>
                </c:pt>
                <c:pt idx="72">
                  <c:v>1307554.33333332</c:v>
                </c:pt>
                <c:pt idx="73">
                  <c:v>1326563.49999999</c:v>
                </c:pt>
                <c:pt idx="74">
                  <c:v>1343864.49999999</c:v>
                </c:pt>
                <c:pt idx="75">
                  <c:v>1359711.49999999</c:v>
                </c:pt>
                <c:pt idx="76">
                  <c:v>1376483</c:v>
                </c:pt>
                <c:pt idx="77">
                  <c:v>1397191</c:v>
                </c:pt>
                <c:pt idx="78">
                  <c:v>1421522</c:v>
                </c:pt>
                <c:pt idx="79">
                  <c:v>1448247</c:v>
                </c:pt>
                <c:pt idx="80">
                  <c:v>1473805</c:v>
                </c:pt>
                <c:pt idx="81">
                  <c:v>1496317</c:v>
                </c:pt>
                <c:pt idx="82">
                  <c:v>1516198</c:v>
                </c:pt>
                <c:pt idx="83">
                  <c:v>1535400</c:v>
                </c:pt>
                <c:pt idx="84">
                  <c:v>1569750</c:v>
                </c:pt>
                <c:pt idx="85">
                  <c:v>624130</c:v>
                </c:pt>
                <c:pt idx="86">
                  <c:v>635123</c:v>
                </c:pt>
                <c:pt idx="87">
                  <c:v>647729</c:v>
                </c:pt>
                <c:pt idx="88">
                  <c:v>663216</c:v>
                </c:pt>
                <c:pt idx="89">
                  <c:v>676960</c:v>
                </c:pt>
                <c:pt idx="90">
                  <c:v>688959</c:v>
                </c:pt>
                <c:pt idx="91">
                  <c:v>699264</c:v>
                </c:pt>
                <c:pt idx="92">
                  <c:v>710431</c:v>
                </c:pt>
                <c:pt idx="93">
                  <c:v>721930</c:v>
                </c:pt>
                <c:pt idx="94">
                  <c:v>728290.5</c:v>
                </c:pt>
                <c:pt idx="95">
                  <c:v>739353.5</c:v>
                </c:pt>
                <c:pt idx="96">
                  <c:v>745501</c:v>
                </c:pt>
                <c:pt idx="97">
                  <c:v>752141</c:v>
                </c:pt>
                <c:pt idx="98">
                  <c:v>757726</c:v>
                </c:pt>
                <c:pt idx="99">
                  <c:v>762303</c:v>
                </c:pt>
                <c:pt idx="100">
                  <c:v>767583</c:v>
                </c:pt>
                <c:pt idx="101">
                  <c:v>776533</c:v>
                </c:pt>
                <c:pt idx="102">
                  <c:v>799028</c:v>
                </c:pt>
                <c:pt idx="103">
                  <c:v>805190</c:v>
                </c:pt>
                <c:pt idx="104">
                  <c:v>814865</c:v>
                </c:pt>
                <c:pt idx="105">
                  <c:v>821578</c:v>
                </c:pt>
                <c:pt idx="106">
                  <c:v>825215</c:v>
                </c:pt>
                <c:pt idx="107">
                  <c:v>834417</c:v>
                </c:pt>
                <c:pt idx="108">
                  <c:v>838385</c:v>
                </c:pt>
                <c:pt idx="109">
                  <c:v>844244</c:v>
                </c:pt>
                <c:pt idx="110">
                  <c:v>854231</c:v>
                </c:pt>
                <c:pt idx="111">
                  <c:v>867001</c:v>
                </c:pt>
                <c:pt idx="112">
                  <c:v>879064.5</c:v>
                </c:pt>
                <c:pt idx="113">
                  <c:v>891934.5</c:v>
                </c:pt>
                <c:pt idx="114">
                  <c:v>905969.99999999988</c:v>
                </c:pt>
                <c:pt idx="115">
                  <c:v>916470.5</c:v>
                </c:pt>
                <c:pt idx="116">
                  <c:v>925966.00000000012</c:v>
                </c:pt>
                <c:pt idx="117">
                  <c:v>935178.5</c:v>
                </c:pt>
                <c:pt idx="118">
                  <c:v>945392.5</c:v>
                </c:pt>
                <c:pt idx="119">
                  <c:v>293175.49999997998</c:v>
                </c:pt>
                <c:pt idx="120">
                  <c:v>299118.49999998999</c:v>
                </c:pt>
                <c:pt idx="121">
                  <c:v>302627.49999998999</c:v>
                </c:pt>
                <c:pt idx="122">
                  <c:v>305242.99999997998</c:v>
                </c:pt>
                <c:pt idx="123">
                  <c:v>309597.99999998999</c:v>
                </c:pt>
                <c:pt idx="124">
                  <c:v>307191</c:v>
                </c:pt>
                <c:pt idx="125">
                  <c:v>312839</c:v>
                </c:pt>
                <c:pt idx="126">
                  <c:v>319591</c:v>
                </c:pt>
                <c:pt idx="127">
                  <c:v>325927.00000000012</c:v>
                </c:pt>
                <c:pt idx="128">
                  <c:v>332267</c:v>
                </c:pt>
                <c:pt idx="129">
                  <c:v>339467</c:v>
                </c:pt>
                <c:pt idx="130">
                  <c:v>346887</c:v>
                </c:pt>
                <c:pt idx="131">
                  <c:v>353729</c:v>
                </c:pt>
                <c:pt idx="132">
                  <c:v>360430.99999999988</c:v>
                </c:pt>
                <c:pt idx="133">
                  <c:v>366841.00000000012</c:v>
                </c:pt>
                <c:pt idx="134">
                  <c:v>369331.49999999988</c:v>
                </c:pt>
                <c:pt idx="135">
                  <c:v>374388</c:v>
                </c:pt>
                <c:pt idx="136">
                  <c:v>663966.35730240005</c:v>
                </c:pt>
                <c:pt idx="137">
                  <c:v>675821.59009509999</c:v>
                </c:pt>
                <c:pt idx="138">
                  <c:v>688356.43188220996</c:v>
                </c:pt>
                <c:pt idx="139">
                  <c:v>701004.54183501995</c:v>
                </c:pt>
                <c:pt idx="140">
                  <c:v>715219.69663429004</c:v>
                </c:pt>
                <c:pt idx="141">
                  <c:v>731281.52706412005</c:v>
                </c:pt>
                <c:pt idx="142">
                  <c:v>743561.51547831995</c:v>
                </c:pt>
                <c:pt idx="143">
                  <c:v>753913.41676781001</c:v>
                </c:pt>
                <c:pt idx="144">
                  <c:v>765240.73900238005</c:v>
                </c:pt>
                <c:pt idx="145">
                  <c:v>777161.00874875998</c:v>
                </c:pt>
                <c:pt idx="146">
                  <c:v>799540</c:v>
                </c:pt>
                <c:pt idx="147">
                  <c:v>816349</c:v>
                </c:pt>
                <c:pt idx="148">
                  <c:v>835781</c:v>
                </c:pt>
                <c:pt idx="149">
                  <c:v>853771</c:v>
                </c:pt>
                <c:pt idx="150">
                  <c:v>863408</c:v>
                </c:pt>
                <c:pt idx="151">
                  <c:v>877935</c:v>
                </c:pt>
                <c:pt idx="152">
                  <c:v>902215</c:v>
                </c:pt>
                <c:pt idx="153">
                  <c:v>778839</c:v>
                </c:pt>
                <c:pt idx="154">
                  <c:v>779426</c:v>
                </c:pt>
                <c:pt idx="155">
                  <c:v>781110</c:v>
                </c:pt>
                <c:pt idx="156">
                  <c:v>814467</c:v>
                </c:pt>
                <c:pt idx="157">
                  <c:v>826964</c:v>
                </c:pt>
                <c:pt idx="158">
                  <c:v>836055</c:v>
                </c:pt>
                <c:pt idx="159">
                  <c:v>844153</c:v>
                </c:pt>
                <c:pt idx="160">
                  <c:v>847766</c:v>
                </c:pt>
                <c:pt idx="161">
                  <c:v>851766.5</c:v>
                </c:pt>
                <c:pt idx="162">
                  <c:v>853939</c:v>
                </c:pt>
                <c:pt idx="163">
                  <c:v>858646.5</c:v>
                </c:pt>
                <c:pt idx="164">
                  <c:v>878299.5</c:v>
                </c:pt>
                <c:pt idx="165">
                  <c:v>894397</c:v>
                </c:pt>
                <c:pt idx="166">
                  <c:v>906197.49999999977</c:v>
                </c:pt>
                <c:pt idx="167">
                  <c:v>914602.99999999965</c:v>
                </c:pt>
                <c:pt idx="168">
                  <c:v>920841</c:v>
                </c:pt>
                <c:pt idx="169">
                  <c:v>928729</c:v>
                </c:pt>
                <c:pt idx="170">
                  <c:v>605407.99999997998</c:v>
                </c:pt>
                <c:pt idx="171">
                  <c:v>616585.49999997998</c:v>
                </c:pt>
                <c:pt idx="172">
                  <c:v>627552.49999997998</c:v>
                </c:pt>
                <c:pt idx="173">
                  <c:v>638613.49999996996</c:v>
                </c:pt>
                <c:pt idx="174">
                  <c:v>645694.49999998999</c:v>
                </c:pt>
                <c:pt idx="175">
                  <c:v>654640.99999997998</c:v>
                </c:pt>
                <c:pt idx="176">
                  <c:v>668702.99999996996</c:v>
                </c:pt>
                <c:pt idx="177">
                  <c:v>681298.99999996996</c:v>
                </c:pt>
                <c:pt idx="178">
                  <c:v>685193.99999998999</c:v>
                </c:pt>
                <c:pt idx="179">
                  <c:v>706424</c:v>
                </c:pt>
                <c:pt idx="180">
                  <c:v>712767</c:v>
                </c:pt>
                <c:pt idx="181">
                  <c:v>734644</c:v>
                </c:pt>
                <c:pt idx="182">
                  <c:v>741836</c:v>
                </c:pt>
                <c:pt idx="183">
                  <c:v>762382</c:v>
                </c:pt>
                <c:pt idx="184">
                  <c:v>776854.00000000012</c:v>
                </c:pt>
                <c:pt idx="185">
                  <c:v>784245.5</c:v>
                </c:pt>
                <c:pt idx="186">
                  <c:v>796623.5</c:v>
                </c:pt>
                <c:pt idx="187">
                  <c:v>250642.5242013</c:v>
                </c:pt>
                <c:pt idx="188">
                  <c:v>255484.38545674999</c:v>
                </c:pt>
                <c:pt idx="189">
                  <c:v>260424.25945124001</c:v>
                </c:pt>
                <c:pt idx="190">
                  <c:v>265464.13023523003</c:v>
                </c:pt>
                <c:pt idx="191">
                  <c:v>270606.02202186</c:v>
                </c:pt>
                <c:pt idx="192">
                  <c:v>275851.99999998999</c:v>
                </c:pt>
                <c:pt idx="193">
                  <c:v>278391.99999998999</c:v>
                </c:pt>
                <c:pt idx="194">
                  <c:v>279867.99999998999</c:v>
                </c:pt>
                <c:pt idx="195">
                  <c:v>280750</c:v>
                </c:pt>
                <c:pt idx="196">
                  <c:v>283059</c:v>
                </c:pt>
                <c:pt idx="197">
                  <c:v>285325</c:v>
                </c:pt>
                <c:pt idx="198">
                  <c:v>287651.5001</c:v>
                </c:pt>
                <c:pt idx="199">
                  <c:v>287936</c:v>
                </c:pt>
                <c:pt idx="200">
                  <c:v>290446</c:v>
                </c:pt>
                <c:pt idx="201">
                  <c:v>293949</c:v>
                </c:pt>
                <c:pt idx="202">
                  <c:v>297656</c:v>
                </c:pt>
                <c:pt idx="203">
                  <c:v>301063.49999999983</c:v>
                </c:pt>
                <c:pt idx="204">
                  <c:v>612728</c:v>
                </c:pt>
                <c:pt idx="205">
                  <c:v>618250</c:v>
                </c:pt>
                <c:pt idx="206">
                  <c:v>624094</c:v>
                </c:pt>
                <c:pt idx="207">
                  <c:v>628120</c:v>
                </c:pt>
                <c:pt idx="208">
                  <c:v>633823</c:v>
                </c:pt>
                <c:pt idx="209">
                  <c:v>641129.77419353998</c:v>
                </c:pt>
                <c:pt idx="210">
                  <c:v>647892</c:v>
                </c:pt>
                <c:pt idx="211">
                  <c:v>656516</c:v>
                </c:pt>
                <c:pt idx="212">
                  <c:v>658453</c:v>
                </c:pt>
                <c:pt idx="213">
                  <c:v>664549</c:v>
                </c:pt>
                <c:pt idx="214">
                  <c:v>669826</c:v>
                </c:pt>
                <c:pt idx="215">
                  <c:v>676807</c:v>
                </c:pt>
                <c:pt idx="216">
                  <c:v>685025</c:v>
                </c:pt>
                <c:pt idx="217">
                  <c:v>697594</c:v>
                </c:pt>
                <c:pt idx="218">
                  <c:v>703119</c:v>
                </c:pt>
                <c:pt idx="219">
                  <c:v>705367</c:v>
                </c:pt>
                <c:pt idx="220">
                  <c:v>710296</c:v>
                </c:pt>
                <c:pt idx="221">
                  <c:v>496335.34127645602</c:v>
                </c:pt>
                <c:pt idx="222">
                  <c:v>507781.16971103789</c:v>
                </c:pt>
                <c:pt idx="223">
                  <c:v>515125.17906739446</c:v>
                </c:pt>
                <c:pt idx="224">
                  <c:v>519986.23140624887</c:v>
                </c:pt>
                <c:pt idx="225">
                  <c:v>524621.5</c:v>
                </c:pt>
                <c:pt idx="226">
                  <c:v>529140.5</c:v>
                </c:pt>
                <c:pt idx="227">
                  <c:v>532949</c:v>
                </c:pt>
                <c:pt idx="228">
                  <c:v>536085.83333333349</c:v>
                </c:pt>
                <c:pt idx="229">
                  <c:v>540125</c:v>
                </c:pt>
                <c:pt idx="230">
                  <c:v>540539</c:v>
                </c:pt>
                <c:pt idx="231">
                  <c:v>545968</c:v>
                </c:pt>
                <c:pt idx="232">
                  <c:v>551728</c:v>
                </c:pt>
                <c:pt idx="233">
                  <c:v>557490</c:v>
                </c:pt>
                <c:pt idx="234">
                  <c:v>565200</c:v>
                </c:pt>
                <c:pt idx="235">
                  <c:v>573860</c:v>
                </c:pt>
                <c:pt idx="236">
                  <c:v>583483</c:v>
                </c:pt>
                <c:pt idx="237">
                  <c:v>593440</c:v>
                </c:pt>
                <c:pt idx="238">
                  <c:v>298665</c:v>
                </c:pt>
                <c:pt idx="239">
                  <c:v>305298.5</c:v>
                </c:pt>
                <c:pt idx="240">
                  <c:v>305598.5</c:v>
                </c:pt>
                <c:pt idx="241">
                  <c:v>310225</c:v>
                </c:pt>
                <c:pt idx="242">
                  <c:v>316434</c:v>
                </c:pt>
                <c:pt idx="243">
                  <c:v>318335</c:v>
                </c:pt>
                <c:pt idx="244">
                  <c:v>320034</c:v>
                </c:pt>
                <c:pt idx="245">
                  <c:v>322161.5</c:v>
                </c:pt>
                <c:pt idx="246">
                  <c:v>324593</c:v>
                </c:pt>
                <c:pt idx="247">
                  <c:v>327385.5</c:v>
                </c:pt>
                <c:pt idx="248">
                  <c:v>330577</c:v>
                </c:pt>
                <c:pt idx="249">
                  <c:v>334042</c:v>
                </c:pt>
                <c:pt idx="250">
                  <c:v>337134.5</c:v>
                </c:pt>
                <c:pt idx="251">
                  <c:v>340378</c:v>
                </c:pt>
                <c:pt idx="252">
                  <c:v>344184</c:v>
                </c:pt>
                <c:pt idx="253">
                  <c:v>348191</c:v>
                </c:pt>
                <c:pt idx="254">
                  <c:v>352563</c:v>
                </c:pt>
                <c:pt idx="255">
                  <c:v>103347</c:v>
                </c:pt>
                <c:pt idx="256">
                  <c:v>105198.5</c:v>
                </c:pt>
                <c:pt idx="257">
                  <c:v>106979.5</c:v>
                </c:pt>
                <c:pt idx="258">
                  <c:v>107812</c:v>
                </c:pt>
                <c:pt idx="259">
                  <c:v>107848</c:v>
                </c:pt>
                <c:pt idx="260">
                  <c:v>108595</c:v>
                </c:pt>
                <c:pt idx="261">
                  <c:v>109074.5</c:v>
                </c:pt>
                <c:pt idx="262">
                  <c:v>109315.5833333333</c:v>
                </c:pt>
                <c:pt idx="263">
                  <c:v>110029</c:v>
                </c:pt>
                <c:pt idx="264">
                  <c:v>110575.8333333333</c:v>
                </c:pt>
                <c:pt idx="265">
                  <c:v>111045.3333333333</c:v>
                </c:pt>
                <c:pt idx="266">
                  <c:v>111842</c:v>
                </c:pt>
                <c:pt idx="267">
                  <c:v>112781</c:v>
                </c:pt>
                <c:pt idx="268">
                  <c:v>113676</c:v>
                </c:pt>
                <c:pt idx="269">
                  <c:v>114599</c:v>
                </c:pt>
                <c:pt idx="270">
                  <c:v>115724</c:v>
                </c:pt>
                <c:pt idx="271">
                  <c:v>116892.75</c:v>
                </c:pt>
                <c:pt idx="272">
                  <c:v>77480</c:v>
                </c:pt>
                <c:pt idx="273">
                  <c:v>80328</c:v>
                </c:pt>
                <c:pt idx="274">
                  <c:v>81386.5</c:v>
                </c:pt>
                <c:pt idx="275">
                  <c:v>82513.5</c:v>
                </c:pt>
                <c:pt idx="276">
                  <c:v>83995.5</c:v>
                </c:pt>
                <c:pt idx="277">
                  <c:v>83945</c:v>
                </c:pt>
                <c:pt idx="278">
                  <c:v>83952.5</c:v>
                </c:pt>
                <c:pt idx="279">
                  <c:v>84710.5</c:v>
                </c:pt>
                <c:pt idx="280">
                  <c:v>85809.5</c:v>
                </c:pt>
                <c:pt idx="281">
                  <c:v>86738</c:v>
                </c:pt>
                <c:pt idx="282">
                  <c:v>87703.333333333343</c:v>
                </c:pt>
                <c:pt idx="283">
                  <c:v>89079.666666666701</c:v>
                </c:pt>
                <c:pt idx="284">
                  <c:v>90601</c:v>
                </c:pt>
                <c:pt idx="285">
                  <c:v>91970.5</c:v>
                </c:pt>
                <c:pt idx="286">
                  <c:v>93502</c:v>
                </c:pt>
                <c:pt idx="287">
                  <c:v>95226</c:v>
                </c:pt>
                <c:pt idx="288">
                  <c:v>96894</c:v>
                </c:pt>
                <c:pt idx="289">
                  <c:v>75117</c:v>
                </c:pt>
                <c:pt idx="290">
                  <c:v>77056</c:v>
                </c:pt>
                <c:pt idx="291">
                  <c:v>78761.5</c:v>
                </c:pt>
                <c:pt idx="292">
                  <c:v>80248.5</c:v>
                </c:pt>
                <c:pt idx="293">
                  <c:v>81129.5</c:v>
                </c:pt>
                <c:pt idx="294">
                  <c:v>81970.5</c:v>
                </c:pt>
                <c:pt idx="295">
                  <c:v>82638</c:v>
                </c:pt>
                <c:pt idx="296">
                  <c:v>83305</c:v>
                </c:pt>
                <c:pt idx="297">
                  <c:v>83945</c:v>
                </c:pt>
                <c:pt idx="298">
                  <c:v>85007</c:v>
                </c:pt>
                <c:pt idx="299">
                  <c:v>85966</c:v>
                </c:pt>
                <c:pt idx="300">
                  <c:v>87102.035616438356</c:v>
                </c:pt>
                <c:pt idx="301">
                  <c:v>88588.098630136985</c:v>
                </c:pt>
                <c:pt idx="302">
                  <c:v>89865.898630136973</c:v>
                </c:pt>
                <c:pt idx="303">
                  <c:v>91071</c:v>
                </c:pt>
                <c:pt idx="304">
                  <c:v>92096</c:v>
                </c:pt>
                <c:pt idx="305">
                  <c:v>93287.441095890419</c:v>
                </c:pt>
                <c:pt idx="306">
                  <c:v>49820</c:v>
                </c:pt>
                <c:pt idx="307">
                  <c:v>51211</c:v>
                </c:pt>
                <c:pt idx="308">
                  <c:v>52272.5</c:v>
                </c:pt>
                <c:pt idx="309">
                  <c:v>53103.5</c:v>
                </c:pt>
                <c:pt idx="310">
                  <c:v>53518.5</c:v>
                </c:pt>
                <c:pt idx="311">
                  <c:v>54061</c:v>
                </c:pt>
                <c:pt idx="312">
                  <c:v>54674.5</c:v>
                </c:pt>
                <c:pt idx="313">
                  <c:v>54143</c:v>
                </c:pt>
                <c:pt idx="314">
                  <c:v>54641</c:v>
                </c:pt>
                <c:pt idx="315">
                  <c:v>56485</c:v>
                </c:pt>
                <c:pt idx="316">
                  <c:v>57247</c:v>
                </c:pt>
                <c:pt idx="317">
                  <c:v>57952</c:v>
                </c:pt>
                <c:pt idx="318">
                  <c:v>58430</c:v>
                </c:pt>
                <c:pt idx="319">
                  <c:v>59380</c:v>
                </c:pt>
                <c:pt idx="320">
                  <c:v>60267</c:v>
                </c:pt>
                <c:pt idx="321">
                  <c:v>61115</c:v>
                </c:pt>
                <c:pt idx="322">
                  <c:v>62040</c:v>
                </c:pt>
                <c:pt idx="323">
                  <c:v>39906</c:v>
                </c:pt>
                <c:pt idx="324">
                  <c:v>40659</c:v>
                </c:pt>
                <c:pt idx="325">
                  <c:v>41186</c:v>
                </c:pt>
                <c:pt idx="326">
                  <c:v>41636.5</c:v>
                </c:pt>
                <c:pt idx="327">
                  <c:v>41982.5</c:v>
                </c:pt>
                <c:pt idx="328">
                  <c:v>42343.5</c:v>
                </c:pt>
                <c:pt idx="329">
                  <c:v>42539</c:v>
                </c:pt>
                <c:pt idx="330">
                  <c:v>42810</c:v>
                </c:pt>
                <c:pt idx="331">
                  <c:v>41982</c:v>
                </c:pt>
                <c:pt idx="332">
                  <c:v>43094</c:v>
                </c:pt>
                <c:pt idx="333">
                  <c:v>44206</c:v>
                </c:pt>
                <c:pt idx="334">
                  <c:v>44565.416666666657</c:v>
                </c:pt>
                <c:pt idx="335">
                  <c:v>44395.583333333328</c:v>
                </c:pt>
                <c:pt idx="336">
                  <c:v>44799.083333333343</c:v>
                </c:pt>
                <c:pt idx="337">
                  <c:v>45192.159090909103</c:v>
                </c:pt>
                <c:pt idx="338">
                  <c:v>45562</c:v>
                </c:pt>
                <c:pt idx="339">
                  <c:v>45950.416666666657</c:v>
                </c:pt>
                <c:pt idx="340">
                  <c:v>33830</c:v>
                </c:pt>
                <c:pt idx="341">
                  <c:v>34655</c:v>
                </c:pt>
                <c:pt idx="342">
                  <c:v>35163</c:v>
                </c:pt>
                <c:pt idx="343">
                  <c:v>35622.5</c:v>
                </c:pt>
                <c:pt idx="344">
                  <c:v>36024</c:v>
                </c:pt>
                <c:pt idx="345">
                  <c:v>36449</c:v>
                </c:pt>
                <c:pt idx="346">
                  <c:v>36884</c:v>
                </c:pt>
                <c:pt idx="347">
                  <c:v>37293</c:v>
                </c:pt>
                <c:pt idx="348">
                  <c:v>37553.621345261243</c:v>
                </c:pt>
                <c:pt idx="349">
                  <c:v>38014</c:v>
                </c:pt>
                <c:pt idx="350">
                  <c:v>38535</c:v>
                </c:pt>
                <c:pt idx="351">
                  <c:v>39028</c:v>
                </c:pt>
                <c:pt idx="352">
                  <c:v>39578</c:v>
                </c:pt>
                <c:pt idx="353">
                  <c:v>39970</c:v>
                </c:pt>
                <c:pt idx="354">
                  <c:v>40282</c:v>
                </c:pt>
                <c:pt idx="355">
                  <c:v>40597</c:v>
                </c:pt>
                <c:pt idx="356">
                  <c:v>41622</c:v>
                </c:pt>
                <c:pt idx="357">
                  <c:v>33931</c:v>
                </c:pt>
                <c:pt idx="358">
                  <c:v>35179</c:v>
                </c:pt>
                <c:pt idx="359">
                  <c:v>35579</c:v>
                </c:pt>
                <c:pt idx="360">
                  <c:v>35791.5</c:v>
                </c:pt>
                <c:pt idx="361">
                  <c:v>36208.5</c:v>
                </c:pt>
                <c:pt idx="362">
                  <c:v>36653</c:v>
                </c:pt>
                <c:pt idx="363">
                  <c:v>37040.5</c:v>
                </c:pt>
                <c:pt idx="364">
                  <c:v>37511</c:v>
                </c:pt>
                <c:pt idx="365">
                  <c:v>38148</c:v>
                </c:pt>
                <c:pt idx="366">
                  <c:v>38856</c:v>
                </c:pt>
                <c:pt idx="367">
                  <c:v>39747</c:v>
                </c:pt>
                <c:pt idx="368">
                  <c:v>40794</c:v>
                </c:pt>
                <c:pt idx="369">
                  <c:v>41704</c:v>
                </c:pt>
                <c:pt idx="370">
                  <c:v>42458</c:v>
                </c:pt>
                <c:pt idx="371">
                  <c:v>43485</c:v>
                </c:pt>
                <c:pt idx="372">
                  <c:v>44514</c:v>
                </c:pt>
                <c:pt idx="373">
                  <c:v>45785</c:v>
                </c:pt>
                <c:pt idx="374">
                  <c:v>30283</c:v>
                </c:pt>
                <c:pt idx="375">
                  <c:v>31168.5</c:v>
                </c:pt>
                <c:pt idx="376">
                  <c:v>32105.5</c:v>
                </c:pt>
                <c:pt idx="377">
                  <c:v>32896.5</c:v>
                </c:pt>
                <c:pt idx="378">
                  <c:v>33520.5</c:v>
                </c:pt>
                <c:pt idx="379">
                  <c:v>34020</c:v>
                </c:pt>
                <c:pt idx="380">
                  <c:v>34496.5</c:v>
                </c:pt>
                <c:pt idx="381">
                  <c:v>36718</c:v>
                </c:pt>
                <c:pt idx="382">
                  <c:v>38300</c:v>
                </c:pt>
                <c:pt idx="383">
                  <c:v>37555.5</c:v>
                </c:pt>
                <c:pt idx="384">
                  <c:v>36811</c:v>
                </c:pt>
                <c:pt idx="385">
                  <c:v>37442</c:v>
                </c:pt>
                <c:pt idx="386">
                  <c:v>38232</c:v>
                </c:pt>
                <c:pt idx="387">
                  <c:v>39624</c:v>
                </c:pt>
                <c:pt idx="388">
                  <c:v>40515</c:v>
                </c:pt>
                <c:pt idx="389">
                  <c:v>42117</c:v>
                </c:pt>
                <c:pt idx="390">
                  <c:v>43131</c:v>
                </c:pt>
                <c:pt idx="391">
                  <c:v>31967</c:v>
                </c:pt>
                <c:pt idx="392">
                  <c:v>32405.5</c:v>
                </c:pt>
                <c:pt idx="393">
                  <c:v>32783</c:v>
                </c:pt>
                <c:pt idx="394">
                  <c:v>33345</c:v>
                </c:pt>
                <c:pt idx="395">
                  <c:v>33871</c:v>
                </c:pt>
                <c:pt idx="396">
                  <c:v>34240.5</c:v>
                </c:pt>
                <c:pt idx="397">
                  <c:v>34495</c:v>
                </c:pt>
                <c:pt idx="398">
                  <c:v>34578</c:v>
                </c:pt>
                <c:pt idx="399">
                  <c:v>34614.25</c:v>
                </c:pt>
                <c:pt idx="400">
                  <c:v>35090</c:v>
                </c:pt>
                <c:pt idx="401">
                  <c:v>35474</c:v>
                </c:pt>
                <c:pt idx="402">
                  <c:v>35507</c:v>
                </c:pt>
                <c:pt idx="403">
                  <c:v>35698</c:v>
                </c:pt>
                <c:pt idx="404">
                  <c:v>35958</c:v>
                </c:pt>
                <c:pt idx="405">
                  <c:v>36282</c:v>
                </c:pt>
                <c:pt idx="406">
                  <c:v>36585</c:v>
                </c:pt>
                <c:pt idx="407">
                  <c:v>36897</c:v>
                </c:pt>
                <c:pt idx="408">
                  <c:v>27656</c:v>
                </c:pt>
                <c:pt idx="409">
                  <c:v>28779.5</c:v>
                </c:pt>
                <c:pt idx="410">
                  <c:v>29523</c:v>
                </c:pt>
                <c:pt idx="411">
                  <c:v>30213</c:v>
                </c:pt>
                <c:pt idx="412">
                  <c:v>30638.5</c:v>
                </c:pt>
                <c:pt idx="413">
                  <c:v>30913</c:v>
                </c:pt>
                <c:pt idx="414">
                  <c:v>31109.5</c:v>
                </c:pt>
                <c:pt idx="415">
                  <c:v>30606</c:v>
                </c:pt>
                <c:pt idx="416">
                  <c:v>30668</c:v>
                </c:pt>
                <c:pt idx="417">
                  <c:v>30771</c:v>
                </c:pt>
                <c:pt idx="418">
                  <c:v>31025</c:v>
                </c:pt>
                <c:pt idx="419">
                  <c:v>31365</c:v>
                </c:pt>
                <c:pt idx="420">
                  <c:v>31641</c:v>
                </c:pt>
                <c:pt idx="421">
                  <c:v>32156</c:v>
                </c:pt>
                <c:pt idx="422">
                  <c:v>32537</c:v>
                </c:pt>
                <c:pt idx="423">
                  <c:v>32877</c:v>
                </c:pt>
                <c:pt idx="424">
                  <c:v>33262.692307692298</c:v>
                </c:pt>
                <c:pt idx="425">
                  <c:v>28697</c:v>
                </c:pt>
                <c:pt idx="426">
                  <c:v>29265</c:v>
                </c:pt>
                <c:pt idx="427">
                  <c:v>29608</c:v>
                </c:pt>
                <c:pt idx="428">
                  <c:v>30058</c:v>
                </c:pt>
                <c:pt idx="429">
                  <c:v>30441</c:v>
                </c:pt>
                <c:pt idx="430">
                  <c:v>30720.5</c:v>
                </c:pt>
                <c:pt idx="431">
                  <c:v>30922</c:v>
                </c:pt>
                <c:pt idx="432">
                  <c:v>31216</c:v>
                </c:pt>
                <c:pt idx="433">
                  <c:v>31413</c:v>
                </c:pt>
                <c:pt idx="434">
                  <c:v>31672</c:v>
                </c:pt>
                <c:pt idx="435">
                  <c:v>31936</c:v>
                </c:pt>
                <c:pt idx="436">
                  <c:v>32829</c:v>
                </c:pt>
                <c:pt idx="437">
                  <c:v>32975</c:v>
                </c:pt>
                <c:pt idx="438">
                  <c:v>33211.5</c:v>
                </c:pt>
                <c:pt idx="439">
                  <c:v>33445.5</c:v>
                </c:pt>
                <c:pt idx="440">
                  <c:v>33700</c:v>
                </c:pt>
                <c:pt idx="441">
                  <c:v>33269</c:v>
                </c:pt>
                <c:pt idx="442">
                  <c:v>24856</c:v>
                </c:pt>
                <c:pt idx="443">
                  <c:v>24913</c:v>
                </c:pt>
                <c:pt idx="444">
                  <c:v>25079</c:v>
                </c:pt>
                <c:pt idx="445">
                  <c:v>25248</c:v>
                </c:pt>
                <c:pt idx="446">
                  <c:v>25366</c:v>
                </c:pt>
                <c:pt idx="447">
                  <c:v>25473</c:v>
                </c:pt>
                <c:pt idx="448">
                  <c:v>25540.5</c:v>
                </c:pt>
                <c:pt idx="449">
                  <c:v>25556</c:v>
                </c:pt>
                <c:pt idx="450">
                  <c:v>25450</c:v>
                </c:pt>
                <c:pt idx="451">
                  <c:v>25392</c:v>
                </c:pt>
                <c:pt idx="452">
                  <c:v>25415</c:v>
                </c:pt>
                <c:pt idx="453">
                  <c:v>25407</c:v>
                </c:pt>
                <c:pt idx="454">
                  <c:v>25512</c:v>
                </c:pt>
                <c:pt idx="455">
                  <c:v>25597</c:v>
                </c:pt>
                <c:pt idx="456">
                  <c:v>25658</c:v>
                </c:pt>
                <c:pt idx="457">
                  <c:v>25783</c:v>
                </c:pt>
                <c:pt idx="458">
                  <c:v>25775.083333333328</c:v>
                </c:pt>
                <c:pt idx="459">
                  <c:v>23572</c:v>
                </c:pt>
                <c:pt idx="460">
                  <c:v>23929.5</c:v>
                </c:pt>
                <c:pt idx="461">
                  <c:v>24096</c:v>
                </c:pt>
                <c:pt idx="462">
                  <c:v>24237.032230662749</c:v>
                </c:pt>
                <c:pt idx="463">
                  <c:v>24379.032230662749</c:v>
                </c:pt>
                <c:pt idx="464">
                  <c:v>24548.5</c:v>
                </c:pt>
                <c:pt idx="465">
                  <c:v>24614.5</c:v>
                </c:pt>
                <c:pt idx="466">
                  <c:v>24734.05961758085</c:v>
                </c:pt>
                <c:pt idx="467">
                  <c:v>24731.8000527453</c:v>
                </c:pt>
                <c:pt idx="468">
                  <c:v>24760.333333333339</c:v>
                </c:pt>
                <c:pt idx="469">
                  <c:v>24818</c:v>
                </c:pt>
                <c:pt idx="470">
                  <c:v>24913</c:v>
                </c:pt>
                <c:pt idx="471">
                  <c:v>25000</c:v>
                </c:pt>
                <c:pt idx="472">
                  <c:v>25136</c:v>
                </c:pt>
                <c:pt idx="473">
                  <c:v>25255</c:v>
                </c:pt>
                <c:pt idx="474">
                  <c:v>25416</c:v>
                </c:pt>
                <c:pt idx="475">
                  <c:v>25080.7090479529</c:v>
                </c:pt>
                <c:pt idx="476">
                  <c:v>22547</c:v>
                </c:pt>
                <c:pt idx="477">
                  <c:v>23033.5</c:v>
                </c:pt>
                <c:pt idx="478">
                  <c:v>23359.5</c:v>
                </c:pt>
                <c:pt idx="479">
                  <c:v>23727</c:v>
                </c:pt>
                <c:pt idx="480">
                  <c:v>23971.5</c:v>
                </c:pt>
                <c:pt idx="481">
                  <c:v>24171.5</c:v>
                </c:pt>
                <c:pt idx="482">
                  <c:v>24314.5</c:v>
                </c:pt>
                <c:pt idx="483">
                  <c:v>24445</c:v>
                </c:pt>
                <c:pt idx="484">
                  <c:v>24522.666666666661</c:v>
                </c:pt>
                <c:pt idx="485">
                  <c:v>24674.083333333339</c:v>
                </c:pt>
                <c:pt idx="486">
                  <c:v>24870</c:v>
                </c:pt>
                <c:pt idx="487">
                  <c:v>25132.666666666661</c:v>
                </c:pt>
                <c:pt idx="488">
                  <c:v>25374.083333333328</c:v>
                </c:pt>
                <c:pt idx="489">
                  <c:v>25629</c:v>
                </c:pt>
                <c:pt idx="490">
                  <c:v>25854.75</c:v>
                </c:pt>
                <c:pt idx="491">
                  <c:v>26426</c:v>
                </c:pt>
                <c:pt idx="492">
                  <c:v>26630</c:v>
                </c:pt>
                <c:pt idx="493">
                  <c:v>25535</c:v>
                </c:pt>
                <c:pt idx="494">
                  <c:v>24770</c:v>
                </c:pt>
                <c:pt idx="495">
                  <c:v>23293.5</c:v>
                </c:pt>
                <c:pt idx="496">
                  <c:v>23706.5</c:v>
                </c:pt>
                <c:pt idx="497">
                  <c:v>24310</c:v>
                </c:pt>
                <c:pt idx="498">
                  <c:v>24454.5</c:v>
                </c:pt>
                <c:pt idx="499">
                  <c:v>24394.5</c:v>
                </c:pt>
                <c:pt idx="500">
                  <c:v>23508</c:v>
                </c:pt>
                <c:pt idx="501">
                  <c:v>23595</c:v>
                </c:pt>
                <c:pt idx="502">
                  <c:v>23584</c:v>
                </c:pt>
                <c:pt idx="503">
                  <c:v>23652</c:v>
                </c:pt>
                <c:pt idx="504">
                  <c:v>23691</c:v>
                </c:pt>
                <c:pt idx="505">
                  <c:v>23768</c:v>
                </c:pt>
                <c:pt idx="506">
                  <c:v>23579</c:v>
                </c:pt>
                <c:pt idx="507">
                  <c:v>23687</c:v>
                </c:pt>
                <c:pt idx="508">
                  <c:v>23841</c:v>
                </c:pt>
                <c:pt idx="509">
                  <c:v>23999.07671232877</c:v>
                </c:pt>
                <c:pt idx="510">
                  <c:v>21107</c:v>
                </c:pt>
                <c:pt idx="511">
                  <c:v>21772</c:v>
                </c:pt>
                <c:pt idx="512">
                  <c:v>22354</c:v>
                </c:pt>
                <c:pt idx="513">
                  <c:v>22799.5</c:v>
                </c:pt>
                <c:pt idx="514">
                  <c:v>23036.5</c:v>
                </c:pt>
                <c:pt idx="515">
                  <c:v>23343</c:v>
                </c:pt>
                <c:pt idx="516">
                  <c:v>23634.5</c:v>
                </c:pt>
                <c:pt idx="517">
                  <c:v>23832</c:v>
                </c:pt>
                <c:pt idx="518">
                  <c:v>24203</c:v>
                </c:pt>
                <c:pt idx="519">
                  <c:v>24598</c:v>
                </c:pt>
                <c:pt idx="520">
                  <c:v>25099</c:v>
                </c:pt>
                <c:pt idx="521">
                  <c:v>25614</c:v>
                </c:pt>
                <c:pt idx="522">
                  <c:v>26077</c:v>
                </c:pt>
                <c:pt idx="523">
                  <c:v>26672</c:v>
                </c:pt>
                <c:pt idx="524">
                  <c:v>27217</c:v>
                </c:pt>
                <c:pt idx="525">
                  <c:v>27553</c:v>
                </c:pt>
                <c:pt idx="526">
                  <c:v>28032.5</c:v>
                </c:pt>
                <c:pt idx="527">
                  <c:v>154664.65872354398</c:v>
                </c:pt>
                <c:pt idx="528">
                  <c:v>158231.33028896211</c:v>
                </c:pt>
                <c:pt idx="529">
                  <c:v>160519.82076365256</c:v>
                </c:pt>
                <c:pt idx="530">
                  <c:v>162034.58898284216</c:v>
                </c:pt>
                <c:pt idx="531">
                  <c:v>163479</c:v>
                </c:pt>
                <c:pt idx="532">
                  <c:v>164154</c:v>
                </c:pt>
                <c:pt idx="533">
                  <c:v>164351.5</c:v>
                </c:pt>
                <c:pt idx="534">
                  <c:v>164804.16666666669</c:v>
                </c:pt>
                <c:pt idx="535">
                  <c:v>164797.3315068493</c:v>
                </c:pt>
                <c:pt idx="536">
                  <c:v>165689.90934065939</c:v>
                </c:pt>
                <c:pt idx="537">
                  <c:v>166590.52602739731</c:v>
                </c:pt>
                <c:pt idx="538">
                  <c:v>166344</c:v>
                </c:pt>
                <c:pt idx="539">
                  <c:v>166909.58333333331</c:v>
                </c:pt>
                <c:pt idx="540">
                  <c:v>167924.77777777781</c:v>
                </c:pt>
                <c:pt idx="541">
                  <c:v>169045.16666666669</c:v>
                </c:pt>
                <c:pt idx="542">
                  <c:v>170188</c:v>
                </c:pt>
                <c:pt idx="543">
                  <c:v>171955</c:v>
                </c:pt>
                <c:pt idx="544">
                  <c:v>1205755</c:v>
                </c:pt>
                <c:pt idx="545">
                  <c:v>1218164</c:v>
                </c:pt>
                <c:pt idx="546">
                  <c:v>1227140</c:v>
                </c:pt>
                <c:pt idx="547">
                  <c:v>1241519</c:v>
                </c:pt>
                <c:pt idx="548">
                  <c:v>1248286</c:v>
                </c:pt>
                <c:pt idx="549">
                  <c:v>1258015</c:v>
                </c:pt>
                <c:pt idx="550">
                  <c:v>1266362</c:v>
                </c:pt>
                <c:pt idx="551">
                  <c:v>1277008</c:v>
                </c:pt>
                <c:pt idx="552">
                  <c:v>1276577</c:v>
                </c:pt>
                <c:pt idx="553">
                  <c:v>1276310</c:v>
                </c:pt>
                <c:pt idx="554">
                  <c:v>1294848</c:v>
                </c:pt>
                <c:pt idx="555">
                  <c:v>1307906</c:v>
                </c:pt>
                <c:pt idx="556">
                  <c:v>1320458</c:v>
                </c:pt>
                <c:pt idx="557">
                  <c:v>1333961</c:v>
                </c:pt>
                <c:pt idx="558">
                  <c:v>1344318</c:v>
                </c:pt>
                <c:pt idx="559">
                  <c:v>1361102</c:v>
                </c:pt>
                <c:pt idx="560">
                  <c:v>1439974</c:v>
                </c:pt>
                <c:pt idx="561">
                  <c:v>676678</c:v>
                </c:pt>
                <c:pt idx="562">
                  <c:v>678106</c:v>
                </c:pt>
                <c:pt idx="563">
                  <c:v>679913</c:v>
                </c:pt>
                <c:pt idx="564">
                  <c:v>684145</c:v>
                </c:pt>
                <c:pt idx="565">
                  <c:v>689138</c:v>
                </c:pt>
                <c:pt idx="566">
                  <c:v>700386</c:v>
                </c:pt>
                <c:pt idx="567">
                  <c:v>709323</c:v>
                </c:pt>
                <c:pt idx="568">
                  <c:v>718661</c:v>
                </c:pt>
                <c:pt idx="569">
                  <c:v>734576</c:v>
                </c:pt>
                <c:pt idx="570">
                  <c:v>744252</c:v>
                </c:pt>
                <c:pt idx="571">
                  <c:v>758311</c:v>
                </c:pt>
                <c:pt idx="572">
                  <c:v>761920</c:v>
                </c:pt>
                <c:pt idx="573">
                  <c:v>767946</c:v>
                </c:pt>
                <c:pt idx="574">
                  <c:v>772624</c:v>
                </c:pt>
                <c:pt idx="575">
                  <c:v>777904</c:v>
                </c:pt>
                <c:pt idx="576">
                  <c:v>779176</c:v>
                </c:pt>
                <c:pt idx="577">
                  <c:v>785667</c:v>
                </c:pt>
                <c:pt idx="578">
                  <c:v>285600</c:v>
                </c:pt>
                <c:pt idx="579">
                  <c:v>295994</c:v>
                </c:pt>
                <c:pt idx="580">
                  <c:v>304755</c:v>
                </c:pt>
                <c:pt idx="581">
                  <c:v>314201</c:v>
                </c:pt>
                <c:pt idx="582">
                  <c:v>317914</c:v>
                </c:pt>
                <c:pt idx="583">
                  <c:v>325540</c:v>
                </c:pt>
                <c:pt idx="584">
                  <c:v>332993</c:v>
                </c:pt>
                <c:pt idx="585">
                  <c:v>340343</c:v>
                </c:pt>
                <c:pt idx="586">
                  <c:v>346618</c:v>
                </c:pt>
                <c:pt idx="587">
                  <c:v>353284</c:v>
                </c:pt>
                <c:pt idx="588">
                  <c:v>358772</c:v>
                </c:pt>
                <c:pt idx="589">
                  <c:v>364505</c:v>
                </c:pt>
                <c:pt idx="590">
                  <c:v>278581</c:v>
                </c:pt>
                <c:pt idx="591">
                  <c:v>282393</c:v>
                </c:pt>
                <c:pt idx="592">
                  <c:v>287006</c:v>
                </c:pt>
                <c:pt idx="593">
                  <c:v>291639</c:v>
                </c:pt>
                <c:pt idx="594">
                  <c:v>296007</c:v>
                </c:pt>
                <c:pt idx="595">
                  <c:v>300664</c:v>
                </c:pt>
                <c:pt idx="596">
                  <c:v>305266</c:v>
                </c:pt>
                <c:pt idx="597">
                  <c:v>309534</c:v>
                </c:pt>
                <c:pt idx="598">
                  <c:v>314722</c:v>
                </c:pt>
                <c:pt idx="599">
                  <c:v>319536</c:v>
                </c:pt>
                <c:pt idx="600">
                  <c:v>323919</c:v>
                </c:pt>
                <c:pt idx="601">
                  <c:v>327880</c:v>
                </c:pt>
                <c:pt idx="602">
                  <c:v>331777</c:v>
                </c:pt>
                <c:pt idx="603">
                  <c:v>335320</c:v>
                </c:pt>
                <c:pt idx="604">
                  <c:v>339771</c:v>
                </c:pt>
                <c:pt idx="605">
                  <c:v>346347</c:v>
                </c:pt>
                <c:pt idx="606">
                  <c:v>353315</c:v>
                </c:pt>
                <c:pt idx="607">
                  <c:v>230327</c:v>
                </c:pt>
                <c:pt idx="608">
                  <c:v>231499</c:v>
                </c:pt>
                <c:pt idx="609">
                  <c:v>232493</c:v>
                </c:pt>
                <c:pt idx="610">
                  <c:v>233947</c:v>
                </c:pt>
                <c:pt idx="611">
                  <c:v>234666</c:v>
                </c:pt>
                <c:pt idx="612">
                  <c:v>234464</c:v>
                </c:pt>
                <c:pt idx="613">
                  <c:v>235327</c:v>
                </c:pt>
                <c:pt idx="614">
                  <c:v>237185</c:v>
                </c:pt>
                <c:pt idx="615">
                  <c:v>238777</c:v>
                </c:pt>
                <c:pt idx="616">
                  <c:v>240076</c:v>
                </c:pt>
                <c:pt idx="617">
                  <c:v>241986</c:v>
                </c:pt>
                <c:pt idx="618">
                  <c:v>244114</c:v>
                </c:pt>
                <c:pt idx="619">
                  <c:v>178140</c:v>
                </c:pt>
                <c:pt idx="620">
                  <c:v>182596</c:v>
                </c:pt>
                <c:pt idx="621">
                  <c:v>183715</c:v>
                </c:pt>
                <c:pt idx="622">
                  <c:v>186929</c:v>
                </c:pt>
                <c:pt idx="623">
                  <c:v>189540</c:v>
                </c:pt>
                <c:pt idx="624">
                  <c:v>192960</c:v>
                </c:pt>
                <c:pt idx="625">
                  <c:v>195381</c:v>
                </c:pt>
                <c:pt idx="626">
                  <c:v>197746</c:v>
                </c:pt>
                <c:pt idx="627">
                  <c:v>199871</c:v>
                </c:pt>
                <c:pt idx="628">
                  <c:v>201359</c:v>
                </c:pt>
                <c:pt idx="629">
                  <c:v>203466</c:v>
                </c:pt>
                <c:pt idx="630">
                  <c:v>204728</c:v>
                </c:pt>
                <c:pt idx="631">
                  <c:v>138046</c:v>
                </c:pt>
                <c:pt idx="632">
                  <c:v>140007</c:v>
                </c:pt>
                <c:pt idx="633">
                  <c:v>142105</c:v>
                </c:pt>
                <c:pt idx="634">
                  <c:v>143797</c:v>
                </c:pt>
                <c:pt idx="635">
                  <c:v>145298</c:v>
                </c:pt>
                <c:pt idx="636">
                  <c:v>146974</c:v>
                </c:pt>
                <c:pt idx="637">
                  <c:v>148331</c:v>
                </c:pt>
                <c:pt idx="638">
                  <c:v>149742</c:v>
                </c:pt>
                <c:pt idx="639">
                  <c:v>150917</c:v>
                </c:pt>
                <c:pt idx="640">
                  <c:v>152544</c:v>
                </c:pt>
                <c:pt idx="641">
                  <c:v>153947</c:v>
                </c:pt>
                <c:pt idx="642">
                  <c:v>155496</c:v>
                </c:pt>
                <c:pt idx="643">
                  <c:v>157188</c:v>
                </c:pt>
                <c:pt idx="644">
                  <c:v>159039</c:v>
                </c:pt>
                <c:pt idx="645">
                  <c:v>160598</c:v>
                </c:pt>
                <c:pt idx="646">
                  <c:v>162140</c:v>
                </c:pt>
                <c:pt idx="647">
                  <c:v>164138</c:v>
                </c:pt>
                <c:pt idx="648">
                  <c:v>116166</c:v>
                </c:pt>
                <c:pt idx="649">
                  <c:v>120364</c:v>
                </c:pt>
                <c:pt idx="650">
                  <c:v>126026</c:v>
                </c:pt>
                <c:pt idx="651">
                  <c:v>129585</c:v>
                </c:pt>
                <c:pt idx="652">
                  <c:v>131027</c:v>
                </c:pt>
                <c:pt idx="653">
                  <c:v>134228</c:v>
                </c:pt>
                <c:pt idx="654">
                  <c:v>137856</c:v>
                </c:pt>
                <c:pt idx="655">
                  <c:v>141795</c:v>
                </c:pt>
                <c:pt idx="656">
                  <c:v>145983</c:v>
                </c:pt>
                <c:pt idx="657">
                  <c:v>149618</c:v>
                </c:pt>
                <c:pt idx="658">
                  <c:v>154106</c:v>
                </c:pt>
                <c:pt idx="659">
                  <c:v>158631</c:v>
                </c:pt>
                <c:pt idx="660">
                  <c:v>142965</c:v>
                </c:pt>
                <c:pt idx="661">
                  <c:v>144704</c:v>
                </c:pt>
                <c:pt idx="662">
                  <c:v>147503</c:v>
                </c:pt>
                <c:pt idx="663">
                  <c:v>150086</c:v>
                </c:pt>
                <c:pt idx="664">
                  <c:v>150224</c:v>
                </c:pt>
                <c:pt idx="665">
                  <c:v>152238</c:v>
                </c:pt>
                <c:pt idx="666">
                  <c:v>154046</c:v>
                </c:pt>
                <c:pt idx="667">
                  <c:v>156195</c:v>
                </c:pt>
                <c:pt idx="668">
                  <c:v>157492</c:v>
                </c:pt>
                <c:pt idx="669">
                  <c:v>158982</c:v>
                </c:pt>
                <c:pt idx="670">
                  <c:v>160279</c:v>
                </c:pt>
                <c:pt idx="671">
                  <c:v>161711</c:v>
                </c:pt>
                <c:pt idx="672">
                  <c:v>162955</c:v>
                </c:pt>
                <c:pt idx="673">
                  <c:v>164732</c:v>
                </c:pt>
                <c:pt idx="674">
                  <c:v>167653</c:v>
                </c:pt>
                <c:pt idx="675">
                  <c:v>169489</c:v>
                </c:pt>
                <c:pt idx="676">
                  <c:v>171564</c:v>
                </c:pt>
                <c:pt idx="677">
                  <c:v>79487</c:v>
                </c:pt>
                <c:pt idx="678">
                  <c:v>80940</c:v>
                </c:pt>
                <c:pt idx="679">
                  <c:v>82599</c:v>
                </c:pt>
                <c:pt idx="680">
                  <c:v>84195</c:v>
                </c:pt>
                <c:pt idx="681">
                  <c:v>85174</c:v>
                </c:pt>
                <c:pt idx="682">
                  <c:v>86611</c:v>
                </c:pt>
                <c:pt idx="683">
                  <c:v>87965</c:v>
                </c:pt>
                <c:pt idx="684">
                  <c:v>89026</c:v>
                </c:pt>
                <c:pt idx="685">
                  <c:v>90019</c:v>
                </c:pt>
                <c:pt idx="686">
                  <c:v>91144</c:v>
                </c:pt>
                <c:pt idx="687">
                  <c:v>92405</c:v>
                </c:pt>
                <c:pt idx="688">
                  <c:v>94059</c:v>
                </c:pt>
                <c:pt idx="689">
                  <c:v>95758</c:v>
                </c:pt>
                <c:pt idx="690">
                  <c:v>96828</c:v>
                </c:pt>
                <c:pt idx="691">
                  <c:v>97696</c:v>
                </c:pt>
                <c:pt idx="692">
                  <c:v>99026</c:v>
                </c:pt>
                <c:pt idx="693">
                  <c:v>100053</c:v>
                </c:pt>
                <c:pt idx="694">
                  <c:v>84254</c:v>
                </c:pt>
                <c:pt idx="695">
                  <c:v>84701</c:v>
                </c:pt>
                <c:pt idx="696">
                  <c:v>84757</c:v>
                </c:pt>
                <c:pt idx="697">
                  <c:v>84644</c:v>
                </c:pt>
                <c:pt idx="698">
                  <c:v>84697</c:v>
                </c:pt>
                <c:pt idx="699">
                  <c:v>84866</c:v>
                </c:pt>
                <c:pt idx="700">
                  <c:v>85083</c:v>
                </c:pt>
                <c:pt idx="701">
                  <c:v>85620</c:v>
                </c:pt>
                <c:pt idx="702">
                  <c:v>86018</c:v>
                </c:pt>
                <c:pt idx="703">
                  <c:v>86662</c:v>
                </c:pt>
                <c:pt idx="704">
                  <c:v>87212</c:v>
                </c:pt>
                <c:pt idx="705">
                  <c:v>87901</c:v>
                </c:pt>
                <c:pt idx="706">
                  <c:v>88422</c:v>
                </c:pt>
                <c:pt idx="707">
                  <c:v>88978</c:v>
                </c:pt>
                <c:pt idx="708">
                  <c:v>89561</c:v>
                </c:pt>
                <c:pt idx="709">
                  <c:v>90104</c:v>
                </c:pt>
                <c:pt idx="710">
                  <c:v>90556</c:v>
                </c:pt>
                <c:pt idx="711">
                  <c:v>59537</c:v>
                </c:pt>
                <c:pt idx="712">
                  <c:v>60749</c:v>
                </c:pt>
                <c:pt idx="713">
                  <c:v>61776</c:v>
                </c:pt>
                <c:pt idx="714">
                  <c:v>62737</c:v>
                </c:pt>
                <c:pt idx="715">
                  <c:v>63532</c:v>
                </c:pt>
                <c:pt idx="716">
                  <c:v>64329</c:v>
                </c:pt>
                <c:pt idx="717">
                  <c:v>64329</c:v>
                </c:pt>
                <c:pt idx="718">
                  <c:v>65377</c:v>
                </c:pt>
                <c:pt idx="719">
                  <c:v>66704</c:v>
                </c:pt>
                <c:pt idx="720">
                  <c:v>66366</c:v>
                </c:pt>
                <c:pt idx="721">
                  <c:v>66656</c:v>
                </c:pt>
                <c:pt idx="722">
                  <c:v>66824</c:v>
                </c:pt>
                <c:pt idx="723">
                  <c:v>67122</c:v>
                </c:pt>
                <c:pt idx="724">
                  <c:v>67940</c:v>
                </c:pt>
                <c:pt idx="725">
                  <c:v>68205</c:v>
                </c:pt>
                <c:pt idx="726">
                  <c:v>68568</c:v>
                </c:pt>
                <c:pt idx="727">
                  <c:v>68742</c:v>
                </c:pt>
                <c:pt idx="728">
                  <c:v>54677</c:v>
                </c:pt>
                <c:pt idx="729" formatCode="General">
                  <c:v>58220</c:v>
                </c:pt>
                <c:pt idx="730" formatCode="General">
                  <c:v>59883</c:v>
                </c:pt>
                <c:pt idx="731" formatCode="General">
                  <c:v>62038</c:v>
                </c:pt>
                <c:pt idx="732" formatCode="General">
                  <c:v>62179</c:v>
                </c:pt>
                <c:pt idx="733" formatCode="General">
                  <c:v>62674</c:v>
                </c:pt>
                <c:pt idx="734" formatCode="General">
                  <c:v>63614</c:v>
                </c:pt>
                <c:pt idx="735" formatCode="General">
                  <c:v>64106</c:v>
                </c:pt>
                <c:pt idx="736" formatCode="General">
                  <c:v>64793</c:v>
                </c:pt>
                <c:pt idx="737" formatCode="General">
                  <c:v>66531</c:v>
                </c:pt>
                <c:pt idx="738" formatCode="General">
                  <c:v>67388</c:v>
                </c:pt>
                <c:pt idx="739" formatCode="General">
                  <c:v>68811</c:v>
                </c:pt>
                <c:pt idx="740" formatCode="General">
                  <c:v>70492</c:v>
                </c:pt>
                <c:pt idx="741" formatCode="General">
                  <c:v>72109</c:v>
                </c:pt>
                <c:pt idx="742" formatCode="General">
                  <c:v>73134</c:v>
                </c:pt>
                <c:pt idx="743" formatCode="General">
                  <c:v>74001</c:v>
                </c:pt>
                <c:pt idx="744" formatCode="General">
                  <c:v>75109</c:v>
                </c:pt>
                <c:pt idx="745" formatCode="General">
                  <c:v>48041</c:v>
                </c:pt>
                <c:pt idx="746" formatCode="General">
                  <c:v>48777</c:v>
                </c:pt>
                <c:pt idx="747" formatCode="General">
                  <c:v>49558</c:v>
                </c:pt>
                <c:pt idx="748" formatCode="General">
                  <c:v>50478</c:v>
                </c:pt>
                <c:pt idx="749" formatCode="General">
                  <c:v>51075</c:v>
                </c:pt>
                <c:pt idx="750" formatCode="General">
                  <c:v>51914</c:v>
                </c:pt>
                <c:pt idx="751" formatCode="General">
                  <c:v>52612</c:v>
                </c:pt>
                <c:pt idx="752" formatCode="General">
                  <c:v>53388</c:v>
                </c:pt>
                <c:pt idx="753" formatCode="General">
                  <c:v>54166</c:v>
                </c:pt>
                <c:pt idx="754" formatCode="General">
                  <c:v>54675</c:v>
                </c:pt>
                <c:pt idx="755" formatCode="General">
                  <c:v>55417</c:v>
                </c:pt>
                <c:pt idx="756" formatCode="General">
                  <c:v>56231</c:v>
                </c:pt>
                <c:pt idx="757" formatCode="General">
                  <c:v>57042</c:v>
                </c:pt>
                <c:pt idx="758" formatCode="General">
                  <c:v>57472</c:v>
                </c:pt>
                <c:pt idx="759" formatCode="General">
                  <c:v>57856</c:v>
                </c:pt>
                <c:pt idx="760" formatCode="General">
                  <c:v>58438</c:v>
                </c:pt>
                <c:pt idx="761" formatCode="General">
                  <c:v>58746</c:v>
                </c:pt>
                <c:pt idx="762" formatCode="General">
                  <c:v>49500</c:v>
                </c:pt>
                <c:pt idx="763" formatCode="General">
                  <c:v>50528</c:v>
                </c:pt>
                <c:pt idx="764" formatCode="General">
                  <c:v>50980</c:v>
                </c:pt>
                <c:pt idx="765" formatCode="General">
                  <c:v>51813</c:v>
                </c:pt>
                <c:pt idx="766" formatCode="General">
                  <c:v>52184</c:v>
                </c:pt>
                <c:pt idx="767" formatCode="General">
                  <c:v>52710</c:v>
                </c:pt>
                <c:pt idx="768" formatCode="General">
                  <c:v>53083</c:v>
                </c:pt>
                <c:pt idx="769" formatCode="General">
                  <c:v>53361</c:v>
                </c:pt>
                <c:pt idx="770" formatCode="General">
                  <c:v>53969</c:v>
                </c:pt>
                <c:pt idx="771" formatCode="General">
                  <c:v>54731</c:v>
                </c:pt>
                <c:pt idx="772" formatCode="General">
                  <c:v>55949</c:v>
                </c:pt>
                <c:pt idx="773" formatCode="General">
                  <c:v>56811</c:v>
                </c:pt>
                <c:pt idx="774" formatCode="General">
                  <c:v>57584</c:v>
                </c:pt>
                <c:pt idx="775" formatCode="General">
                  <c:v>58745</c:v>
                </c:pt>
                <c:pt idx="776" formatCode="General">
                  <c:v>59183</c:v>
                </c:pt>
                <c:pt idx="777" formatCode="General">
                  <c:v>59486</c:v>
                </c:pt>
                <c:pt idx="778" formatCode="General">
                  <c:v>60031</c:v>
                </c:pt>
                <c:pt idx="779" formatCode="General">
                  <c:v>56495</c:v>
                </c:pt>
                <c:pt idx="780" formatCode="General">
                  <c:v>57903</c:v>
                </c:pt>
                <c:pt idx="781" formatCode="General">
                  <c:v>58283</c:v>
                </c:pt>
                <c:pt idx="782" formatCode="General">
                  <c:v>58753</c:v>
                </c:pt>
                <c:pt idx="783" formatCode="General">
                  <c:v>59699</c:v>
                </c:pt>
                <c:pt idx="784" formatCode="General">
                  <c:v>60557</c:v>
                </c:pt>
                <c:pt idx="785" formatCode="General">
                  <c:v>61327</c:v>
                </c:pt>
                <c:pt idx="786" formatCode="General">
                  <c:v>61768</c:v>
                </c:pt>
                <c:pt idx="787" formatCode="General">
                  <c:v>62072</c:v>
                </c:pt>
                <c:pt idx="788" formatCode="General">
                  <c:v>62657</c:v>
                </c:pt>
                <c:pt idx="789" formatCode="General">
                  <c:v>63166</c:v>
                </c:pt>
                <c:pt idx="790" formatCode="General">
                  <c:v>64125</c:v>
                </c:pt>
                <c:pt idx="791" formatCode="General">
                  <c:v>64726</c:v>
                </c:pt>
                <c:pt idx="792" formatCode="General">
                  <c:v>65404</c:v>
                </c:pt>
                <c:pt idx="793" formatCode="General">
                  <c:v>66529</c:v>
                </c:pt>
                <c:pt idx="794" formatCode="General">
                  <c:v>67303</c:v>
                </c:pt>
                <c:pt idx="795" formatCode="General">
                  <c:v>68201</c:v>
                </c:pt>
                <c:pt idx="796" formatCode="General">
                  <c:v>56177</c:v>
                </c:pt>
                <c:pt idx="797" formatCode="General">
                  <c:v>58941</c:v>
                </c:pt>
                <c:pt idx="798" formatCode="General">
                  <c:v>47720</c:v>
                </c:pt>
                <c:pt idx="799" formatCode="General">
                  <c:v>48914</c:v>
                </c:pt>
                <c:pt idx="800" formatCode="General">
                  <c:v>49259</c:v>
                </c:pt>
                <c:pt idx="801" formatCode="General">
                  <c:v>50250</c:v>
                </c:pt>
                <c:pt idx="802" formatCode="General">
                  <c:v>50859</c:v>
                </c:pt>
                <c:pt idx="803" formatCode="General">
                  <c:v>51553</c:v>
                </c:pt>
                <c:pt idx="804" formatCode="General">
                  <c:v>52323</c:v>
                </c:pt>
                <c:pt idx="805" formatCode="General">
                  <c:v>52963</c:v>
                </c:pt>
                <c:pt idx="806" formatCode="General">
                  <c:v>53789</c:v>
                </c:pt>
                <c:pt idx="807" formatCode="General">
                  <c:v>54414</c:v>
                </c:pt>
                <c:pt idx="808" formatCode="General">
                  <c:v>55239</c:v>
                </c:pt>
                <c:pt idx="809" formatCode="General">
                  <c:v>55673</c:v>
                </c:pt>
                <c:pt idx="810" formatCode="General">
                  <c:v>48671</c:v>
                </c:pt>
                <c:pt idx="811" formatCode="General">
                  <c:v>48493</c:v>
                </c:pt>
                <c:pt idx="812" formatCode="General">
                  <c:v>50195</c:v>
                </c:pt>
                <c:pt idx="813" formatCode="General">
                  <c:v>50255</c:v>
                </c:pt>
                <c:pt idx="814" formatCode="General">
                  <c:v>50403</c:v>
                </c:pt>
                <c:pt idx="815" formatCode="General">
                  <c:v>51048</c:v>
                </c:pt>
                <c:pt idx="816" formatCode="General">
                  <c:v>51162</c:v>
                </c:pt>
                <c:pt idx="817" formatCode="General">
                  <c:v>50986</c:v>
                </c:pt>
                <c:pt idx="818" formatCode="General">
                  <c:v>51213</c:v>
                </c:pt>
                <c:pt idx="819" formatCode="General">
                  <c:v>51824</c:v>
                </c:pt>
                <c:pt idx="820" formatCode="General">
                  <c:v>52770</c:v>
                </c:pt>
                <c:pt idx="821" formatCode="General">
                  <c:v>53617</c:v>
                </c:pt>
                <c:pt idx="822" formatCode="General">
                  <c:v>54919</c:v>
                </c:pt>
                <c:pt idx="823" formatCode="General">
                  <c:v>55593</c:v>
                </c:pt>
                <c:pt idx="824" formatCode="General">
                  <c:v>56067</c:v>
                </c:pt>
                <c:pt idx="825" formatCode="General">
                  <c:v>56973</c:v>
                </c:pt>
                <c:pt idx="826" formatCode="General">
                  <c:v>57765</c:v>
                </c:pt>
                <c:pt idx="827" formatCode="General">
                  <c:v>55405</c:v>
                </c:pt>
                <c:pt idx="828" formatCode="General">
                  <c:v>55384</c:v>
                </c:pt>
                <c:pt idx="829" formatCode="General">
                  <c:v>55063</c:v>
                </c:pt>
                <c:pt idx="830" formatCode="General">
                  <c:v>54944</c:v>
                </c:pt>
                <c:pt idx="831" formatCode="General">
                  <c:v>55032</c:v>
                </c:pt>
                <c:pt idx="832" formatCode="General">
                  <c:v>55088</c:v>
                </c:pt>
                <c:pt idx="833" formatCode="General">
                  <c:v>55337</c:v>
                </c:pt>
                <c:pt idx="834" formatCode="General">
                  <c:v>55566</c:v>
                </c:pt>
                <c:pt idx="835" formatCode="General">
                  <c:v>55757</c:v>
                </c:pt>
                <c:pt idx="836" formatCode="General">
                  <c:v>56040</c:v>
                </c:pt>
                <c:pt idx="837" formatCode="General">
                  <c:v>56183</c:v>
                </c:pt>
                <c:pt idx="838" formatCode="General">
                  <c:v>56332</c:v>
                </c:pt>
                <c:pt idx="839" formatCode="General">
                  <c:v>56425</c:v>
                </c:pt>
                <c:pt idx="840" formatCode="General">
                  <c:v>56515</c:v>
                </c:pt>
                <c:pt idx="841" formatCode="General">
                  <c:v>56700</c:v>
                </c:pt>
                <c:pt idx="842" formatCode="General">
                  <c:v>56887</c:v>
                </c:pt>
                <c:pt idx="843" formatCode="General">
                  <c:v>56945</c:v>
                </c:pt>
                <c:pt idx="844" formatCode="General">
                  <c:v>45915</c:v>
                </c:pt>
                <c:pt idx="845" formatCode="General">
                  <c:v>46020</c:v>
                </c:pt>
                <c:pt idx="846" formatCode="General">
                  <c:v>46451</c:v>
                </c:pt>
                <c:pt idx="847" formatCode="General">
                  <c:v>46215</c:v>
                </c:pt>
                <c:pt idx="848" formatCode="General">
                  <c:v>46349</c:v>
                </c:pt>
                <c:pt idx="849" formatCode="General">
                  <c:v>46710</c:v>
                </c:pt>
                <c:pt idx="850" formatCode="General">
                  <c:v>46748</c:v>
                </c:pt>
                <c:pt idx="851" formatCode="General">
                  <c:v>46879</c:v>
                </c:pt>
                <c:pt idx="852" formatCode="General">
                  <c:v>47074</c:v>
                </c:pt>
                <c:pt idx="853" formatCode="General">
                  <c:v>47187</c:v>
                </c:pt>
                <c:pt idx="854" formatCode="General">
                  <c:v>47298</c:v>
                </c:pt>
                <c:pt idx="855" formatCode="General">
                  <c:v>47362</c:v>
                </c:pt>
                <c:pt idx="856" formatCode="General">
                  <c:v>47427</c:v>
                </c:pt>
                <c:pt idx="857" formatCode="General">
                  <c:v>47626</c:v>
                </c:pt>
                <c:pt idx="858" formatCode="General">
                  <c:v>47725</c:v>
                </c:pt>
                <c:pt idx="859" formatCode="General">
                  <c:v>47865</c:v>
                </c:pt>
                <c:pt idx="860" formatCode="General">
                  <c:v>47865</c:v>
                </c:pt>
                <c:pt idx="861" formatCode="General">
                  <c:v>54802</c:v>
                </c:pt>
                <c:pt idx="862" formatCode="General">
                  <c:v>55264</c:v>
                </c:pt>
                <c:pt idx="863" formatCode="General">
                  <c:v>55082</c:v>
                </c:pt>
                <c:pt idx="864" formatCode="General">
                  <c:v>55253</c:v>
                </c:pt>
                <c:pt idx="865" formatCode="General">
                  <c:v>56074</c:v>
                </c:pt>
                <c:pt idx="866" formatCode="General">
                  <c:v>56311</c:v>
                </c:pt>
                <c:pt idx="867" formatCode="General">
                  <c:v>56556</c:v>
                </c:pt>
                <c:pt idx="868" formatCode="General">
                  <c:v>56795</c:v>
                </c:pt>
                <c:pt idx="869" formatCode="General">
                  <c:v>56231</c:v>
                </c:pt>
                <c:pt idx="870" formatCode="General">
                  <c:v>57421</c:v>
                </c:pt>
                <c:pt idx="871" formatCode="General">
                  <c:v>57731</c:v>
                </c:pt>
                <c:pt idx="872" formatCode="General">
                  <c:v>58080</c:v>
                </c:pt>
                <c:pt idx="873" formatCode="General">
                  <c:v>58662</c:v>
                </c:pt>
                <c:pt idx="874" formatCode="General">
                  <c:v>59187</c:v>
                </c:pt>
                <c:pt idx="875" formatCode="General">
                  <c:v>59811</c:v>
                </c:pt>
                <c:pt idx="876" formatCode="General">
                  <c:v>60587</c:v>
                </c:pt>
                <c:pt idx="877" formatCode="General">
                  <c:v>61507</c:v>
                </c:pt>
                <c:pt idx="878" formatCode="General">
                  <c:v>35986</c:v>
                </c:pt>
                <c:pt idx="879" formatCode="General">
                  <c:v>36569</c:v>
                </c:pt>
                <c:pt idx="880" formatCode="General">
                  <c:v>37108</c:v>
                </c:pt>
                <c:pt idx="881" formatCode="General">
                  <c:v>37473</c:v>
                </c:pt>
                <c:pt idx="882" formatCode="General">
                  <c:v>37223</c:v>
                </c:pt>
                <c:pt idx="883" formatCode="General">
                  <c:v>37654</c:v>
                </c:pt>
                <c:pt idx="884" formatCode="General">
                  <c:v>37967</c:v>
                </c:pt>
                <c:pt idx="885" formatCode="General">
                  <c:v>38263</c:v>
                </c:pt>
                <c:pt idx="886" formatCode="General">
                  <c:v>38546</c:v>
                </c:pt>
                <c:pt idx="887" formatCode="General">
                  <c:v>38790</c:v>
                </c:pt>
                <c:pt idx="888" formatCode="General">
                  <c:v>39128</c:v>
                </c:pt>
                <c:pt idx="889" formatCode="General">
                  <c:v>39406</c:v>
                </c:pt>
                <c:pt idx="890" formatCode="General">
                  <c:v>39623</c:v>
                </c:pt>
                <c:pt idx="891" formatCode="General">
                  <c:v>39905</c:v>
                </c:pt>
                <c:pt idx="892" formatCode="General">
                  <c:v>40125</c:v>
                </c:pt>
                <c:pt idx="893" formatCode="General">
                  <c:v>40662</c:v>
                </c:pt>
                <c:pt idx="894" formatCode="General">
                  <c:v>41065</c:v>
                </c:pt>
                <c:pt idx="895" formatCode="General">
                  <c:v>35208</c:v>
                </c:pt>
                <c:pt idx="896" formatCode="General">
                  <c:v>35510</c:v>
                </c:pt>
                <c:pt idx="897" formatCode="General">
                  <c:v>35906</c:v>
                </c:pt>
                <c:pt idx="898" formatCode="General">
                  <c:v>36218</c:v>
                </c:pt>
                <c:pt idx="899" formatCode="General">
                  <c:v>35323</c:v>
                </c:pt>
                <c:pt idx="900" formatCode="General">
                  <c:v>35688</c:v>
                </c:pt>
                <c:pt idx="901" formatCode="General">
                  <c:v>35772</c:v>
                </c:pt>
                <c:pt idx="902" formatCode="General">
                  <c:v>35820</c:v>
                </c:pt>
                <c:pt idx="903" formatCode="General">
                  <c:v>35982</c:v>
                </c:pt>
                <c:pt idx="904" formatCode="General">
                  <c:v>36115</c:v>
                </c:pt>
                <c:pt idx="905" formatCode="General">
                  <c:v>36208</c:v>
                </c:pt>
                <c:pt idx="906" formatCode="General">
                  <c:v>36355</c:v>
                </c:pt>
                <c:pt idx="907" formatCode="General">
                  <c:v>36585</c:v>
                </c:pt>
                <c:pt idx="908" formatCode="General">
                  <c:v>36691</c:v>
                </c:pt>
                <c:pt idx="909" formatCode="General">
                  <c:v>36743</c:v>
                </c:pt>
                <c:pt idx="910" formatCode="General">
                  <c:v>36916</c:v>
                </c:pt>
                <c:pt idx="911" formatCode="General">
                  <c:v>37016</c:v>
                </c:pt>
                <c:pt idx="912" formatCode="General">
                  <c:v>33531</c:v>
                </c:pt>
                <c:pt idx="913" formatCode="General">
                  <c:v>33866</c:v>
                </c:pt>
                <c:pt idx="914" formatCode="General">
                  <c:v>34161</c:v>
                </c:pt>
                <c:pt idx="915" formatCode="General">
                  <c:v>34349</c:v>
                </c:pt>
                <c:pt idx="916" formatCode="General">
                  <c:v>34654</c:v>
                </c:pt>
                <c:pt idx="917" formatCode="General">
                  <c:v>35012</c:v>
                </c:pt>
                <c:pt idx="918" formatCode="General">
                  <c:v>35270</c:v>
                </c:pt>
                <c:pt idx="919" formatCode="General">
                  <c:v>35436</c:v>
                </c:pt>
                <c:pt idx="920" formatCode="General">
                  <c:v>35845</c:v>
                </c:pt>
                <c:pt idx="921" formatCode="General">
                  <c:v>36058</c:v>
                </c:pt>
                <c:pt idx="922" formatCode="General">
                  <c:v>36317</c:v>
                </c:pt>
                <c:pt idx="923" formatCode="General">
                  <c:v>36574</c:v>
                </c:pt>
                <c:pt idx="924" formatCode="General">
                  <c:v>37349</c:v>
                </c:pt>
                <c:pt idx="925" formatCode="General">
                  <c:v>37139</c:v>
                </c:pt>
                <c:pt idx="926" formatCode="General">
                  <c:v>37250</c:v>
                </c:pt>
                <c:pt idx="927" formatCode="General">
                  <c:v>37467</c:v>
                </c:pt>
                <c:pt idx="928" formatCode="General">
                  <c:v>36682</c:v>
                </c:pt>
                <c:pt idx="929" formatCode="General">
                  <c:v>37318</c:v>
                </c:pt>
                <c:pt idx="930" formatCode="General">
                  <c:v>37902</c:v>
                </c:pt>
                <c:pt idx="931" formatCode="General">
                  <c:v>38647</c:v>
                </c:pt>
                <c:pt idx="932" formatCode="General">
                  <c:v>39322</c:v>
                </c:pt>
                <c:pt idx="933" formatCode="General">
                  <c:v>39825</c:v>
                </c:pt>
                <c:pt idx="934" formatCode="General">
                  <c:v>40289</c:v>
                </c:pt>
                <c:pt idx="935" formatCode="General">
                  <c:v>40858</c:v>
                </c:pt>
                <c:pt idx="936" formatCode="General">
                  <c:v>41639</c:v>
                </c:pt>
                <c:pt idx="937" formatCode="General">
                  <c:v>41906</c:v>
                </c:pt>
                <c:pt idx="938" formatCode="General">
                  <c:v>42267</c:v>
                </c:pt>
                <c:pt idx="939" formatCode="General">
                  <c:v>42696</c:v>
                </c:pt>
                <c:pt idx="940" formatCode="General">
                  <c:v>42979</c:v>
                </c:pt>
                <c:pt idx="941" formatCode="General">
                  <c:v>43524</c:v>
                </c:pt>
                <c:pt idx="942" formatCode="General">
                  <c:v>43931</c:v>
                </c:pt>
                <c:pt idx="943" formatCode="General">
                  <c:v>44187</c:v>
                </c:pt>
                <c:pt idx="944" formatCode="General">
                  <c:v>44519</c:v>
                </c:pt>
                <c:pt idx="945" formatCode="General">
                  <c:v>32497</c:v>
                </c:pt>
                <c:pt idx="946" formatCode="General">
                  <c:v>32438</c:v>
                </c:pt>
                <c:pt idx="947" formatCode="General">
                  <c:v>32512</c:v>
                </c:pt>
                <c:pt idx="948" formatCode="General">
                  <c:v>32734</c:v>
                </c:pt>
                <c:pt idx="949" formatCode="General">
                  <c:v>32808</c:v>
                </c:pt>
                <c:pt idx="950" formatCode="General">
                  <c:v>32870</c:v>
                </c:pt>
                <c:pt idx="951" formatCode="General">
                  <c:v>32998</c:v>
                </c:pt>
                <c:pt idx="952" formatCode="General">
                  <c:v>33058</c:v>
                </c:pt>
                <c:pt idx="953" formatCode="General">
                  <c:v>33367</c:v>
                </c:pt>
                <c:pt idx="954" formatCode="General">
                  <c:v>33487</c:v>
                </c:pt>
                <c:pt idx="955" formatCode="General">
                  <c:v>33386</c:v>
                </c:pt>
                <c:pt idx="956" formatCode="General">
                  <c:v>33487</c:v>
                </c:pt>
                <c:pt idx="957" formatCode="General">
                  <c:v>33579</c:v>
                </c:pt>
                <c:pt idx="958" formatCode="General">
                  <c:v>33613</c:v>
                </c:pt>
                <c:pt idx="959" formatCode="General">
                  <c:v>33647</c:v>
                </c:pt>
                <c:pt idx="960" formatCode="General">
                  <c:v>33751</c:v>
                </c:pt>
                <c:pt idx="961" formatCode="General">
                  <c:v>33865</c:v>
                </c:pt>
                <c:pt idx="962" formatCode="General">
                  <c:v>19858</c:v>
                </c:pt>
                <c:pt idx="963" formatCode="General">
                  <c:v>20975</c:v>
                </c:pt>
                <c:pt idx="964" formatCode="General">
                  <c:v>22811</c:v>
                </c:pt>
                <c:pt idx="965" formatCode="General">
                  <c:v>25373</c:v>
                </c:pt>
                <c:pt idx="966" formatCode="General">
                  <c:v>27323</c:v>
                </c:pt>
                <c:pt idx="967" formatCode="General">
                  <c:v>29142</c:v>
                </c:pt>
                <c:pt idx="968" formatCode="General">
                  <c:v>30485</c:v>
                </c:pt>
                <c:pt idx="969" formatCode="General">
                  <c:v>32324</c:v>
                </c:pt>
                <c:pt idx="970" formatCode="General">
                  <c:v>34073</c:v>
                </c:pt>
                <c:pt idx="971" formatCode="General">
                  <c:v>35111</c:v>
                </c:pt>
                <c:pt idx="972" formatCode="General">
                  <c:v>35865</c:v>
                </c:pt>
                <c:pt idx="973" formatCode="General">
                  <c:v>36818</c:v>
                </c:pt>
                <c:pt idx="974" formatCode="General">
                  <c:v>37895</c:v>
                </c:pt>
                <c:pt idx="975" formatCode="General">
                  <c:v>39579</c:v>
                </c:pt>
                <c:pt idx="976" formatCode="General">
                  <c:v>40388</c:v>
                </c:pt>
                <c:pt idx="977" formatCode="General">
                  <c:v>41221</c:v>
                </c:pt>
                <c:pt idx="978" formatCode="General">
                  <c:v>42082</c:v>
                </c:pt>
                <c:pt idx="979" formatCode="General">
                  <c:v>27902</c:v>
                </c:pt>
                <c:pt idx="980" formatCode="General">
                  <c:v>28024</c:v>
                </c:pt>
                <c:pt idx="981" formatCode="General">
                  <c:v>28205</c:v>
                </c:pt>
                <c:pt idx="982" formatCode="General">
                  <c:v>28388</c:v>
                </c:pt>
                <c:pt idx="983" formatCode="General">
                  <c:v>28291</c:v>
                </c:pt>
                <c:pt idx="984" formatCode="General">
                  <c:v>28365</c:v>
                </c:pt>
                <c:pt idx="985" formatCode="General">
                  <c:v>28397</c:v>
                </c:pt>
                <c:pt idx="986" formatCode="General">
                  <c:v>28429.036100828482</c:v>
                </c:pt>
                <c:pt idx="987" formatCode="General">
                  <c:v>28584</c:v>
                </c:pt>
                <c:pt idx="988" formatCode="General">
                  <c:v>28627</c:v>
                </c:pt>
                <c:pt idx="989" formatCode="General">
                  <c:v>28713</c:v>
                </c:pt>
                <c:pt idx="990" formatCode="General">
                  <c:v>28808</c:v>
                </c:pt>
                <c:pt idx="991" formatCode="General">
                  <c:v>29057</c:v>
                </c:pt>
                <c:pt idx="992" formatCode="General">
                  <c:v>29246</c:v>
                </c:pt>
                <c:pt idx="993" formatCode="General">
                  <c:v>29456</c:v>
                </c:pt>
                <c:pt idx="994" formatCode="General">
                  <c:v>29718</c:v>
                </c:pt>
                <c:pt idx="995" formatCode="General">
                  <c:v>30041</c:v>
                </c:pt>
                <c:pt idx="996" formatCode="General">
                  <c:v>27437</c:v>
                </c:pt>
                <c:pt idx="997" formatCode="General">
                  <c:v>27636</c:v>
                </c:pt>
                <c:pt idx="998" formatCode="General">
                  <c:v>27789</c:v>
                </c:pt>
                <c:pt idx="999" formatCode="General">
                  <c:v>27929</c:v>
                </c:pt>
                <c:pt idx="1000" formatCode="General">
                  <c:v>28054</c:v>
                </c:pt>
                <c:pt idx="1001" formatCode="General">
                  <c:v>28183</c:v>
                </c:pt>
                <c:pt idx="1002" formatCode="General">
                  <c:v>28094</c:v>
                </c:pt>
                <c:pt idx="1003" formatCode="General">
                  <c:v>28130</c:v>
                </c:pt>
                <c:pt idx="1004" formatCode="General">
                  <c:v>28400</c:v>
                </c:pt>
                <c:pt idx="1005" formatCode="General">
                  <c:v>28640</c:v>
                </c:pt>
                <c:pt idx="1006" formatCode="General">
                  <c:v>28892</c:v>
                </c:pt>
                <c:pt idx="1007" formatCode="General">
                  <c:v>29327</c:v>
                </c:pt>
                <c:pt idx="1008" formatCode="General">
                  <c:v>29756</c:v>
                </c:pt>
                <c:pt idx="1009" formatCode="General">
                  <c:v>30016</c:v>
                </c:pt>
                <c:pt idx="1010" formatCode="General">
                  <c:v>30397</c:v>
                </c:pt>
                <c:pt idx="1011" formatCode="General">
                  <c:v>30661</c:v>
                </c:pt>
                <c:pt idx="1012" formatCode="General">
                  <c:v>30904</c:v>
                </c:pt>
                <c:pt idx="1013" formatCode="General">
                  <c:v>26265</c:v>
                </c:pt>
                <c:pt idx="1014" formatCode="General">
                  <c:v>26525</c:v>
                </c:pt>
                <c:pt idx="1015" formatCode="General">
                  <c:v>26632</c:v>
                </c:pt>
                <c:pt idx="1016" formatCode="General">
                  <c:v>26940</c:v>
                </c:pt>
                <c:pt idx="1017" formatCode="General">
                  <c:v>26832</c:v>
                </c:pt>
                <c:pt idx="1018" formatCode="General">
                  <c:v>26944</c:v>
                </c:pt>
                <c:pt idx="1019" formatCode="General">
                  <c:v>26844</c:v>
                </c:pt>
                <c:pt idx="1020" formatCode="General">
                  <c:v>26775</c:v>
                </c:pt>
                <c:pt idx="1021" formatCode="General">
                  <c:v>27098</c:v>
                </c:pt>
                <c:pt idx="1022" formatCode="General">
                  <c:v>27356</c:v>
                </c:pt>
                <c:pt idx="1023" formatCode="General">
                  <c:v>27467</c:v>
                </c:pt>
                <c:pt idx="1024" formatCode="General">
                  <c:v>27541</c:v>
                </c:pt>
                <c:pt idx="1025" formatCode="General">
                  <c:v>27582</c:v>
                </c:pt>
                <c:pt idx="1026" formatCode="General">
                  <c:v>27658</c:v>
                </c:pt>
                <c:pt idx="1027" formatCode="General">
                  <c:v>27778</c:v>
                </c:pt>
                <c:pt idx="1028" formatCode="General">
                  <c:v>27718</c:v>
                </c:pt>
                <c:pt idx="1029" formatCode="General">
                  <c:v>27994</c:v>
                </c:pt>
                <c:pt idx="1030" formatCode="General">
                  <c:v>23405</c:v>
                </c:pt>
                <c:pt idx="1031" formatCode="General">
                  <c:v>23493</c:v>
                </c:pt>
                <c:pt idx="1032" formatCode="General">
                  <c:v>23642</c:v>
                </c:pt>
                <c:pt idx="1033" formatCode="General">
                  <c:v>23669</c:v>
                </c:pt>
                <c:pt idx="1034" formatCode="General">
                  <c:v>23755</c:v>
                </c:pt>
                <c:pt idx="1035" formatCode="General">
                  <c:v>23754</c:v>
                </c:pt>
                <c:pt idx="1036" formatCode="General">
                  <c:v>23850</c:v>
                </c:pt>
                <c:pt idx="1037" formatCode="General">
                  <c:v>23972</c:v>
                </c:pt>
                <c:pt idx="1038" formatCode="General">
                  <c:v>23973</c:v>
                </c:pt>
                <c:pt idx="1039" formatCode="General">
                  <c:v>23975</c:v>
                </c:pt>
                <c:pt idx="1040" formatCode="General">
                  <c:v>23996</c:v>
                </c:pt>
                <c:pt idx="1041" formatCode="General">
                  <c:v>24070</c:v>
                </c:pt>
                <c:pt idx="1042" formatCode="General">
                  <c:v>24117</c:v>
                </c:pt>
                <c:pt idx="1043" formatCode="General">
                  <c:v>24172</c:v>
                </c:pt>
                <c:pt idx="1044" formatCode="General">
                  <c:v>24199</c:v>
                </c:pt>
                <c:pt idx="1045" formatCode="General">
                  <c:v>24290</c:v>
                </c:pt>
                <c:pt idx="1046" formatCode="General">
                  <c:v>24280</c:v>
                </c:pt>
                <c:pt idx="1047" formatCode="General">
                  <c:v>20699</c:v>
                </c:pt>
                <c:pt idx="1048" formatCode="General">
                  <c:v>20983</c:v>
                </c:pt>
                <c:pt idx="1049" formatCode="General">
                  <c:v>21297</c:v>
                </c:pt>
                <c:pt idx="1050" formatCode="General">
                  <c:v>21592</c:v>
                </c:pt>
                <c:pt idx="1051" formatCode="General">
                  <c:v>21744</c:v>
                </c:pt>
                <c:pt idx="1052" formatCode="General">
                  <c:v>22007</c:v>
                </c:pt>
                <c:pt idx="1053" formatCode="General">
                  <c:v>22257</c:v>
                </c:pt>
                <c:pt idx="1054" formatCode="General">
                  <c:v>22593</c:v>
                </c:pt>
                <c:pt idx="1055" formatCode="General">
                  <c:v>22725</c:v>
                </c:pt>
                <c:pt idx="1056" formatCode="General">
                  <c:v>22822</c:v>
                </c:pt>
                <c:pt idx="1057" formatCode="General">
                  <c:v>22954</c:v>
                </c:pt>
                <c:pt idx="1058" formatCode="General">
                  <c:v>23168</c:v>
                </c:pt>
                <c:pt idx="1059" formatCode="General">
                  <c:v>23373</c:v>
                </c:pt>
                <c:pt idx="1060" formatCode="General">
                  <c:v>23547</c:v>
                </c:pt>
                <c:pt idx="1061" formatCode="General">
                  <c:v>23774</c:v>
                </c:pt>
                <c:pt idx="1062" formatCode="General">
                  <c:v>23953</c:v>
                </c:pt>
                <c:pt idx="1063" formatCode="General">
                  <c:v>24201</c:v>
                </c:pt>
                <c:pt idx="1064" formatCode="General">
                  <c:v>21430</c:v>
                </c:pt>
                <c:pt idx="1065" formatCode="General">
                  <c:v>21295</c:v>
                </c:pt>
                <c:pt idx="1066" formatCode="General">
                  <c:v>21389</c:v>
                </c:pt>
                <c:pt idx="1067" formatCode="General">
                  <c:v>21706</c:v>
                </c:pt>
                <c:pt idx="1068" formatCode="General">
                  <c:v>21702</c:v>
                </c:pt>
                <c:pt idx="1069" formatCode="General">
                  <c:v>21411</c:v>
                </c:pt>
                <c:pt idx="1070" formatCode="General">
                  <c:v>21768</c:v>
                </c:pt>
                <c:pt idx="1071" formatCode="General">
                  <c:v>22053</c:v>
                </c:pt>
                <c:pt idx="1072" formatCode="General">
                  <c:v>22330</c:v>
                </c:pt>
                <c:pt idx="1073" formatCode="General">
                  <c:v>22470</c:v>
                </c:pt>
                <c:pt idx="1074" formatCode="General">
                  <c:v>22666</c:v>
                </c:pt>
                <c:pt idx="1075" formatCode="General">
                  <c:v>22853</c:v>
                </c:pt>
                <c:pt idx="1076" formatCode="General">
                  <c:v>23048</c:v>
                </c:pt>
                <c:pt idx="1077" formatCode="General">
                  <c:v>23366</c:v>
                </c:pt>
                <c:pt idx="1078" formatCode="General">
                  <c:v>23664</c:v>
                </c:pt>
                <c:pt idx="1079" formatCode="General">
                  <c:v>24054</c:v>
                </c:pt>
                <c:pt idx="1080" formatCode="General">
                  <c:v>24627</c:v>
                </c:pt>
                <c:pt idx="1081" formatCode="General">
                  <c:v>19873</c:v>
                </c:pt>
                <c:pt idx="1082" formatCode="General">
                  <c:v>19007</c:v>
                </c:pt>
                <c:pt idx="1083" formatCode="General">
                  <c:v>20078</c:v>
                </c:pt>
                <c:pt idx="1084" formatCode="General">
                  <c:v>20818</c:v>
                </c:pt>
                <c:pt idx="1085" formatCode="General">
                  <c:v>21044</c:v>
                </c:pt>
                <c:pt idx="1086" formatCode="General">
                  <c:v>20790</c:v>
                </c:pt>
                <c:pt idx="1087" formatCode="General">
                  <c:v>21232</c:v>
                </c:pt>
                <c:pt idx="1088" formatCode="General">
                  <c:v>20893</c:v>
                </c:pt>
                <c:pt idx="1089" formatCode="General">
                  <c:v>21499</c:v>
                </c:pt>
                <c:pt idx="1090" formatCode="General">
                  <c:v>21534</c:v>
                </c:pt>
                <c:pt idx="1091" formatCode="General">
                  <c:v>21929</c:v>
                </c:pt>
                <c:pt idx="1092" formatCode="General">
                  <c:v>22112</c:v>
                </c:pt>
                <c:pt idx="1093" formatCode="General">
                  <c:v>22195</c:v>
                </c:pt>
                <c:pt idx="1094" formatCode="General">
                  <c:v>22442</c:v>
                </c:pt>
                <c:pt idx="1095" formatCode="General">
                  <c:v>22528</c:v>
                </c:pt>
                <c:pt idx="1096" formatCode="General">
                  <c:v>22564</c:v>
                </c:pt>
                <c:pt idx="1097" formatCode="General">
                  <c:v>22738</c:v>
                </c:pt>
                <c:pt idx="1098" formatCode="General">
                  <c:v>18860</c:v>
                </c:pt>
                <c:pt idx="1099" formatCode="General">
                  <c:v>19025</c:v>
                </c:pt>
                <c:pt idx="1100" formatCode="General">
                  <c:v>19262</c:v>
                </c:pt>
                <c:pt idx="1101" formatCode="General">
                  <c:v>19394</c:v>
                </c:pt>
                <c:pt idx="1102" formatCode="General">
                  <c:v>19531</c:v>
                </c:pt>
                <c:pt idx="1103" formatCode="General">
                  <c:v>19579</c:v>
                </c:pt>
                <c:pt idx="1104" formatCode="General">
                  <c:v>19885</c:v>
                </c:pt>
                <c:pt idx="1105" formatCode="General">
                  <c:v>20057</c:v>
                </c:pt>
                <c:pt idx="1106" formatCode="General">
                  <c:v>20187</c:v>
                </c:pt>
                <c:pt idx="1107" formatCode="General">
                  <c:v>20362</c:v>
                </c:pt>
                <c:pt idx="1108" formatCode="General">
                  <c:v>20556</c:v>
                </c:pt>
                <c:pt idx="1109" formatCode="General">
                  <c:v>20825</c:v>
                </c:pt>
                <c:pt idx="1110" formatCode="General">
                  <c:v>21108</c:v>
                </c:pt>
                <c:pt idx="1111" formatCode="General">
                  <c:v>21369</c:v>
                </c:pt>
                <c:pt idx="1112" formatCode="General">
                  <c:v>21382</c:v>
                </c:pt>
                <c:pt idx="1113" formatCode="General">
                  <c:v>21654</c:v>
                </c:pt>
                <c:pt idx="1114" formatCode="General">
                  <c:v>21908</c:v>
                </c:pt>
                <c:pt idx="1115" formatCode="General">
                  <c:v>982023</c:v>
                </c:pt>
                <c:pt idx="1116" formatCode="General">
                  <c:v>991103</c:v>
                </c:pt>
                <c:pt idx="1117" formatCode="General">
                  <c:v>1054614</c:v>
                </c:pt>
                <c:pt idx="1118" formatCode="General">
                  <c:v>1062040</c:v>
                </c:pt>
                <c:pt idx="1119" formatCode="General">
                  <c:v>1069683</c:v>
                </c:pt>
                <c:pt idx="1120" formatCode="General">
                  <c:v>20952</c:v>
                </c:pt>
                <c:pt idx="1121" formatCode="General">
                  <c:v>19234</c:v>
                </c:pt>
                <c:pt idx="1122" formatCode="General">
                  <c:v>21707</c:v>
                </c:pt>
                <c:pt idx="1123" formatCode="General">
                  <c:v>20197</c:v>
                </c:pt>
                <c:pt idx="1124" formatCode="General">
                  <c:v>21390</c:v>
                </c:pt>
                <c:pt idx="1125" formatCode="General">
                  <c:v>21831</c:v>
                </c:pt>
                <c:pt idx="1126" formatCode="General">
                  <c:v>21791</c:v>
                </c:pt>
                <c:pt idx="1127" formatCode="General">
                  <c:v>22204</c:v>
                </c:pt>
                <c:pt idx="1128" formatCode="General">
                  <c:v>21885</c:v>
                </c:pt>
                <c:pt idx="1129" formatCode="General">
                  <c:v>22066</c:v>
                </c:pt>
                <c:pt idx="1130" formatCode="General">
                  <c:v>22250</c:v>
                </c:pt>
                <c:pt idx="1131" formatCode="General">
                  <c:v>22470</c:v>
                </c:pt>
                <c:pt idx="1132" formatCode="General">
                  <c:v>22829</c:v>
                </c:pt>
                <c:pt idx="1133" formatCode="General">
                  <c:v>23111</c:v>
                </c:pt>
                <c:pt idx="1134" formatCode="General">
                  <c:v>23384</c:v>
                </c:pt>
                <c:pt idx="1135" formatCode="General">
                  <c:v>23547</c:v>
                </c:pt>
                <c:pt idx="1136" formatCode="General">
                  <c:v>23976</c:v>
                </c:pt>
              </c:numCache>
            </c:numRef>
          </c:xVal>
          <c:yVal>
            <c:numRef>
              <c:f>LSETLG!$N$6:$N$1142</c:f>
              <c:numCache>
                <c:formatCode>0.00</c:formatCode>
                <c:ptCount val="1137"/>
                <c:pt idx="0">
                  <c:v>0.96177269518375397</c:v>
                </c:pt>
                <c:pt idx="1">
                  <c:v>0.96116743981838226</c:v>
                </c:pt>
                <c:pt idx="2">
                  <c:v>0.96046030521392822</c:v>
                </c:pt>
                <c:pt idx="3">
                  <c:v>0.95951206982135773</c:v>
                </c:pt>
                <c:pt idx="4">
                  <c:v>0.95803746581077576</c:v>
                </c:pt>
                <c:pt idx="5">
                  <c:v>0.95650671422481537</c:v>
                </c:pt>
                <c:pt idx="6">
                  <c:v>0.96449121832847595</c:v>
                </c:pt>
                <c:pt idx="7">
                  <c:v>0.96305137872695923</c:v>
                </c:pt>
                <c:pt idx="8">
                  <c:v>0.96279169619083405</c:v>
                </c:pt>
                <c:pt idx="9">
                  <c:v>0.96566289663314819</c:v>
                </c:pt>
                <c:pt idx="10">
                  <c:v>0.96473421156406403</c:v>
                </c:pt>
                <c:pt idx="11">
                  <c:v>0.96220487356185913</c:v>
                </c:pt>
                <c:pt idx="12">
                  <c:v>0.96918396651744843</c:v>
                </c:pt>
                <c:pt idx="13">
                  <c:v>0.96722090244293213</c:v>
                </c:pt>
                <c:pt idx="14">
                  <c:v>0.96615658700466156</c:v>
                </c:pt>
                <c:pt idx="15">
                  <c:v>0.9679369181394577</c:v>
                </c:pt>
                <c:pt idx="16">
                  <c:v>0.96918627619743347</c:v>
                </c:pt>
                <c:pt idx="17">
                  <c:v>1.052645318210125</c:v>
                </c:pt>
                <c:pt idx="18">
                  <c:v>1.0519762597978115</c:v>
                </c:pt>
                <c:pt idx="19">
                  <c:v>1.0540622435510159</c:v>
                </c:pt>
                <c:pt idx="20">
                  <c:v>1.0549614392220974</c:v>
                </c:pt>
                <c:pt idx="21">
                  <c:v>1.0546522624790668</c:v>
                </c:pt>
                <c:pt idx="22">
                  <c:v>1.056988138705492</c:v>
                </c:pt>
                <c:pt idx="23">
                  <c:v>1.0566311217844486</c:v>
                </c:pt>
                <c:pt idx="24">
                  <c:v>1.0562419183552265</c:v>
                </c:pt>
                <c:pt idx="25">
                  <c:v>1.0557062663137913</c:v>
                </c:pt>
                <c:pt idx="26">
                  <c:v>1.0548814162611961</c:v>
                </c:pt>
                <c:pt idx="27">
                  <c:v>1.054108053445816</c:v>
                </c:pt>
                <c:pt idx="28">
                  <c:v>1.053391519933939</c:v>
                </c:pt>
                <c:pt idx="29">
                  <c:v>1.0526162907481194</c:v>
                </c:pt>
                <c:pt idx="30">
                  <c:v>1.0518811140209436</c:v>
                </c:pt>
                <c:pt idx="31">
                  <c:v>1.0513868303969502</c:v>
                </c:pt>
                <c:pt idx="32">
                  <c:v>1.0509892259724438</c:v>
                </c:pt>
                <c:pt idx="33">
                  <c:v>1.0507655963301659</c:v>
                </c:pt>
                <c:pt idx="34">
                  <c:v>0.97555274609476328</c:v>
                </c:pt>
                <c:pt idx="35">
                  <c:v>0.97763983346521854</c:v>
                </c:pt>
                <c:pt idx="36">
                  <c:v>0.98053087294101715</c:v>
                </c:pt>
                <c:pt idx="37">
                  <c:v>0.98240819945931435</c:v>
                </c:pt>
                <c:pt idx="38">
                  <c:v>0.98156975582242012</c:v>
                </c:pt>
                <c:pt idx="39">
                  <c:v>0.98184631578624249</c:v>
                </c:pt>
                <c:pt idx="40">
                  <c:v>0.98094647750258446</c:v>
                </c:pt>
                <c:pt idx="41">
                  <c:v>0.98026197403669357</c:v>
                </c:pt>
                <c:pt idx="42">
                  <c:v>0.98042491171509027</c:v>
                </c:pt>
                <c:pt idx="43">
                  <c:v>0.98011330515146255</c:v>
                </c:pt>
                <c:pt idx="44">
                  <c:v>0.97843830153578892</c:v>
                </c:pt>
                <c:pt idx="45">
                  <c:v>0.97949898304068483</c:v>
                </c:pt>
                <c:pt idx="46">
                  <c:v>0.98160449872375466</c:v>
                </c:pt>
                <c:pt idx="47">
                  <c:v>0.98121848609298468</c:v>
                </c:pt>
                <c:pt idx="48">
                  <c:v>0.98179033771157265</c:v>
                </c:pt>
                <c:pt idx="49">
                  <c:v>0.98179370956495404</c:v>
                </c:pt>
                <c:pt idx="50">
                  <c:v>0.98143778694793582</c:v>
                </c:pt>
                <c:pt idx="51">
                  <c:v>1.0512000769376755</c:v>
                </c:pt>
                <c:pt idx="52">
                  <c:v>1.0506457835435867</c:v>
                </c:pt>
                <c:pt idx="53">
                  <c:v>1.0501808524131775</c:v>
                </c:pt>
                <c:pt idx="54">
                  <c:v>1.0547806471586227</c:v>
                </c:pt>
                <c:pt idx="55">
                  <c:v>1.0543376505374908</c:v>
                </c:pt>
                <c:pt idx="56">
                  <c:v>1.0573001205921173</c:v>
                </c:pt>
                <c:pt idx="57">
                  <c:v>1.0569008439779282</c:v>
                </c:pt>
                <c:pt idx="58">
                  <c:v>1.0559676438570023</c:v>
                </c:pt>
                <c:pt idx="59">
                  <c:v>1.0546374171972275</c:v>
                </c:pt>
                <c:pt idx="60">
                  <c:v>1.0537755936384201</c:v>
                </c:pt>
                <c:pt idx="61">
                  <c:v>1.0531502515077591</c:v>
                </c:pt>
                <c:pt idx="62">
                  <c:v>1.0561208575963974</c:v>
                </c:pt>
                <c:pt idx="63">
                  <c:v>1.054899662733078</c:v>
                </c:pt>
                <c:pt idx="64">
                  <c:v>1.0538069307804108</c:v>
                </c:pt>
                <c:pt idx="65">
                  <c:v>1.0525364279747009</c:v>
                </c:pt>
                <c:pt idx="66">
                  <c:v>1.0515271425247192</c:v>
                </c:pt>
                <c:pt idx="67">
                  <c:v>1.0507667660713196</c:v>
                </c:pt>
                <c:pt idx="68">
                  <c:v>1.0445040762424469</c:v>
                </c:pt>
                <c:pt idx="69">
                  <c:v>1.0515053570270538</c:v>
                </c:pt>
                <c:pt idx="70">
                  <c:v>1.0536880195140839</c:v>
                </c:pt>
                <c:pt idx="71">
                  <c:v>1.0570015460252762</c:v>
                </c:pt>
                <c:pt idx="72">
                  <c:v>1.0608666092157364</c:v>
                </c:pt>
                <c:pt idx="73">
                  <c:v>1.0601367503404617</c:v>
                </c:pt>
                <c:pt idx="74">
                  <c:v>1.0594677329063416</c:v>
                </c:pt>
                <c:pt idx="75">
                  <c:v>1.05881367623806</c:v>
                </c:pt>
                <c:pt idx="76">
                  <c:v>1.0580439269542694</c:v>
                </c:pt>
                <c:pt idx="77">
                  <c:v>1.0571527034044266</c:v>
                </c:pt>
                <c:pt idx="78">
                  <c:v>1.05617456138134</c:v>
                </c:pt>
                <c:pt idx="79">
                  <c:v>1.0550395250320435</c:v>
                </c:pt>
                <c:pt idx="80">
                  <c:v>1.0539636760950089</c:v>
                </c:pt>
                <c:pt idx="81">
                  <c:v>1.0530679970979691</c:v>
                </c:pt>
                <c:pt idx="82">
                  <c:v>1.0529082417488098</c:v>
                </c:pt>
                <c:pt idx="83">
                  <c:v>1.0521147176623344</c:v>
                </c:pt>
                <c:pt idx="84">
                  <c:v>1.0544950589537621</c:v>
                </c:pt>
                <c:pt idx="85">
                  <c:v>1.0949792489409447</c:v>
                </c:pt>
                <c:pt idx="86">
                  <c:v>1.095471553504467</c:v>
                </c:pt>
                <c:pt idx="87">
                  <c:v>1.100851446390152</c:v>
                </c:pt>
                <c:pt idx="88">
                  <c:v>1.0992342904210091</c:v>
                </c:pt>
                <c:pt idx="89">
                  <c:v>1.1022847592830658</c:v>
                </c:pt>
                <c:pt idx="90">
                  <c:v>1.1009460985660553</c:v>
                </c:pt>
                <c:pt idx="91">
                  <c:v>1.0999917834997177</c:v>
                </c:pt>
                <c:pt idx="92">
                  <c:v>1.0981023758649826</c:v>
                </c:pt>
                <c:pt idx="93">
                  <c:v>1.0969827771186829</c:v>
                </c:pt>
                <c:pt idx="94">
                  <c:v>1.0965676009654999</c:v>
                </c:pt>
                <c:pt idx="95">
                  <c:v>1.0953523218631744</c:v>
                </c:pt>
                <c:pt idx="96">
                  <c:v>1.0947546362876892</c:v>
                </c:pt>
                <c:pt idx="97">
                  <c:v>1.0939608812332153</c:v>
                </c:pt>
                <c:pt idx="98">
                  <c:v>1.093445211648941</c:v>
                </c:pt>
                <c:pt idx="99">
                  <c:v>1.0930991321802139</c:v>
                </c:pt>
                <c:pt idx="100">
                  <c:v>1.0927405953407288</c:v>
                </c:pt>
                <c:pt idx="101">
                  <c:v>1.0919121950864792</c:v>
                </c:pt>
                <c:pt idx="102">
                  <c:v>1.0736194029450417</c:v>
                </c:pt>
                <c:pt idx="103">
                  <c:v>1.0753903090953827</c:v>
                </c:pt>
                <c:pt idx="104">
                  <c:v>1.0738723501563072</c:v>
                </c:pt>
                <c:pt idx="105">
                  <c:v>1.0736437737941742</c:v>
                </c:pt>
                <c:pt idx="106">
                  <c:v>1.0734729319810867</c:v>
                </c:pt>
                <c:pt idx="107">
                  <c:v>1.0729233548045158</c:v>
                </c:pt>
                <c:pt idx="108">
                  <c:v>1.0725899711251259</c:v>
                </c:pt>
                <c:pt idx="109">
                  <c:v>1.0720934644341469</c:v>
                </c:pt>
                <c:pt idx="110">
                  <c:v>1.0832859054207802</c:v>
                </c:pt>
                <c:pt idx="111">
                  <c:v>1.0821808502078056</c:v>
                </c:pt>
                <c:pt idx="112">
                  <c:v>1.081179104745388</c:v>
                </c:pt>
                <c:pt idx="113">
                  <c:v>1.0800718814134598</c:v>
                </c:pt>
                <c:pt idx="114">
                  <c:v>1.0788716003298759</c:v>
                </c:pt>
                <c:pt idx="115">
                  <c:v>1.079896479845047</c:v>
                </c:pt>
                <c:pt idx="116">
                  <c:v>1.0791167318820953</c:v>
                </c:pt>
                <c:pt idx="117">
                  <c:v>1.0783768892288208</c:v>
                </c:pt>
                <c:pt idx="118">
                  <c:v>1.0789933949708939</c:v>
                </c:pt>
                <c:pt idx="119">
                  <c:v>0.94734301790595055</c:v>
                </c:pt>
                <c:pt idx="120">
                  <c:v>0.95266983285546303</c:v>
                </c:pt>
                <c:pt idx="121">
                  <c:v>0.95768540725111961</c:v>
                </c:pt>
                <c:pt idx="122">
                  <c:v>0.96282798796892166</c:v>
                </c:pt>
                <c:pt idx="123">
                  <c:v>0.96195077151060104</c:v>
                </c:pt>
                <c:pt idx="124">
                  <c:v>0.9629165418446064</c:v>
                </c:pt>
                <c:pt idx="125">
                  <c:v>0.96180226653814316</c:v>
                </c:pt>
                <c:pt idx="126">
                  <c:v>0.96030016988515854</c:v>
                </c:pt>
                <c:pt idx="127">
                  <c:v>0.95889830403029919</c:v>
                </c:pt>
                <c:pt idx="128">
                  <c:v>0.95781814679503441</c:v>
                </c:pt>
                <c:pt idx="129">
                  <c:v>0.95641315169632435</c:v>
                </c:pt>
                <c:pt idx="130">
                  <c:v>0.95524638937786222</c:v>
                </c:pt>
                <c:pt idx="131">
                  <c:v>0.9544688182650134</c:v>
                </c:pt>
                <c:pt idx="132">
                  <c:v>0.95383900636807084</c:v>
                </c:pt>
                <c:pt idx="133">
                  <c:v>0.95487547665834427</c:v>
                </c:pt>
                <c:pt idx="134">
                  <c:v>0.95460736379027367</c:v>
                </c:pt>
                <c:pt idx="135">
                  <c:v>0.95382590591907501</c:v>
                </c:pt>
                <c:pt idx="136">
                  <c:v>1.0410407185554504</c:v>
                </c:pt>
                <c:pt idx="137">
                  <c:v>1.0445270538330078</c:v>
                </c:pt>
                <c:pt idx="138">
                  <c:v>1.0483168065547943</c:v>
                </c:pt>
                <c:pt idx="139">
                  <c:v>1.0547161996364594</c:v>
                </c:pt>
                <c:pt idx="140">
                  <c:v>1.053384929895401</c:v>
                </c:pt>
                <c:pt idx="141">
                  <c:v>1.0515032112598419</c:v>
                </c:pt>
                <c:pt idx="142">
                  <c:v>1.0503984689712524</c:v>
                </c:pt>
                <c:pt idx="143">
                  <c:v>1.0494420230388641</c:v>
                </c:pt>
                <c:pt idx="144">
                  <c:v>1.0503081381320953</c:v>
                </c:pt>
                <c:pt idx="145">
                  <c:v>1.0492147505283356</c:v>
                </c:pt>
                <c:pt idx="146">
                  <c:v>1.0470945239067078</c:v>
                </c:pt>
                <c:pt idx="147">
                  <c:v>1.0456549227237701</c:v>
                </c:pt>
                <c:pt idx="148">
                  <c:v>1.0454090237617493</c:v>
                </c:pt>
                <c:pt idx="149">
                  <c:v>1.0443134605884552</c:v>
                </c:pt>
                <c:pt idx="150">
                  <c:v>1.0454109311103821</c:v>
                </c:pt>
                <c:pt idx="151">
                  <c:v>1.0442062020301819</c:v>
                </c:pt>
                <c:pt idx="152">
                  <c:v>1.042261153459549</c:v>
                </c:pt>
                <c:pt idx="153">
                  <c:v>1.0594795346260071</c:v>
                </c:pt>
                <c:pt idx="154">
                  <c:v>1.0595981180667877</c:v>
                </c:pt>
                <c:pt idx="155">
                  <c:v>1.0656488537788391</c:v>
                </c:pt>
                <c:pt idx="156">
                  <c:v>1.0694035738706589</c:v>
                </c:pt>
                <c:pt idx="157">
                  <c:v>1.068421870470047</c:v>
                </c:pt>
                <c:pt idx="158">
                  <c:v>1.0675650238990784</c:v>
                </c:pt>
                <c:pt idx="159">
                  <c:v>1.0669722557067871</c:v>
                </c:pt>
                <c:pt idx="160">
                  <c:v>1.0667208731174469</c:v>
                </c:pt>
                <c:pt idx="161">
                  <c:v>1.0664235055446625</c:v>
                </c:pt>
                <c:pt idx="162">
                  <c:v>1.0662659108638763</c:v>
                </c:pt>
                <c:pt idx="163">
                  <c:v>1.0660463571548462</c:v>
                </c:pt>
                <c:pt idx="164">
                  <c:v>1.0643393397331238</c:v>
                </c:pt>
                <c:pt idx="165">
                  <c:v>1.0630406737327576</c:v>
                </c:pt>
                <c:pt idx="166">
                  <c:v>1.0620152354240417</c:v>
                </c:pt>
                <c:pt idx="167">
                  <c:v>1.0613362789154053</c:v>
                </c:pt>
                <c:pt idx="168">
                  <c:v>1.0608720183372498</c:v>
                </c:pt>
                <c:pt idx="169">
                  <c:v>1.0603424608707428</c:v>
                </c:pt>
                <c:pt idx="170">
                  <c:v>1.0096666812896729</c:v>
                </c:pt>
                <c:pt idx="171">
                  <c:v>1.0123752653598785</c:v>
                </c:pt>
                <c:pt idx="172">
                  <c:v>1.016914576292038</c:v>
                </c:pt>
                <c:pt idx="173">
                  <c:v>1.022156834602356</c:v>
                </c:pt>
                <c:pt idx="174">
                  <c:v>1.0217889249324799</c:v>
                </c:pt>
                <c:pt idx="175">
                  <c:v>1.0208901762962341</c:v>
                </c:pt>
                <c:pt idx="176">
                  <c:v>1.0195764899253845</c:v>
                </c:pt>
                <c:pt idx="177">
                  <c:v>1.0181908905506134</c:v>
                </c:pt>
                <c:pt idx="178">
                  <c:v>1.0182867050170898</c:v>
                </c:pt>
                <c:pt idx="179">
                  <c:v>1.0159745514392853</c:v>
                </c:pt>
                <c:pt idx="180">
                  <c:v>1.0159237384796143</c:v>
                </c:pt>
                <c:pt idx="181">
                  <c:v>1.0137075483798981</c:v>
                </c:pt>
                <c:pt idx="182">
                  <c:v>1.01308873295784</c:v>
                </c:pt>
                <c:pt idx="183">
                  <c:v>1.0145721137523651</c:v>
                </c:pt>
                <c:pt idx="184">
                  <c:v>1.0170430243015289</c:v>
                </c:pt>
                <c:pt idx="185">
                  <c:v>1.0164014995098114</c:v>
                </c:pt>
                <c:pt idx="186">
                  <c:v>1.015304833650589</c:v>
                </c:pt>
                <c:pt idx="187">
                  <c:v>1.0206749886274338</c:v>
                </c:pt>
                <c:pt idx="188">
                  <c:v>1.0260192453861237</c:v>
                </c:pt>
                <c:pt idx="189">
                  <c:v>1.0249906182289124</c:v>
                </c:pt>
                <c:pt idx="190">
                  <c:v>1.0235802531242371</c:v>
                </c:pt>
                <c:pt idx="191">
                  <c:v>1.0226021409034729</c:v>
                </c:pt>
                <c:pt idx="192">
                  <c:v>1.0216577500104904</c:v>
                </c:pt>
                <c:pt idx="193">
                  <c:v>1.0212119668722153</c:v>
                </c:pt>
                <c:pt idx="194">
                  <c:v>1.0209554582834244</c:v>
                </c:pt>
                <c:pt idx="195">
                  <c:v>1.0209276229143143</c:v>
                </c:pt>
                <c:pt idx="196">
                  <c:v>1.0204693824052811</c:v>
                </c:pt>
                <c:pt idx="197">
                  <c:v>1.019917905330658</c:v>
                </c:pt>
                <c:pt idx="198">
                  <c:v>1.0193441957235336</c:v>
                </c:pt>
                <c:pt idx="199">
                  <c:v>1.0193236917257309</c:v>
                </c:pt>
                <c:pt idx="200">
                  <c:v>1.0187743455171585</c:v>
                </c:pt>
                <c:pt idx="201">
                  <c:v>1.0179062783718109</c:v>
                </c:pt>
                <c:pt idx="202">
                  <c:v>1.0165902227163315</c:v>
                </c:pt>
                <c:pt idx="203">
                  <c:v>1.0155525952577591</c:v>
                </c:pt>
                <c:pt idx="204">
                  <c:v>0.97763366252183914</c:v>
                </c:pt>
                <c:pt idx="205">
                  <c:v>0.98195680230855942</c:v>
                </c:pt>
                <c:pt idx="206">
                  <c:v>0.98759920219890773</c:v>
                </c:pt>
                <c:pt idx="207">
                  <c:v>0.99514390528202057</c:v>
                </c:pt>
                <c:pt idx="208">
                  <c:v>0.99469825811684132</c:v>
                </c:pt>
                <c:pt idx="209">
                  <c:v>0.99399968422949314</c:v>
                </c:pt>
                <c:pt idx="210">
                  <c:v>0.99340206338092685</c:v>
                </c:pt>
                <c:pt idx="211">
                  <c:v>0.9924126616679132</c:v>
                </c:pt>
                <c:pt idx="212">
                  <c:v>0.99240009160712361</c:v>
                </c:pt>
                <c:pt idx="213">
                  <c:v>0.99180018436163664</c:v>
                </c:pt>
                <c:pt idx="214">
                  <c:v>0.99118949752300978</c:v>
                </c:pt>
                <c:pt idx="215">
                  <c:v>0.991465431638062</c:v>
                </c:pt>
                <c:pt idx="216">
                  <c:v>0.99061530642211437</c:v>
                </c:pt>
                <c:pt idx="217">
                  <c:v>0.98925816640257835</c:v>
                </c:pt>
                <c:pt idx="218">
                  <c:v>0.98868535086512566</c:v>
                </c:pt>
                <c:pt idx="219">
                  <c:v>0.98849627375602722</c:v>
                </c:pt>
                <c:pt idx="220">
                  <c:v>0.9880044125020504</c:v>
                </c:pt>
                <c:pt idx="221">
                  <c:v>0.99994969367980957</c:v>
                </c:pt>
                <c:pt idx="222">
                  <c:v>1.004644587635994</c:v>
                </c:pt>
                <c:pt idx="223">
                  <c:v>1.0038965046405792</c:v>
                </c:pt>
                <c:pt idx="224">
                  <c:v>1.0033254772424698</c:v>
                </c:pt>
                <c:pt idx="225">
                  <c:v>1.0069336593151093</c:v>
                </c:pt>
                <c:pt idx="226">
                  <c:v>1.0084084868431091</c:v>
                </c:pt>
                <c:pt idx="227">
                  <c:v>1.0158432573080063</c:v>
                </c:pt>
                <c:pt idx="228">
                  <c:v>1.0155429840087891</c:v>
                </c:pt>
                <c:pt idx="229">
                  <c:v>1.0151488184928894</c:v>
                </c:pt>
                <c:pt idx="230">
                  <c:v>1.0153508484363556</c:v>
                </c:pt>
                <c:pt idx="231">
                  <c:v>1.0148225277662277</c:v>
                </c:pt>
                <c:pt idx="232">
                  <c:v>1.0143193900585175</c:v>
                </c:pt>
                <c:pt idx="233">
                  <c:v>1.0138424038887024</c:v>
                </c:pt>
                <c:pt idx="234">
                  <c:v>1.0128533840179443</c:v>
                </c:pt>
                <c:pt idx="235">
                  <c:v>1.0120598375797272</c:v>
                </c:pt>
                <c:pt idx="236">
                  <c:v>1.0110751390457153</c:v>
                </c:pt>
                <c:pt idx="237">
                  <c:v>1.0099724382162094</c:v>
                </c:pt>
                <c:pt idx="238">
                  <c:v>0.98112359642982483</c:v>
                </c:pt>
                <c:pt idx="239">
                  <c:v>0.98902010917663574</c:v>
                </c:pt>
                <c:pt idx="240">
                  <c:v>0.99173027276992798</c:v>
                </c:pt>
                <c:pt idx="241">
                  <c:v>0.99462573230266571</c:v>
                </c:pt>
                <c:pt idx="242">
                  <c:v>1.0008480995893478</c:v>
                </c:pt>
                <c:pt idx="243">
                  <c:v>1.0002643615007401</c:v>
                </c:pt>
                <c:pt idx="244">
                  <c:v>1.0029783844947815</c:v>
                </c:pt>
                <c:pt idx="245">
                  <c:v>1.0004623234272003</c:v>
                </c:pt>
                <c:pt idx="246">
                  <c:v>0.99975427985191345</c:v>
                </c:pt>
                <c:pt idx="247">
                  <c:v>0.99919791519641876</c:v>
                </c:pt>
                <c:pt idx="248">
                  <c:v>1.0025755167007446</c:v>
                </c:pt>
                <c:pt idx="249">
                  <c:v>1.0019053518772125</c:v>
                </c:pt>
                <c:pt idx="250">
                  <c:v>1.0012743175029755</c:v>
                </c:pt>
                <c:pt idx="251">
                  <c:v>1.0017045736312866</c:v>
                </c:pt>
                <c:pt idx="252">
                  <c:v>1.0016423165798187</c:v>
                </c:pt>
                <c:pt idx="253">
                  <c:v>1.0028171837329865</c:v>
                </c:pt>
                <c:pt idx="254">
                  <c:v>1.0061589777469635</c:v>
                </c:pt>
                <c:pt idx="255">
                  <c:v>0.95432454347610474</c:v>
                </c:pt>
                <c:pt idx="256">
                  <c:v>0.95629464089870453</c:v>
                </c:pt>
                <c:pt idx="257">
                  <c:v>0.95726506412029266</c:v>
                </c:pt>
                <c:pt idx="258">
                  <c:v>0.95854684710502625</c:v>
                </c:pt>
                <c:pt idx="259">
                  <c:v>0.95871457457542419</c:v>
                </c:pt>
                <c:pt idx="260">
                  <c:v>0.95265167951583862</c:v>
                </c:pt>
                <c:pt idx="261">
                  <c:v>0.95240449905395508</c:v>
                </c:pt>
                <c:pt idx="262">
                  <c:v>0.95234201848506927</c:v>
                </c:pt>
                <c:pt idx="263">
                  <c:v>0.96241174638271332</c:v>
                </c:pt>
                <c:pt idx="264">
                  <c:v>0.96265542507171631</c:v>
                </c:pt>
                <c:pt idx="265">
                  <c:v>0.96767468750476837</c:v>
                </c:pt>
                <c:pt idx="266">
                  <c:v>0.96771834790706635</c:v>
                </c:pt>
                <c:pt idx="267">
                  <c:v>0.96727460622787476</c:v>
                </c:pt>
                <c:pt idx="268">
                  <c:v>0.96680878102779388</c:v>
                </c:pt>
                <c:pt idx="269">
                  <c:v>0.96625225245952606</c:v>
                </c:pt>
                <c:pt idx="270">
                  <c:v>0.96560290455818176</c:v>
                </c:pt>
                <c:pt idx="271">
                  <c:v>0.96499748528003693</c:v>
                </c:pt>
                <c:pt idx="272">
                  <c:v>0.92851623892784119</c:v>
                </c:pt>
                <c:pt idx="273">
                  <c:v>0.9289875328540802</c:v>
                </c:pt>
                <c:pt idx="274">
                  <c:v>0.93042097985744476</c:v>
                </c:pt>
                <c:pt idx="275">
                  <c:v>0.93669646978378296</c:v>
                </c:pt>
                <c:pt idx="276">
                  <c:v>0.94513882696628571</c:v>
                </c:pt>
                <c:pt idx="277">
                  <c:v>0.94524781405925751</c:v>
                </c:pt>
                <c:pt idx="278">
                  <c:v>0.94626337289810181</c:v>
                </c:pt>
                <c:pt idx="279">
                  <c:v>0.94540715217590332</c:v>
                </c:pt>
                <c:pt idx="280">
                  <c:v>0.9525204598903656</c:v>
                </c:pt>
                <c:pt idx="281">
                  <c:v>0.95200814306735992</c:v>
                </c:pt>
                <c:pt idx="282">
                  <c:v>0.95137877762317657</c:v>
                </c:pt>
                <c:pt idx="283">
                  <c:v>0.95032869279384613</c:v>
                </c:pt>
                <c:pt idx="284">
                  <c:v>0.94918249547481537</c:v>
                </c:pt>
                <c:pt idx="285">
                  <c:v>0.94834627211093903</c:v>
                </c:pt>
                <c:pt idx="286">
                  <c:v>0.94738373160362244</c:v>
                </c:pt>
                <c:pt idx="287">
                  <c:v>0.94600355625152588</c:v>
                </c:pt>
                <c:pt idx="288">
                  <c:v>0.95129071176052094</c:v>
                </c:pt>
                <c:pt idx="289">
                  <c:v>0.94424138963222504</c:v>
                </c:pt>
                <c:pt idx="290">
                  <c:v>0.94499003887176514</c:v>
                </c:pt>
                <c:pt idx="291">
                  <c:v>0.94626891613006592</c:v>
                </c:pt>
                <c:pt idx="292">
                  <c:v>0.94676987826824188</c:v>
                </c:pt>
                <c:pt idx="293">
                  <c:v>0.9492100328207016</c:v>
                </c:pt>
                <c:pt idx="294">
                  <c:v>0.94852219521999359</c:v>
                </c:pt>
                <c:pt idx="295">
                  <c:v>0.94819054007530212</c:v>
                </c:pt>
                <c:pt idx="296">
                  <c:v>0.94683544337749481</c:v>
                </c:pt>
                <c:pt idx="297">
                  <c:v>0.94759939610958099</c:v>
                </c:pt>
                <c:pt idx="298">
                  <c:v>0.94671805202960968</c:v>
                </c:pt>
                <c:pt idx="299">
                  <c:v>0.94617125391960144</c:v>
                </c:pt>
                <c:pt idx="300">
                  <c:v>0.9464532881975174</c:v>
                </c:pt>
                <c:pt idx="301">
                  <c:v>0.94773855805397034</c:v>
                </c:pt>
                <c:pt idx="302">
                  <c:v>0.94612771272659302</c:v>
                </c:pt>
                <c:pt idx="303">
                  <c:v>0.94281370937824249</c:v>
                </c:pt>
                <c:pt idx="304">
                  <c:v>0.94223923981189728</c:v>
                </c:pt>
                <c:pt idx="305">
                  <c:v>0.94400003552436829</c:v>
                </c:pt>
                <c:pt idx="306">
                  <c:v>0.93159379065036774</c:v>
                </c:pt>
                <c:pt idx="307">
                  <c:v>0.9299058560281992</c:v>
                </c:pt>
                <c:pt idx="308">
                  <c:v>0.93485129997134209</c:v>
                </c:pt>
                <c:pt idx="309">
                  <c:v>0.94190409779548645</c:v>
                </c:pt>
                <c:pt idx="310">
                  <c:v>0.94386409223079681</c:v>
                </c:pt>
                <c:pt idx="311">
                  <c:v>0.94306288659572601</c:v>
                </c:pt>
                <c:pt idx="312">
                  <c:v>0.9419320821762085</c:v>
                </c:pt>
                <c:pt idx="313">
                  <c:v>0.94265772774815559</c:v>
                </c:pt>
                <c:pt idx="314">
                  <c:v>0.9424634724855423</c:v>
                </c:pt>
                <c:pt idx="315">
                  <c:v>0.93999959528446198</c:v>
                </c:pt>
                <c:pt idx="316">
                  <c:v>0.9391864687204361</c:v>
                </c:pt>
                <c:pt idx="317">
                  <c:v>0.93844898417592049</c:v>
                </c:pt>
                <c:pt idx="318">
                  <c:v>0.93799269571900368</c:v>
                </c:pt>
                <c:pt idx="319">
                  <c:v>0.93746624514460564</c:v>
                </c:pt>
                <c:pt idx="320">
                  <c:v>0.93647423386573792</c:v>
                </c:pt>
                <c:pt idx="321">
                  <c:v>0.93552194535732269</c:v>
                </c:pt>
                <c:pt idx="322">
                  <c:v>0.93752041459083557</c:v>
                </c:pt>
                <c:pt idx="323">
                  <c:v>0.87708741426467896</c:v>
                </c:pt>
                <c:pt idx="324">
                  <c:v>0.88143745064735413</c:v>
                </c:pt>
                <c:pt idx="325">
                  <c:v>0.88518853485584259</c:v>
                </c:pt>
                <c:pt idx="326">
                  <c:v>0.88437682390213013</c:v>
                </c:pt>
                <c:pt idx="327">
                  <c:v>0.88391812890768051</c:v>
                </c:pt>
                <c:pt idx="328">
                  <c:v>0.88329556584358215</c:v>
                </c:pt>
                <c:pt idx="329">
                  <c:v>0.88829423487186432</c:v>
                </c:pt>
                <c:pt idx="330">
                  <c:v>0.88367524743080139</c:v>
                </c:pt>
                <c:pt idx="331">
                  <c:v>0.88529086112976074</c:v>
                </c:pt>
                <c:pt idx="332">
                  <c:v>0.88316021859645844</c:v>
                </c:pt>
                <c:pt idx="333">
                  <c:v>0.88410264253616333</c:v>
                </c:pt>
                <c:pt idx="334">
                  <c:v>0.88336376845836639</c:v>
                </c:pt>
                <c:pt idx="335">
                  <c:v>0.88402453064918518</c:v>
                </c:pt>
                <c:pt idx="336">
                  <c:v>0.88350595533847809</c:v>
                </c:pt>
                <c:pt idx="337">
                  <c:v>0.8832746297121048</c:v>
                </c:pt>
                <c:pt idx="338">
                  <c:v>0.88273127377033234</c:v>
                </c:pt>
                <c:pt idx="339">
                  <c:v>0.88536660373210907</c:v>
                </c:pt>
                <c:pt idx="340">
                  <c:v>0.94008952751755714</c:v>
                </c:pt>
                <c:pt idx="341">
                  <c:v>0.93934135884046555</c:v>
                </c:pt>
                <c:pt idx="342">
                  <c:v>0.94322263449430466</c:v>
                </c:pt>
                <c:pt idx="343">
                  <c:v>0.94292771816253662</c:v>
                </c:pt>
                <c:pt idx="344">
                  <c:v>0.94221529364585876</c:v>
                </c:pt>
                <c:pt idx="345">
                  <c:v>0.94137682020664215</c:v>
                </c:pt>
                <c:pt idx="346">
                  <c:v>0.94303213059902191</c:v>
                </c:pt>
                <c:pt idx="347">
                  <c:v>0.9422345906496048</c:v>
                </c:pt>
                <c:pt idx="348">
                  <c:v>0.94188085943460464</c:v>
                </c:pt>
                <c:pt idx="349">
                  <c:v>0.94246888160705566</c:v>
                </c:pt>
                <c:pt idx="350">
                  <c:v>0.94139911234378815</c:v>
                </c:pt>
                <c:pt idx="351">
                  <c:v>0.94050418585538864</c:v>
                </c:pt>
                <c:pt idx="352">
                  <c:v>0.93952443450689316</c:v>
                </c:pt>
                <c:pt idx="353">
                  <c:v>0.938922218978405</c:v>
                </c:pt>
                <c:pt idx="354">
                  <c:v>0.93854307383298874</c:v>
                </c:pt>
                <c:pt idx="355">
                  <c:v>0.93821418285369873</c:v>
                </c:pt>
                <c:pt idx="356">
                  <c:v>0.93638435751199722</c:v>
                </c:pt>
                <c:pt idx="357">
                  <c:v>0.90175009332597256</c:v>
                </c:pt>
                <c:pt idx="358">
                  <c:v>0.90041080862283707</c:v>
                </c:pt>
                <c:pt idx="359">
                  <c:v>0.9005454033613205</c:v>
                </c:pt>
                <c:pt idx="360">
                  <c:v>0.90231309458613396</c:v>
                </c:pt>
                <c:pt idx="361">
                  <c:v>0.90192681550979614</c:v>
                </c:pt>
                <c:pt idx="362">
                  <c:v>0.901080172508955</c:v>
                </c:pt>
                <c:pt idx="363">
                  <c:v>0.90341344103217125</c:v>
                </c:pt>
                <c:pt idx="364">
                  <c:v>0.90377159044146538</c:v>
                </c:pt>
                <c:pt idx="365">
                  <c:v>0.91295250505208969</c:v>
                </c:pt>
                <c:pt idx="366">
                  <c:v>0.91517554968595505</c:v>
                </c:pt>
                <c:pt idx="367">
                  <c:v>0.91398972272872925</c:v>
                </c:pt>
                <c:pt idx="368">
                  <c:v>0.91247840970754623</c:v>
                </c:pt>
                <c:pt idx="369">
                  <c:v>0.91159588098526001</c:v>
                </c:pt>
                <c:pt idx="370">
                  <c:v>0.9190150573849678</c:v>
                </c:pt>
                <c:pt idx="371">
                  <c:v>0.91867028176784515</c:v>
                </c:pt>
                <c:pt idx="372">
                  <c:v>0.92525263130664825</c:v>
                </c:pt>
                <c:pt idx="373">
                  <c:v>0.92370113730430603</c:v>
                </c:pt>
                <c:pt idx="374">
                  <c:v>0.90931475907564163</c:v>
                </c:pt>
                <c:pt idx="375">
                  <c:v>0.91305577754974365</c:v>
                </c:pt>
                <c:pt idx="376">
                  <c:v>0.91101381182670593</c:v>
                </c:pt>
                <c:pt idx="377">
                  <c:v>0.91456661373376846</c:v>
                </c:pt>
                <c:pt idx="378">
                  <c:v>0.91388745605945587</c:v>
                </c:pt>
                <c:pt idx="379">
                  <c:v>0.91599059849977493</c:v>
                </c:pt>
                <c:pt idx="380">
                  <c:v>0.93523915484547615</c:v>
                </c:pt>
                <c:pt idx="381">
                  <c:v>0.93135445192456245</c:v>
                </c:pt>
                <c:pt idx="382">
                  <c:v>0.9282400906085968</c:v>
                </c:pt>
                <c:pt idx="383">
                  <c:v>0.93751055374741554</c:v>
                </c:pt>
                <c:pt idx="384">
                  <c:v>0.94232320040464401</c:v>
                </c:pt>
                <c:pt idx="385">
                  <c:v>0.9411693811416626</c:v>
                </c:pt>
                <c:pt idx="386">
                  <c:v>0.94035123661160469</c:v>
                </c:pt>
                <c:pt idx="387">
                  <c:v>0.94066575355827808</c:v>
                </c:pt>
                <c:pt idx="388">
                  <c:v>0.93903950415551662</c:v>
                </c:pt>
                <c:pt idx="389">
                  <c:v>0.9447546664159745</c:v>
                </c:pt>
                <c:pt idx="390">
                  <c:v>0.94292989559471607</c:v>
                </c:pt>
                <c:pt idx="391">
                  <c:v>0.96997031569480896</c:v>
                </c:pt>
                <c:pt idx="392">
                  <c:v>0.96892324090003967</c:v>
                </c:pt>
                <c:pt idx="393">
                  <c:v>0.97364243119955063</c:v>
                </c:pt>
                <c:pt idx="394">
                  <c:v>0.97315201163291931</c:v>
                </c:pt>
                <c:pt idx="395">
                  <c:v>0.97236695885658264</c:v>
                </c:pt>
                <c:pt idx="396">
                  <c:v>0.97465957701206207</c:v>
                </c:pt>
                <c:pt idx="397">
                  <c:v>0.97420318424701691</c:v>
                </c:pt>
                <c:pt idx="398">
                  <c:v>0.97410555183887482</c:v>
                </c:pt>
                <c:pt idx="399">
                  <c:v>0.97443682700395584</c:v>
                </c:pt>
                <c:pt idx="400">
                  <c:v>0.97337245941162109</c:v>
                </c:pt>
                <c:pt idx="401">
                  <c:v>0.97264997661113739</c:v>
                </c:pt>
                <c:pt idx="402">
                  <c:v>0.97270775586366653</c:v>
                </c:pt>
                <c:pt idx="403">
                  <c:v>0.9744664654135704</c:v>
                </c:pt>
                <c:pt idx="404">
                  <c:v>0.97600256651639938</c:v>
                </c:pt>
                <c:pt idx="405">
                  <c:v>0.97606149315834045</c:v>
                </c:pt>
                <c:pt idx="406">
                  <c:v>0.98389089852571487</c:v>
                </c:pt>
                <c:pt idx="407">
                  <c:v>0.98326977342367172</c:v>
                </c:pt>
                <c:pt idx="408">
                  <c:v>0.87524209916591644</c:v>
                </c:pt>
                <c:pt idx="409">
                  <c:v>0.87991948425769806</c:v>
                </c:pt>
                <c:pt idx="410">
                  <c:v>0.87819989025592804</c:v>
                </c:pt>
                <c:pt idx="411">
                  <c:v>0.8754008486866951</c:v>
                </c:pt>
                <c:pt idx="412">
                  <c:v>0.87556152045726776</c:v>
                </c:pt>
                <c:pt idx="413">
                  <c:v>0.8748893216252327</c:v>
                </c:pt>
                <c:pt idx="414">
                  <c:v>0.87446603178977966</c:v>
                </c:pt>
                <c:pt idx="415">
                  <c:v>0.87624271959066391</c:v>
                </c:pt>
                <c:pt idx="416">
                  <c:v>0.87633847445249557</c:v>
                </c:pt>
                <c:pt idx="417">
                  <c:v>0.87626427412033081</c:v>
                </c:pt>
                <c:pt idx="418">
                  <c:v>0.87590125203132629</c:v>
                </c:pt>
                <c:pt idx="419">
                  <c:v>0.87515697628259659</c:v>
                </c:pt>
                <c:pt idx="420">
                  <c:v>0.87463442981243134</c:v>
                </c:pt>
                <c:pt idx="421">
                  <c:v>0.87345685064792633</c:v>
                </c:pt>
                <c:pt idx="422">
                  <c:v>0.87252986431121826</c:v>
                </c:pt>
                <c:pt idx="423">
                  <c:v>0.87192437797784805</c:v>
                </c:pt>
                <c:pt idx="424">
                  <c:v>0.87111569941043854</c:v>
                </c:pt>
                <c:pt idx="425">
                  <c:v>0.9418039433658123</c:v>
                </c:pt>
                <c:pt idx="426">
                  <c:v>0.94204975292086601</c:v>
                </c:pt>
                <c:pt idx="427">
                  <c:v>0.95465169660747051</c:v>
                </c:pt>
                <c:pt idx="428">
                  <c:v>0.95380716025829315</c:v>
                </c:pt>
                <c:pt idx="429">
                  <c:v>0.95545770041644573</c:v>
                </c:pt>
                <c:pt idx="430">
                  <c:v>0.95794526115059853</c:v>
                </c:pt>
                <c:pt idx="431">
                  <c:v>0.95767145231366158</c:v>
                </c:pt>
                <c:pt idx="432">
                  <c:v>0.95742635428905487</c:v>
                </c:pt>
                <c:pt idx="433">
                  <c:v>0.95748229511082172</c:v>
                </c:pt>
                <c:pt idx="434">
                  <c:v>0.95999897364526987</c:v>
                </c:pt>
                <c:pt idx="435">
                  <c:v>0.96205034386366606</c:v>
                </c:pt>
                <c:pt idx="436">
                  <c:v>0.95932457759045064</c:v>
                </c:pt>
                <c:pt idx="437">
                  <c:v>0.96711103827692568</c:v>
                </c:pt>
                <c:pt idx="438">
                  <c:v>0.96675909869372845</c:v>
                </c:pt>
                <c:pt idx="439">
                  <c:v>0.96625375794246793</c:v>
                </c:pt>
                <c:pt idx="440">
                  <c:v>0.96584680303931236</c:v>
                </c:pt>
                <c:pt idx="441">
                  <c:v>0.96668507088907063</c:v>
                </c:pt>
                <c:pt idx="442">
                  <c:v>0.87857303023338318</c:v>
                </c:pt>
                <c:pt idx="443">
                  <c:v>0.88335658609867096</c:v>
                </c:pt>
                <c:pt idx="444">
                  <c:v>0.88288718461990356</c:v>
                </c:pt>
                <c:pt idx="445">
                  <c:v>0.88245734572410583</c:v>
                </c:pt>
                <c:pt idx="446">
                  <c:v>0.88207338750362396</c:v>
                </c:pt>
                <c:pt idx="447">
                  <c:v>0.8816782534122467</c:v>
                </c:pt>
                <c:pt idx="448">
                  <c:v>0.88140682876110077</c:v>
                </c:pt>
                <c:pt idx="449">
                  <c:v>0.88135580718517303</c:v>
                </c:pt>
                <c:pt idx="450">
                  <c:v>0.88474670052528381</c:v>
                </c:pt>
                <c:pt idx="451">
                  <c:v>0.88735489547252655</c:v>
                </c:pt>
                <c:pt idx="452">
                  <c:v>0.88795758783817291</c:v>
                </c:pt>
                <c:pt idx="453">
                  <c:v>0.88797545433044434</c:v>
                </c:pt>
                <c:pt idx="454">
                  <c:v>0.88764582574367523</c:v>
                </c:pt>
                <c:pt idx="455">
                  <c:v>0.88737285137176514</c:v>
                </c:pt>
                <c:pt idx="456">
                  <c:v>0.88718597590923309</c:v>
                </c:pt>
                <c:pt idx="457">
                  <c:v>0.88922010362148285</c:v>
                </c:pt>
                <c:pt idx="458">
                  <c:v>0.8947782963514328</c:v>
                </c:pt>
                <c:pt idx="459">
                  <c:v>0.91748826764523983</c:v>
                </c:pt>
                <c:pt idx="460">
                  <c:v>0.91644787671975791</c:v>
                </c:pt>
                <c:pt idx="461">
                  <c:v>0.91684733424335718</c:v>
                </c:pt>
                <c:pt idx="462">
                  <c:v>0.91637972556054592</c:v>
                </c:pt>
                <c:pt idx="463">
                  <c:v>0.91615387797355652</c:v>
                </c:pt>
                <c:pt idx="464">
                  <c:v>0.91650878638029099</c:v>
                </c:pt>
                <c:pt idx="465">
                  <c:v>0.91993730328977108</c:v>
                </c:pt>
                <c:pt idx="466">
                  <c:v>0.91959741711616516</c:v>
                </c:pt>
                <c:pt idx="467">
                  <c:v>0.91971640475094318</c:v>
                </c:pt>
                <c:pt idx="468">
                  <c:v>0.92103699268773198</c:v>
                </c:pt>
                <c:pt idx="469">
                  <c:v>0.92108858330175281</c:v>
                </c:pt>
                <c:pt idx="470">
                  <c:v>0.92086460953578353</c:v>
                </c:pt>
                <c:pt idx="471">
                  <c:v>0.92062260257080197</c:v>
                </c:pt>
                <c:pt idx="472">
                  <c:v>0.92098564104526304</c:v>
                </c:pt>
                <c:pt idx="473">
                  <c:v>0.92286328272894025</c:v>
                </c:pt>
                <c:pt idx="474">
                  <c:v>0.92782257217913866</c:v>
                </c:pt>
                <c:pt idx="475">
                  <c:v>0.92894002748653293</c:v>
                </c:pt>
                <c:pt idx="476">
                  <c:v>0.89280207455158234</c:v>
                </c:pt>
                <c:pt idx="477">
                  <c:v>0.8988814577460289</c:v>
                </c:pt>
                <c:pt idx="478">
                  <c:v>0.90869209915399551</c:v>
                </c:pt>
                <c:pt idx="479">
                  <c:v>0.90618723630905151</c:v>
                </c:pt>
                <c:pt idx="480">
                  <c:v>0.90677689015865326</c:v>
                </c:pt>
                <c:pt idx="481">
                  <c:v>0.90626627206802368</c:v>
                </c:pt>
                <c:pt idx="482">
                  <c:v>0.90598797053098679</c:v>
                </c:pt>
                <c:pt idx="483">
                  <c:v>0.90494244545698166</c:v>
                </c:pt>
                <c:pt idx="484">
                  <c:v>0.90534400194883347</c:v>
                </c:pt>
                <c:pt idx="485">
                  <c:v>0.90494779497385025</c:v>
                </c:pt>
                <c:pt idx="486">
                  <c:v>0.90435640513896942</c:v>
                </c:pt>
                <c:pt idx="487">
                  <c:v>0.9036523625254631</c:v>
                </c:pt>
                <c:pt idx="488">
                  <c:v>0.90281496196985245</c:v>
                </c:pt>
                <c:pt idx="489">
                  <c:v>0.90760081261396408</c:v>
                </c:pt>
                <c:pt idx="490">
                  <c:v>0.90738623589277267</c:v>
                </c:pt>
                <c:pt idx="491">
                  <c:v>0.90549603849649429</c:v>
                </c:pt>
                <c:pt idx="492">
                  <c:v>0.90518993139266968</c:v>
                </c:pt>
                <c:pt idx="493">
                  <c:v>0.90384945273399353</c:v>
                </c:pt>
                <c:pt idx="494">
                  <c:v>0.91028916835784912</c:v>
                </c:pt>
                <c:pt idx="495">
                  <c:v>0.9243832528591156</c:v>
                </c:pt>
                <c:pt idx="496">
                  <c:v>0.92340834438800812</c:v>
                </c:pt>
                <c:pt idx="497">
                  <c:v>0.92521882057189941</c:v>
                </c:pt>
                <c:pt idx="498">
                  <c:v>0.92803096771240234</c:v>
                </c:pt>
                <c:pt idx="499">
                  <c:v>0.92444849014282227</c:v>
                </c:pt>
                <c:pt idx="500">
                  <c:v>0.9267922043800354</c:v>
                </c:pt>
                <c:pt idx="501">
                  <c:v>0.92587102949619293</c:v>
                </c:pt>
                <c:pt idx="502">
                  <c:v>0.9264712929725647</c:v>
                </c:pt>
                <c:pt idx="503">
                  <c:v>0.92651686072349548</c:v>
                </c:pt>
                <c:pt idx="504">
                  <c:v>0.92984119057655334</c:v>
                </c:pt>
                <c:pt idx="505">
                  <c:v>0.93011921644210815</c:v>
                </c:pt>
                <c:pt idx="506">
                  <c:v>0.93047544360160828</c:v>
                </c:pt>
                <c:pt idx="507">
                  <c:v>0.92962327599525452</c:v>
                </c:pt>
                <c:pt idx="508">
                  <c:v>0.92943638563156128</c:v>
                </c:pt>
                <c:pt idx="509">
                  <c:v>0.92947964370250702</c:v>
                </c:pt>
                <c:pt idx="510">
                  <c:v>0.88472537137567997</c:v>
                </c:pt>
                <c:pt idx="511">
                  <c:v>0.88271111808717251</c:v>
                </c:pt>
                <c:pt idx="512">
                  <c:v>0.88411823473870754</c:v>
                </c:pt>
                <c:pt idx="513">
                  <c:v>0.88480654265731573</c:v>
                </c:pt>
                <c:pt idx="514">
                  <c:v>0.90178670734167099</c:v>
                </c:pt>
                <c:pt idx="515">
                  <c:v>0.90092725958675146</c:v>
                </c:pt>
                <c:pt idx="516">
                  <c:v>0.90000979043543339</c:v>
                </c:pt>
                <c:pt idx="517">
                  <c:v>0.89920001477003098</c:v>
                </c:pt>
                <c:pt idx="518">
                  <c:v>0.89833423867821693</c:v>
                </c:pt>
                <c:pt idx="519">
                  <c:v>0.89732030034065247</c:v>
                </c:pt>
                <c:pt idx="520">
                  <c:v>0.8960250448435545</c:v>
                </c:pt>
                <c:pt idx="521">
                  <c:v>0.89516385830938816</c:v>
                </c:pt>
                <c:pt idx="522">
                  <c:v>0.89410911127924919</c:v>
                </c:pt>
                <c:pt idx="523">
                  <c:v>0.89261016994714737</c:v>
                </c:pt>
                <c:pt idx="524">
                  <c:v>0.89154132641851902</c:v>
                </c:pt>
                <c:pt idx="525">
                  <c:v>0.89843538776040077</c:v>
                </c:pt>
                <c:pt idx="526">
                  <c:v>0.9005063958466053</c:v>
                </c:pt>
                <c:pt idx="527">
                  <c:v>0.95061789453029633</c:v>
                </c:pt>
                <c:pt idx="528">
                  <c:v>0.95531277358531952</c:v>
                </c:pt>
                <c:pt idx="529">
                  <c:v>0.95456469058990479</c:v>
                </c:pt>
                <c:pt idx="530">
                  <c:v>0.9539935439825058</c:v>
                </c:pt>
                <c:pt idx="531">
                  <c:v>0.95760186016559601</c:v>
                </c:pt>
                <c:pt idx="532">
                  <c:v>0.95724469423294067</c:v>
                </c:pt>
                <c:pt idx="533">
                  <c:v>0.9596145898103714</c:v>
                </c:pt>
                <c:pt idx="534">
                  <c:v>0.95942439138889313</c:v>
                </c:pt>
                <c:pt idx="535">
                  <c:v>0.95949351787567139</c:v>
                </c:pt>
                <c:pt idx="536">
                  <c:v>0.95936565101146698</c:v>
                </c:pt>
                <c:pt idx="537">
                  <c:v>0.95903344452381134</c:v>
                </c:pt>
                <c:pt idx="538">
                  <c:v>0.95917145907878876</c:v>
                </c:pt>
                <c:pt idx="539">
                  <c:v>0.95905932784080505</c:v>
                </c:pt>
                <c:pt idx="540">
                  <c:v>0.95872180163860321</c:v>
                </c:pt>
                <c:pt idx="541">
                  <c:v>0.95832796394824982</c:v>
                </c:pt>
                <c:pt idx="542">
                  <c:v>0.95789919793605804</c:v>
                </c:pt>
                <c:pt idx="543">
                  <c:v>0.95725935697555542</c:v>
                </c:pt>
                <c:pt idx="544">
                  <c:v>1.0827224850654602</c:v>
                </c:pt>
                <c:pt idx="545">
                  <c:v>1.0819609761238098</c:v>
                </c:pt>
                <c:pt idx="546">
                  <c:v>1.0814821422100067</c:v>
                </c:pt>
                <c:pt idx="547">
                  <c:v>1.0806511640548706</c:v>
                </c:pt>
                <c:pt idx="548">
                  <c:v>1.0803071856498718</c:v>
                </c:pt>
                <c:pt idx="549">
                  <c:v>1.0797440111637115</c:v>
                </c:pt>
                <c:pt idx="550">
                  <c:v>1.0783496797084808</c:v>
                </c:pt>
                <c:pt idx="551">
                  <c:v>1.0779450237751007</c:v>
                </c:pt>
                <c:pt idx="552">
                  <c:v>1.0998121351003647</c:v>
                </c:pt>
                <c:pt idx="553">
                  <c:v>1.1028791517019272</c:v>
                </c:pt>
                <c:pt idx="554">
                  <c:v>1.1066080927848816</c:v>
                </c:pt>
                <c:pt idx="555">
                  <c:v>1.1056205630302429</c:v>
                </c:pt>
                <c:pt idx="556">
                  <c:v>1.1050631552934647</c:v>
                </c:pt>
                <c:pt idx="557">
                  <c:v>1.1042847782373428</c:v>
                </c:pt>
                <c:pt idx="558">
                  <c:v>1.1036731749773026</c:v>
                </c:pt>
                <c:pt idx="559">
                  <c:v>1.1032714396715164</c:v>
                </c:pt>
                <c:pt idx="560">
                  <c:v>1.0991453528404236</c:v>
                </c:pt>
                <c:pt idx="561">
                  <c:v>1.0572018772363663</c:v>
                </c:pt>
                <c:pt idx="562">
                  <c:v>1.0573757514357567</c:v>
                </c:pt>
                <c:pt idx="563">
                  <c:v>1.057274803519249</c:v>
                </c:pt>
                <c:pt idx="564">
                  <c:v>1.0568977668881416</c:v>
                </c:pt>
                <c:pt idx="565">
                  <c:v>1.0562630221247673</c:v>
                </c:pt>
                <c:pt idx="566">
                  <c:v>1.0556049197912216</c:v>
                </c:pt>
                <c:pt idx="567">
                  <c:v>1.0548327639698982</c:v>
                </c:pt>
                <c:pt idx="568">
                  <c:v>1.0533630438148975</c:v>
                </c:pt>
                <c:pt idx="569">
                  <c:v>1.0524057373404503</c:v>
                </c:pt>
                <c:pt idx="570">
                  <c:v>1.051458153873682</c:v>
                </c:pt>
                <c:pt idx="571">
                  <c:v>1.050486546009779</c:v>
                </c:pt>
                <c:pt idx="572">
                  <c:v>1.050602812319994</c:v>
                </c:pt>
                <c:pt idx="573">
                  <c:v>1.0501568391919136</c:v>
                </c:pt>
                <c:pt idx="574">
                  <c:v>1.0496403761208057</c:v>
                </c:pt>
                <c:pt idx="575">
                  <c:v>1.0492841228842735</c:v>
                </c:pt>
                <c:pt idx="576">
                  <c:v>1.0490957461297512</c:v>
                </c:pt>
                <c:pt idx="577">
                  <c:v>1.0485298112034798</c:v>
                </c:pt>
                <c:pt idx="578">
                  <c:v>1.0251204743981361</c:v>
                </c:pt>
                <c:pt idx="579">
                  <c:v>1.027590237557888</c:v>
                </c:pt>
                <c:pt idx="580">
                  <c:v>1.026043102145195</c:v>
                </c:pt>
                <c:pt idx="581">
                  <c:v>1.023449644446373</c:v>
                </c:pt>
                <c:pt idx="582">
                  <c:v>1.0228931754827499</c:v>
                </c:pt>
                <c:pt idx="583">
                  <c:v>1.0198344886302948</c:v>
                </c:pt>
                <c:pt idx="584">
                  <c:v>1.0210417211055756</c:v>
                </c:pt>
                <c:pt idx="585">
                  <c:v>1.0194839984178543</c:v>
                </c:pt>
                <c:pt idx="586">
                  <c:v>1.0189577043056488</c:v>
                </c:pt>
                <c:pt idx="587">
                  <c:v>1.0176022946834564</c:v>
                </c:pt>
                <c:pt idx="588">
                  <c:v>1.0166447311639786</c:v>
                </c:pt>
                <c:pt idx="589">
                  <c:v>1.0157338082790375</c:v>
                </c:pt>
                <c:pt idx="590">
                  <c:v>0.99839839339256287</c:v>
                </c:pt>
                <c:pt idx="591">
                  <c:v>1.0003571659326553</c:v>
                </c:pt>
                <c:pt idx="592">
                  <c:v>1.0006616413593292</c:v>
                </c:pt>
                <c:pt idx="593">
                  <c:v>0.9972955733537674</c:v>
                </c:pt>
                <c:pt idx="594">
                  <c:v>0.9963301420211792</c:v>
                </c:pt>
                <c:pt idx="595">
                  <c:v>0.99661464989185333</c:v>
                </c:pt>
                <c:pt idx="596">
                  <c:v>0.99649183452129364</c:v>
                </c:pt>
                <c:pt idx="597">
                  <c:v>0.99569127708673477</c:v>
                </c:pt>
                <c:pt idx="598">
                  <c:v>0.9934459924697876</c:v>
                </c:pt>
                <c:pt idx="599">
                  <c:v>0.9923853874206543</c:v>
                </c:pt>
                <c:pt idx="600">
                  <c:v>0.99168670177459717</c:v>
                </c:pt>
                <c:pt idx="601">
                  <c:v>0.99093592911958694</c:v>
                </c:pt>
                <c:pt idx="602">
                  <c:v>0.99057471752166748</c:v>
                </c:pt>
                <c:pt idx="603">
                  <c:v>0.99003896117210388</c:v>
                </c:pt>
                <c:pt idx="604">
                  <c:v>0.98937368392944336</c:v>
                </c:pt>
                <c:pt idx="605">
                  <c:v>0.98827934265136719</c:v>
                </c:pt>
                <c:pt idx="606">
                  <c:v>0.9871721938252449</c:v>
                </c:pt>
                <c:pt idx="607">
                  <c:v>0.98348426073789597</c:v>
                </c:pt>
                <c:pt idx="608">
                  <c:v>0.98301445692777634</c:v>
                </c:pt>
                <c:pt idx="609">
                  <c:v>0.98339920490980148</c:v>
                </c:pt>
                <c:pt idx="610">
                  <c:v>0.98246418684720993</c:v>
                </c:pt>
                <c:pt idx="611">
                  <c:v>0.98285605013370514</c:v>
                </c:pt>
                <c:pt idx="612">
                  <c:v>0.98339005559682846</c:v>
                </c:pt>
                <c:pt idx="613">
                  <c:v>0.98309487849473953</c:v>
                </c:pt>
                <c:pt idx="614">
                  <c:v>0.98260682821273804</c:v>
                </c:pt>
                <c:pt idx="615">
                  <c:v>0.98184511810541153</c:v>
                </c:pt>
                <c:pt idx="616">
                  <c:v>0.98205993324518204</c:v>
                </c:pt>
                <c:pt idx="617">
                  <c:v>0.98178252577781677</c:v>
                </c:pt>
                <c:pt idx="618">
                  <c:v>0.98117835074663162</c:v>
                </c:pt>
                <c:pt idx="619">
                  <c:v>1.0381239261478186</c:v>
                </c:pt>
                <c:pt idx="620">
                  <c:v>1.0388308186084032</c:v>
                </c:pt>
                <c:pt idx="621">
                  <c:v>1.0388763546943665</c:v>
                </c:pt>
                <c:pt idx="622">
                  <c:v>1.0379105973988771</c:v>
                </c:pt>
                <c:pt idx="623">
                  <c:v>1.0371417365968227</c:v>
                </c:pt>
                <c:pt idx="624">
                  <c:v>1.0349753871560097</c:v>
                </c:pt>
                <c:pt idx="625">
                  <c:v>1.033980593085289</c:v>
                </c:pt>
                <c:pt idx="626">
                  <c:v>1.0330728106200695</c:v>
                </c:pt>
                <c:pt idx="627">
                  <c:v>1.0322755202651024</c:v>
                </c:pt>
                <c:pt idx="628">
                  <c:v>1.0317330285906792</c:v>
                </c:pt>
                <c:pt idx="629">
                  <c:v>1.0310569368302822</c:v>
                </c:pt>
                <c:pt idx="630">
                  <c:v>1.0306745879352093</c:v>
                </c:pt>
                <c:pt idx="631">
                  <c:v>0.96640722453594208</c:v>
                </c:pt>
                <c:pt idx="632">
                  <c:v>0.96709831058979034</c:v>
                </c:pt>
                <c:pt idx="633">
                  <c:v>0.96642160415649414</c:v>
                </c:pt>
                <c:pt idx="634">
                  <c:v>0.96744239330291748</c:v>
                </c:pt>
                <c:pt idx="635">
                  <c:v>0.96579033136367798</c:v>
                </c:pt>
                <c:pt idx="636">
                  <c:v>0.96566340327262878</c:v>
                </c:pt>
                <c:pt idx="637">
                  <c:v>0.96544800698757172</c:v>
                </c:pt>
                <c:pt idx="638">
                  <c:v>0.96494698524475098</c:v>
                </c:pt>
                <c:pt idx="639">
                  <c:v>0.96475288271903992</c:v>
                </c:pt>
                <c:pt idx="640">
                  <c:v>0.96428504586219788</c:v>
                </c:pt>
                <c:pt idx="641">
                  <c:v>0.96304559707641602</c:v>
                </c:pt>
                <c:pt idx="642">
                  <c:v>0.96224451065063477</c:v>
                </c:pt>
                <c:pt idx="643">
                  <c:v>0.96161326766014099</c:v>
                </c:pt>
                <c:pt idx="644">
                  <c:v>0.96224421262741089</c:v>
                </c:pt>
                <c:pt idx="645">
                  <c:v>0.96174395084381104</c:v>
                </c:pt>
                <c:pt idx="646">
                  <c:v>0.96109893918037415</c:v>
                </c:pt>
                <c:pt idx="647">
                  <c:v>0.96021421253681183</c:v>
                </c:pt>
                <c:pt idx="648">
                  <c:v>0.98210016638040543</c:v>
                </c:pt>
                <c:pt idx="649">
                  <c:v>0.98700723797082901</c:v>
                </c:pt>
                <c:pt idx="650">
                  <c:v>0.98458582162857056</c:v>
                </c:pt>
                <c:pt idx="651">
                  <c:v>0.98288588970899582</c:v>
                </c:pt>
                <c:pt idx="652">
                  <c:v>0.98239858448505402</c:v>
                </c:pt>
                <c:pt idx="653">
                  <c:v>0.98260369896888733</c:v>
                </c:pt>
                <c:pt idx="654">
                  <c:v>0.98359354585409164</c:v>
                </c:pt>
                <c:pt idx="655">
                  <c:v>0.98198190331459045</c:v>
                </c:pt>
                <c:pt idx="656">
                  <c:v>0.98250144720077515</c:v>
                </c:pt>
                <c:pt idx="657">
                  <c:v>0.98191902041435242</c:v>
                </c:pt>
                <c:pt idx="658">
                  <c:v>0.97984127700328827</c:v>
                </c:pt>
                <c:pt idx="659">
                  <c:v>0.97898490726947784</c:v>
                </c:pt>
                <c:pt idx="660">
                  <c:v>0.96151259541511536</c:v>
                </c:pt>
                <c:pt idx="661">
                  <c:v>0.96644093096256256</c:v>
                </c:pt>
                <c:pt idx="662">
                  <c:v>0.96609362959861755</c:v>
                </c:pt>
                <c:pt idx="663">
                  <c:v>0.96550065279006958</c:v>
                </c:pt>
                <c:pt idx="664">
                  <c:v>0.9660947322845459</c:v>
                </c:pt>
                <c:pt idx="665">
                  <c:v>0.96644534170627594</c:v>
                </c:pt>
                <c:pt idx="666">
                  <c:v>0.97071412205696106</c:v>
                </c:pt>
                <c:pt idx="667">
                  <c:v>0.97079667448997498</c:v>
                </c:pt>
                <c:pt idx="668">
                  <c:v>0.97058849036693573</c:v>
                </c:pt>
                <c:pt idx="669">
                  <c:v>0.969646155834198</c:v>
                </c:pt>
                <c:pt idx="670">
                  <c:v>0.96915951371192932</c:v>
                </c:pt>
                <c:pt idx="671">
                  <c:v>0.96861229836940765</c:v>
                </c:pt>
                <c:pt idx="672">
                  <c:v>0.96860724687576294</c:v>
                </c:pt>
                <c:pt idx="673">
                  <c:v>0.96814261376857758</c:v>
                </c:pt>
                <c:pt idx="674">
                  <c:v>0.96707746386528015</c:v>
                </c:pt>
                <c:pt idx="675">
                  <c:v>0.96844388544559479</c:v>
                </c:pt>
                <c:pt idx="676">
                  <c:v>0.9679025262594223</c:v>
                </c:pt>
                <c:pt idx="677">
                  <c:v>0.94357088208198547</c:v>
                </c:pt>
                <c:pt idx="678">
                  <c:v>0.94357134401798248</c:v>
                </c:pt>
                <c:pt idx="679">
                  <c:v>0.9428803026676178</c:v>
                </c:pt>
                <c:pt idx="680">
                  <c:v>0.94191420078277588</c:v>
                </c:pt>
                <c:pt idx="681">
                  <c:v>0.94071961939334869</c:v>
                </c:pt>
                <c:pt idx="682">
                  <c:v>0.93961279094219208</c:v>
                </c:pt>
                <c:pt idx="683">
                  <c:v>0.93859948217868805</c:v>
                </c:pt>
                <c:pt idx="684">
                  <c:v>0.93781106173992157</c:v>
                </c:pt>
                <c:pt idx="685">
                  <c:v>0.93717190623283386</c:v>
                </c:pt>
                <c:pt idx="686">
                  <c:v>0.93625245988368988</c:v>
                </c:pt>
                <c:pt idx="687">
                  <c:v>0.93540507555007935</c:v>
                </c:pt>
                <c:pt idx="688">
                  <c:v>0.93449541926383972</c:v>
                </c:pt>
                <c:pt idx="689">
                  <c:v>0.93341174721717834</c:v>
                </c:pt>
                <c:pt idx="690">
                  <c:v>0.93263877928256989</c:v>
                </c:pt>
                <c:pt idx="691">
                  <c:v>0.93203602731227875</c:v>
                </c:pt>
                <c:pt idx="692">
                  <c:v>0.93118183314800262</c:v>
                </c:pt>
                <c:pt idx="693">
                  <c:v>0.93048481643199921</c:v>
                </c:pt>
                <c:pt idx="694">
                  <c:v>0.97275293618440628</c:v>
                </c:pt>
                <c:pt idx="695">
                  <c:v>0.97391195967793465</c:v>
                </c:pt>
                <c:pt idx="696">
                  <c:v>0.9731963612139225</c:v>
                </c:pt>
                <c:pt idx="697">
                  <c:v>0.9733002670109272</c:v>
                </c:pt>
                <c:pt idx="698">
                  <c:v>0.97308999672532082</c:v>
                </c:pt>
                <c:pt idx="699">
                  <c:v>0.97430723905563354</c:v>
                </c:pt>
                <c:pt idx="700">
                  <c:v>0.97403087094426155</c:v>
                </c:pt>
                <c:pt idx="701">
                  <c:v>0.97309758514165878</c:v>
                </c:pt>
                <c:pt idx="702">
                  <c:v>0.97268377989530563</c:v>
                </c:pt>
                <c:pt idx="703">
                  <c:v>0.9721028059720993</c:v>
                </c:pt>
                <c:pt idx="704">
                  <c:v>0.97045749053359032</c:v>
                </c:pt>
                <c:pt idx="705">
                  <c:v>0.96989915147423744</c:v>
                </c:pt>
                <c:pt idx="706">
                  <c:v>0.96949339658021927</c:v>
                </c:pt>
                <c:pt idx="707">
                  <c:v>0.96900510042905807</c:v>
                </c:pt>
                <c:pt idx="708">
                  <c:v>0.96904662624001503</c:v>
                </c:pt>
                <c:pt idx="709">
                  <c:v>0.9688841849565506</c:v>
                </c:pt>
                <c:pt idx="710">
                  <c:v>0.96860003471374512</c:v>
                </c:pt>
                <c:pt idx="711">
                  <c:v>0.95460761338472366</c:v>
                </c:pt>
                <c:pt idx="712">
                  <c:v>0.95886564254760742</c:v>
                </c:pt>
                <c:pt idx="713">
                  <c:v>0.95829598605632782</c:v>
                </c:pt>
                <c:pt idx="714">
                  <c:v>0.95890597254037857</c:v>
                </c:pt>
                <c:pt idx="715">
                  <c:v>0.95928329229354858</c:v>
                </c:pt>
                <c:pt idx="716">
                  <c:v>0.95847120136022568</c:v>
                </c:pt>
                <c:pt idx="717">
                  <c:v>0.95840360224246979</c:v>
                </c:pt>
                <c:pt idx="718">
                  <c:v>0.95368556678295135</c:v>
                </c:pt>
                <c:pt idx="719">
                  <c:v>0.95208029448986053</c:v>
                </c:pt>
                <c:pt idx="720">
                  <c:v>0.95251600444316864</c:v>
                </c:pt>
                <c:pt idx="721">
                  <c:v>0.95249499380588531</c:v>
                </c:pt>
                <c:pt idx="722">
                  <c:v>0.95169875770807266</c:v>
                </c:pt>
                <c:pt idx="723">
                  <c:v>0.95191264152526855</c:v>
                </c:pt>
                <c:pt idx="724">
                  <c:v>0.9509890079498291</c:v>
                </c:pt>
                <c:pt idx="725">
                  <c:v>0.95076496154069901</c:v>
                </c:pt>
                <c:pt idx="726">
                  <c:v>0.94983300566673279</c:v>
                </c:pt>
                <c:pt idx="727">
                  <c:v>0.94969583302736282</c:v>
                </c:pt>
                <c:pt idx="728">
                  <c:v>0.95291847735643387</c:v>
                </c:pt>
                <c:pt idx="729">
                  <c:v>0.95584716647863388</c:v>
                </c:pt>
                <c:pt idx="730">
                  <c:v>0.9542028084397316</c:v>
                </c:pt>
                <c:pt idx="731">
                  <c:v>0.95181691646575928</c:v>
                </c:pt>
                <c:pt idx="732">
                  <c:v>0.95193988829851151</c:v>
                </c:pt>
                <c:pt idx="733">
                  <c:v>0.95155569165945053</c:v>
                </c:pt>
                <c:pt idx="734">
                  <c:v>0.95458097755908966</c:v>
                </c:pt>
                <c:pt idx="735">
                  <c:v>0.95549038797616959</c:v>
                </c:pt>
                <c:pt idx="736">
                  <c:v>0.95950678735971451</c:v>
                </c:pt>
                <c:pt idx="737">
                  <c:v>0.95813288539648056</c:v>
                </c:pt>
                <c:pt idx="738">
                  <c:v>0.95733433216810226</c:v>
                </c:pt>
                <c:pt idx="739">
                  <c:v>0.95631042867898941</c:v>
                </c:pt>
                <c:pt idx="740">
                  <c:v>0.95489544421434402</c:v>
                </c:pt>
                <c:pt idx="741">
                  <c:v>0.95316065102815628</c:v>
                </c:pt>
                <c:pt idx="742">
                  <c:v>0.95206122100353241</c:v>
                </c:pt>
                <c:pt idx="743">
                  <c:v>0.95248059928417206</c:v>
                </c:pt>
                <c:pt idx="744">
                  <c:v>0.95148983597755432</c:v>
                </c:pt>
                <c:pt idx="745">
                  <c:v>0.93945568799972534</c:v>
                </c:pt>
                <c:pt idx="746">
                  <c:v>0.94163915514945984</c:v>
                </c:pt>
                <c:pt idx="747">
                  <c:v>0.94424179941415787</c:v>
                </c:pt>
                <c:pt idx="748">
                  <c:v>0.94319623708724976</c:v>
                </c:pt>
                <c:pt idx="749">
                  <c:v>0.94226070493459702</c:v>
                </c:pt>
                <c:pt idx="750">
                  <c:v>0.94623277336359024</c:v>
                </c:pt>
                <c:pt idx="751">
                  <c:v>0.94842501729726791</c:v>
                </c:pt>
                <c:pt idx="752">
                  <c:v>0.94757907837629318</c:v>
                </c:pt>
                <c:pt idx="753">
                  <c:v>0.94701799750328064</c:v>
                </c:pt>
                <c:pt idx="754">
                  <c:v>0.94642450660467148</c:v>
                </c:pt>
                <c:pt idx="755">
                  <c:v>0.94607840478420258</c:v>
                </c:pt>
                <c:pt idx="756">
                  <c:v>0.94496136903762817</c:v>
                </c:pt>
                <c:pt idx="757">
                  <c:v>0.94434923678636551</c:v>
                </c:pt>
                <c:pt idx="758">
                  <c:v>0.94387489557266235</c:v>
                </c:pt>
                <c:pt idx="759">
                  <c:v>0.94328241050243378</c:v>
                </c:pt>
                <c:pt idx="760">
                  <c:v>0.9426133781671524</c:v>
                </c:pt>
                <c:pt idx="761">
                  <c:v>0.94225901365280151</c:v>
                </c:pt>
                <c:pt idx="762">
                  <c:v>0.91055235266685486</c:v>
                </c:pt>
                <c:pt idx="763">
                  <c:v>0.91158761084079742</c:v>
                </c:pt>
                <c:pt idx="764">
                  <c:v>0.91150668263435364</c:v>
                </c:pt>
                <c:pt idx="765">
                  <c:v>0.91008414328098297</c:v>
                </c:pt>
                <c:pt idx="766">
                  <c:v>0.90959244966506958</c:v>
                </c:pt>
                <c:pt idx="767">
                  <c:v>0.90897098183631897</c:v>
                </c:pt>
                <c:pt idx="768">
                  <c:v>0.91409114003181458</c:v>
                </c:pt>
                <c:pt idx="769">
                  <c:v>0.91396042704582214</c:v>
                </c:pt>
                <c:pt idx="770">
                  <c:v>0.91341216862201691</c:v>
                </c:pt>
                <c:pt idx="771">
                  <c:v>0.91054689884185791</c:v>
                </c:pt>
                <c:pt idx="772">
                  <c:v>0.90921440720558167</c:v>
                </c:pt>
                <c:pt idx="773">
                  <c:v>0.90827544033527374</c:v>
                </c:pt>
                <c:pt idx="774">
                  <c:v>0.90753476321697235</c:v>
                </c:pt>
                <c:pt idx="775">
                  <c:v>0.90613476932048798</c:v>
                </c:pt>
                <c:pt idx="776">
                  <c:v>0.90631876885890961</c:v>
                </c:pt>
                <c:pt idx="777">
                  <c:v>0.90921096503734589</c:v>
                </c:pt>
                <c:pt idx="778">
                  <c:v>0.90798193216323853</c:v>
                </c:pt>
                <c:pt idx="779">
                  <c:v>0.95999576896429062</c:v>
                </c:pt>
                <c:pt idx="780">
                  <c:v>0.95594454556703568</c:v>
                </c:pt>
                <c:pt idx="781">
                  <c:v>0.95485001057386398</c:v>
                </c:pt>
                <c:pt idx="782">
                  <c:v>0.95510835200548172</c:v>
                </c:pt>
                <c:pt idx="783">
                  <c:v>0.9537150040268898</c:v>
                </c:pt>
                <c:pt idx="784">
                  <c:v>0.95273130387067795</c:v>
                </c:pt>
                <c:pt idx="785">
                  <c:v>0.95432205498218536</c:v>
                </c:pt>
                <c:pt idx="786">
                  <c:v>0.9570600613951683</c:v>
                </c:pt>
                <c:pt idx="787">
                  <c:v>0.95732927322387695</c:v>
                </c:pt>
                <c:pt idx="788">
                  <c:v>0.95741630345582962</c:v>
                </c:pt>
                <c:pt idx="789">
                  <c:v>0.95716037601232529</c:v>
                </c:pt>
                <c:pt idx="790">
                  <c:v>0.95614564418792725</c:v>
                </c:pt>
                <c:pt idx="791">
                  <c:v>0.95086594671010971</c:v>
                </c:pt>
                <c:pt idx="792">
                  <c:v>0.95052124559879303</c:v>
                </c:pt>
                <c:pt idx="793">
                  <c:v>0.94945365190505981</c:v>
                </c:pt>
                <c:pt idx="794">
                  <c:v>0.9486921951174736</c:v>
                </c:pt>
                <c:pt idx="795">
                  <c:v>0.94785796105861664</c:v>
                </c:pt>
                <c:pt idx="796">
                  <c:v>0.92596571147441864</c:v>
                </c:pt>
                <c:pt idx="797">
                  <c:v>0.9238249808549881</c:v>
                </c:pt>
                <c:pt idx="798">
                  <c:v>0.94111407548189163</c:v>
                </c:pt>
                <c:pt idx="799">
                  <c:v>0.93974520266056061</c:v>
                </c:pt>
                <c:pt idx="800">
                  <c:v>0.93960113078355789</c:v>
                </c:pt>
                <c:pt idx="801">
                  <c:v>0.93817050009965897</c:v>
                </c:pt>
                <c:pt idx="802">
                  <c:v>0.94128667563199997</c:v>
                </c:pt>
                <c:pt idx="803">
                  <c:v>0.94075962156057358</c:v>
                </c:pt>
                <c:pt idx="804">
                  <c:v>0.93991518020629883</c:v>
                </c:pt>
                <c:pt idx="805">
                  <c:v>0.93924380838871002</c:v>
                </c:pt>
                <c:pt idx="806">
                  <c:v>0.93868986517190933</c:v>
                </c:pt>
                <c:pt idx="807">
                  <c:v>0.93776309490203857</c:v>
                </c:pt>
                <c:pt idx="808">
                  <c:v>0.93688523769378662</c:v>
                </c:pt>
                <c:pt idx="809">
                  <c:v>0.93651426583528519</c:v>
                </c:pt>
                <c:pt idx="810">
                  <c:v>0.95340169221162796</c:v>
                </c:pt>
                <c:pt idx="811">
                  <c:v>0.95197130739688873</c:v>
                </c:pt>
                <c:pt idx="812">
                  <c:v>0.94920103251934052</c:v>
                </c:pt>
                <c:pt idx="813">
                  <c:v>0.94902447611093521</c:v>
                </c:pt>
                <c:pt idx="814">
                  <c:v>0.95080108195543289</c:v>
                </c:pt>
                <c:pt idx="815">
                  <c:v>0.94990433752536774</c:v>
                </c:pt>
                <c:pt idx="816">
                  <c:v>0.95022087544202805</c:v>
                </c:pt>
                <c:pt idx="817">
                  <c:v>0.95025729387998581</c:v>
                </c:pt>
                <c:pt idx="818">
                  <c:v>0.95017404854297638</c:v>
                </c:pt>
                <c:pt idx="819">
                  <c:v>0.94925021380186081</c:v>
                </c:pt>
                <c:pt idx="820">
                  <c:v>0.94784115999937057</c:v>
                </c:pt>
                <c:pt idx="821">
                  <c:v>0.94701354950666428</c:v>
                </c:pt>
                <c:pt idx="822">
                  <c:v>0.94515982270240784</c:v>
                </c:pt>
                <c:pt idx="823">
                  <c:v>0.94449661672115326</c:v>
                </c:pt>
                <c:pt idx="824">
                  <c:v>0.94408982992172241</c:v>
                </c:pt>
                <c:pt idx="825">
                  <c:v>0.94328518211841583</c:v>
                </c:pt>
                <c:pt idx="826">
                  <c:v>0.94186994433403015</c:v>
                </c:pt>
                <c:pt idx="827">
                  <c:v>0.9164050817489624</c:v>
                </c:pt>
                <c:pt idx="828">
                  <c:v>0.91643466055393219</c:v>
                </c:pt>
                <c:pt idx="829">
                  <c:v>0.91281811892986298</c:v>
                </c:pt>
                <c:pt idx="830">
                  <c:v>0.91327546536922455</c:v>
                </c:pt>
                <c:pt idx="831">
                  <c:v>0.91348443925380707</c:v>
                </c:pt>
                <c:pt idx="832">
                  <c:v>0.9132150262594223</c:v>
                </c:pt>
                <c:pt idx="833">
                  <c:v>0.91305392980575562</c:v>
                </c:pt>
                <c:pt idx="834">
                  <c:v>0.91203711926937103</c:v>
                </c:pt>
                <c:pt idx="835">
                  <c:v>0.91147740185260773</c:v>
                </c:pt>
                <c:pt idx="836">
                  <c:v>0.91091123223304749</c:v>
                </c:pt>
                <c:pt idx="837">
                  <c:v>0.91175331175327301</c:v>
                </c:pt>
                <c:pt idx="838">
                  <c:v>0.91171310842037201</c:v>
                </c:pt>
                <c:pt idx="839">
                  <c:v>0.9108906090259552</c:v>
                </c:pt>
                <c:pt idx="840">
                  <c:v>0.91064509749412537</c:v>
                </c:pt>
                <c:pt idx="841">
                  <c:v>0.91077691316604614</c:v>
                </c:pt>
                <c:pt idx="842">
                  <c:v>0.91047246754169464</c:v>
                </c:pt>
                <c:pt idx="843">
                  <c:v>0.91027262806892395</c:v>
                </c:pt>
                <c:pt idx="844">
                  <c:v>0.90439316630363464</c:v>
                </c:pt>
                <c:pt idx="845">
                  <c:v>0.90425017476081848</c:v>
                </c:pt>
                <c:pt idx="846">
                  <c:v>0.90436811745166779</c:v>
                </c:pt>
                <c:pt idx="847">
                  <c:v>0.90476490557193756</c:v>
                </c:pt>
                <c:pt idx="848">
                  <c:v>0.91206268966197968</c:v>
                </c:pt>
                <c:pt idx="849">
                  <c:v>0.91145829856395721</c:v>
                </c:pt>
                <c:pt idx="850">
                  <c:v>0.91196978092193604</c:v>
                </c:pt>
                <c:pt idx="851">
                  <c:v>0.91203509271144867</c:v>
                </c:pt>
                <c:pt idx="852">
                  <c:v>0.91199256479740143</c:v>
                </c:pt>
                <c:pt idx="853">
                  <c:v>0.91229858994483948</c:v>
                </c:pt>
                <c:pt idx="854">
                  <c:v>0.91226793825626373</c:v>
                </c:pt>
                <c:pt idx="855">
                  <c:v>0.91216260194778442</c:v>
                </c:pt>
                <c:pt idx="856">
                  <c:v>0.91217714548110962</c:v>
                </c:pt>
                <c:pt idx="857">
                  <c:v>0.9119718074798584</c:v>
                </c:pt>
                <c:pt idx="858">
                  <c:v>0.91199049353599548</c:v>
                </c:pt>
                <c:pt idx="859">
                  <c:v>0.9117622971534729</c:v>
                </c:pt>
                <c:pt idx="860">
                  <c:v>0.91188196837902069</c:v>
                </c:pt>
                <c:pt idx="861">
                  <c:v>0.93750327825546265</c:v>
                </c:pt>
                <c:pt idx="862">
                  <c:v>0.93766282498836517</c:v>
                </c:pt>
                <c:pt idx="863">
                  <c:v>0.93759887665510178</c:v>
                </c:pt>
                <c:pt idx="864">
                  <c:v>0.93770495802164078</c:v>
                </c:pt>
                <c:pt idx="865">
                  <c:v>0.93742064386606216</c:v>
                </c:pt>
                <c:pt idx="866">
                  <c:v>0.93901880085468292</c:v>
                </c:pt>
                <c:pt idx="867">
                  <c:v>0.93716439604759216</c:v>
                </c:pt>
                <c:pt idx="868">
                  <c:v>0.93726611137390137</c:v>
                </c:pt>
                <c:pt idx="869">
                  <c:v>0.93801841139793396</c:v>
                </c:pt>
                <c:pt idx="870">
                  <c:v>0.93646246939897537</c:v>
                </c:pt>
                <c:pt idx="871">
                  <c:v>0.93611824512481689</c:v>
                </c:pt>
                <c:pt idx="872">
                  <c:v>0.93511863052845001</c:v>
                </c:pt>
                <c:pt idx="873">
                  <c:v>0.93536847829818726</c:v>
                </c:pt>
                <c:pt idx="874">
                  <c:v>0.93484635651111603</c:v>
                </c:pt>
                <c:pt idx="875">
                  <c:v>0.9267953485250473</c:v>
                </c:pt>
                <c:pt idx="876">
                  <c:v>0.9261615127325058</c:v>
                </c:pt>
                <c:pt idx="877">
                  <c:v>0.92514060437679291</c:v>
                </c:pt>
                <c:pt idx="878">
                  <c:v>0.9047388955950737</c:v>
                </c:pt>
                <c:pt idx="879">
                  <c:v>0.90601710975170135</c:v>
                </c:pt>
                <c:pt idx="880">
                  <c:v>0.90481533855199814</c:v>
                </c:pt>
                <c:pt idx="881">
                  <c:v>0.90380345284938812</c:v>
                </c:pt>
                <c:pt idx="882">
                  <c:v>0.90758728235960007</c:v>
                </c:pt>
                <c:pt idx="883">
                  <c:v>0.90477532148361206</c:v>
                </c:pt>
                <c:pt idx="884">
                  <c:v>0.9115842878818512</c:v>
                </c:pt>
                <c:pt idx="885">
                  <c:v>0.9037642702460289</c:v>
                </c:pt>
                <c:pt idx="886">
                  <c:v>0.90273230522871017</c:v>
                </c:pt>
                <c:pt idx="887">
                  <c:v>0.90248513221740723</c:v>
                </c:pt>
                <c:pt idx="888">
                  <c:v>0.90168739855289459</c:v>
                </c:pt>
                <c:pt idx="889">
                  <c:v>0.90143989026546478</c:v>
                </c:pt>
                <c:pt idx="890">
                  <c:v>0.90125319361686707</c:v>
                </c:pt>
                <c:pt idx="891">
                  <c:v>0.90088026225566864</c:v>
                </c:pt>
                <c:pt idx="892">
                  <c:v>0.9007488340139389</c:v>
                </c:pt>
                <c:pt idx="893">
                  <c:v>0.90081571042537689</c:v>
                </c:pt>
                <c:pt idx="894">
                  <c:v>0.90219251811504364</c:v>
                </c:pt>
                <c:pt idx="895">
                  <c:v>0.9296928197145462</c:v>
                </c:pt>
                <c:pt idx="896">
                  <c:v>0.93082965165376663</c:v>
                </c:pt>
                <c:pt idx="897">
                  <c:v>0.92996574193239212</c:v>
                </c:pt>
                <c:pt idx="898">
                  <c:v>0.92933258414268494</c:v>
                </c:pt>
                <c:pt idx="899">
                  <c:v>0.93144415318965912</c:v>
                </c:pt>
                <c:pt idx="900">
                  <c:v>0.93068388849496841</c:v>
                </c:pt>
                <c:pt idx="901">
                  <c:v>0.93149594217538834</c:v>
                </c:pt>
                <c:pt idx="902">
                  <c:v>0.93216487020254135</c:v>
                </c:pt>
                <c:pt idx="903">
                  <c:v>0.931965671479702</c:v>
                </c:pt>
                <c:pt idx="904">
                  <c:v>0.93118034303188324</c:v>
                </c:pt>
                <c:pt idx="905">
                  <c:v>0.9307863712310791</c:v>
                </c:pt>
                <c:pt idx="906">
                  <c:v>0.93007958680391312</c:v>
                </c:pt>
                <c:pt idx="907">
                  <c:v>0.92966697365045547</c:v>
                </c:pt>
                <c:pt idx="908">
                  <c:v>0.92975414544343948</c:v>
                </c:pt>
                <c:pt idx="909">
                  <c:v>0.92925272136926651</c:v>
                </c:pt>
                <c:pt idx="910">
                  <c:v>0.92890642583370209</c:v>
                </c:pt>
                <c:pt idx="911">
                  <c:v>0.92871535569429398</c:v>
                </c:pt>
                <c:pt idx="912">
                  <c:v>0.89418941736221313</c:v>
                </c:pt>
                <c:pt idx="913">
                  <c:v>0.8957647830247879</c:v>
                </c:pt>
                <c:pt idx="914">
                  <c:v>0.89508920907974243</c:v>
                </c:pt>
                <c:pt idx="915">
                  <c:v>0.89493958652019501</c:v>
                </c:pt>
                <c:pt idx="916">
                  <c:v>0.89425094425678253</c:v>
                </c:pt>
                <c:pt idx="917">
                  <c:v>0.89356087148189545</c:v>
                </c:pt>
                <c:pt idx="918">
                  <c:v>0.89515012502670288</c:v>
                </c:pt>
                <c:pt idx="919">
                  <c:v>0.89516709744930267</c:v>
                </c:pt>
                <c:pt idx="920">
                  <c:v>0.89448980987071991</c:v>
                </c:pt>
                <c:pt idx="921">
                  <c:v>0.89402830600738525</c:v>
                </c:pt>
                <c:pt idx="922">
                  <c:v>0.89341677725315094</c:v>
                </c:pt>
                <c:pt idx="923">
                  <c:v>0.89292149245738983</c:v>
                </c:pt>
                <c:pt idx="924">
                  <c:v>0.89166341722011566</c:v>
                </c:pt>
                <c:pt idx="925">
                  <c:v>0.89220911264419556</c:v>
                </c:pt>
                <c:pt idx="926">
                  <c:v>0.89197666943073273</c:v>
                </c:pt>
                <c:pt idx="927">
                  <c:v>0.89168304204940796</c:v>
                </c:pt>
                <c:pt idx="928">
                  <c:v>0.93144768476486206</c:v>
                </c:pt>
                <c:pt idx="929">
                  <c:v>0.93267998844385147</c:v>
                </c:pt>
                <c:pt idx="930">
                  <c:v>0.93205874413251877</c:v>
                </c:pt>
                <c:pt idx="931">
                  <c:v>0.93096325546503067</c:v>
                </c:pt>
                <c:pt idx="932">
                  <c:v>0.92969278991222382</c:v>
                </c:pt>
                <c:pt idx="933">
                  <c:v>0.93002814799547195</c:v>
                </c:pt>
                <c:pt idx="934">
                  <c:v>0.92583645135164261</c:v>
                </c:pt>
                <c:pt idx="935">
                  <c:v>0.92086675763130188</c:v>
                </c:pt>
                <c:pt idx="936">
                  <c:v>0.91986173391342163</c:v>
                </c:pt>
                <c:pt idx="937">
                  <c:v>0.91920797526836395</c:v>
                </c:pt>
                <c:pt idx="938">
                  <c:v>0.91885066032409668</c:v>
                </c:pt>
                <c:pt idx="939">
                  <c:v>0.91821828484535217</c:v>
                </c:pt>
                <c:pt idx="940">
                  <c:v>0.91758036613464355</c:v>
                </c:pt>
                <c:pt idx="941">
                  <c:v>0.91763147711753845</c:v>
                </c:pt>
                <c:pt idx="942">
                  <c:v>0.91717401146888733</c:v>
                </c:pt>
                <c:pt idx="943">
                  <c:v>0.91675098240375519</c:v>
                </c:pt>
                <c:pt idx="944">
                  <c:v>0.91601966321468353</c:v>
                </c:pt>
                <c:pt idx="945">
                  <c:v>0.90635116398334503</c:v>
                </c:pt>
                <c:pt idx="946">
                  <c:v>0.90678910911083221</c:v>
                </c:pt>
                <c:pt idx="947">
                  <c:v>0.90673784911632538</c:v>
                </c:pt>
                <c:pt idx="948">
                  <c:v>0.90633338689804077</c:v>
                </c:pt>
                <c:pt idx="949">
                  <c:v>0.90632420778274536</c:v>
                </c:pt>
                <c:pt idx="950">
                  <c:v>0.90621873736381531</c:v>
                </c:pt>
                <c:pt idx="951">
                  <c:v>0.90608157217502594</c:v>
                </c:pt>
                <c:pt idx="952">
                  <c:v>0.90602253377437592</c:v>
                </c:pt>
                <c:pt idx="953">
                  <c:v>0.90538010001182556</c:v>
                </c:pt>
                <c:pt idx="954">
                  <c:v>0.90522333979606628</c:v>
                </c:pt>
                <c:pt idx="955">
                  <c:v>0.90545865893363953</c:v>
                </c:pt>
                <c:pt idx="956">
                  <c:v>0.90518239140510559</c:v>
                </c:pt>
                <c:pt idx="957">
                  <c:v>0.90484558045864105</c:v>
                </c:pt>
                <c:pt idx="958">
                  <c:v>0.9047667384147644</c:v>
                </c:pt>
                <c:pt idx="959">
                  <c:v>0.90460565686225891</c:v>
                </c:pt>
                <c:pt idx="960">
                  <c:v>0.90436528623104095</c:v>
                </c:pt>
                <c:pt idx="961">
                  <c:v>0.90410257875919342</c:v>
                </c:pt>
                <c:pt idx="962">
                  <c:v>0.92460214719176292</c:v>
                </c:pt>
                <c:pt idx="963">
                  <c:v>0.92500210180878639</c:v>
                </c:pt>
                <c:pt idx="964">
                  <c:v>0.92243338376283646</c:v>
                </c:pt>
                <c:pt idx="965">
                  <c:v>0.91532416641712189</c:v>
                </c:pt>
                <c:pt idx="966">
                  <c:v>0.91243757307529449</c:v>
                </c:pt>
                <c:pt idx="967">
                  <c:v>0.91781457513570786</c:v>
                </c:pt>
                <c:pt idx="968">
                  <c:v>0.9229385033249855</c:v>
                </c:pt>
                <c:pt idx="969">
                  <c:v>0.92209167033433914</c:v>
                </c:pt>
                <c:pt idx="970">
                  <c:v>0.92211005091667175</c:v>
                </c:pt>
                <c:pt idx="971">
                  <c:v>0.9202282652258873</c:v>
                </c:pt>
                <c:pt idx="972">
                  <c:v>0.91893289238214493</c:v>
                </c:pt>
                <c:pt idx="973">
                  <c:v>0.9195026233792305</c:v>
                </c:pt>
                <c:pt idx="974">
                  <c:v>0.91791543364524841</c:v>
                </c:pt>
                <c:pt idx="975">
                  <c:v>0.91594213247299194</c:v>
                </c:pt>
                <c:pt idx="976">
                  <c:v>0.91518142819404602</c:v>
                </c:pt>
                <c:pt idx="977">
                  <c:v>0.9209008663892746</c:v>
                </c:pt>
                <c:pt idx="978">
                  <c:v>0.91977749764919281</c:v>
                </c:pt>
                <c:pt idx="979">
                  <c:v>0.90064486861228943</c:v>
                </c:pt>
                <c:pt idx="980">
                  <c:v>0.90221373736858368</c:v>
                </c:pt>
                <c:pt idx="981">
                  <c:v>0.90273262560367584</c:v>
                </c:pt>
                <c:pt idx="982">
                  <c:v>0.90166282653808594</c:v>
                </c:pt>
                <c:pt idx="983">
                  <c:v>0.90192943811416626</c:v>
                </c:pt>
                <c:pt idx="984">
                  <c:v>0.90193571150302887</c:v>
                </c:pt>
                <c:pt idx="985">
                  <c:v>0.901937335729599</c:v>
                </c:pt>
                <c:pt idx="986">
                  <c:v>0.90199804306030273</c:v>
                </c:pt>
                <c:pt idx="987">
                  <c:v>0.90145587921142578</c:v>
                </c:pt>
                <c:pt idx="988">
                  <c:v>0.9009796679019928</c:v>
                </c:pt>
                <c:pt idx="989">
                  <c:v>0.90125346183776855</c:v>
                </c:pt>
                <c:pt idx="990">
                  <c:v>0.90090720355510712</c:v>
                </c:pt>
                <c:pt idx="991">
                  <c:v>0.90029613673686981</c:v>
                </c:pt>
                <c:pt idx="992">
                  <c:v>0.90011535584926605</c:v>
                </c:pt>
                <c:pt idx="993">
                  <c:v>0.89955796301364899</c:v>
                </c:pt>
                <c:pt idx="994">
                  <c:v>0.89878015220165253</c:v>
                </c:pt>
                <c:pt idx="995">
                  <c:v>0.89716394245624542</c:v>
                </c:pt>
                <c:pt idx="996">
                  <c:v>0.89543841779232025</c:v>
                </c:pt>
                <c:pt idx="997">
                  <c:v>0.89732573926448822</c:v>
                </c:pt>
                <c:pt idx="998">
                  <c:v>0.89735328406095505</c:v>
                </c:pt>
                <c:pt idx="999">
                  <c:v>0.89683173596858978</c:v>
                </c:pt>
                <c:pt idx="1000">
                  <c:v>0.89589175581932068</c:v>
                </c:pt>
                <c:pt idx="1001">
                  <c:v>0.89740388095378876</c:v>
                </c:pt>
                <c:pt idx="1002">
                  <c:v>0.89693887531757355</c:v>
                </c:pt>
                <c:pt idx="1003">
                  <c:v>0.89570572227239609</c:v>
                </c:pt>
                <c:pt idx="1004">
                  <c:v>0.89622555673122406</c:v>
                </c:pt>
                <c:pt idx="1005">
                  <c:v>0.89517655223608017</c:v>
                </c:pt>
                <c:pt idx="1006">
                  <c:v>0.8936237245798111</c:v>
                </c:pt>
                <c:pt idx="1007">
                  <c:v>0.89252757281064987</c:v>
                </c:pt>
                <c:pt idx="1008">
                  <c:v>0.89180029928684235</c:v>
                </c:pt>
                <c:pt idx="1009">
                  <c:v>0.89125612378120422</c:v>
                </c:pt>
                <c:pt idx="1010">
                  <c:v>0.89020691812038422</c:v>
                </c:pt>
                <c:pt idx="1011">
                  <c:v>0.88946649432182312</c:v>
                </c:pt>
                <c:pt idx="1012">
                  <c:v>0.88878457248210907</c:v>
                </c:pt>
                <c:pt idx="1013">
                  <c:v>0.89317949861288071</c:v>
                </c:pt>
                <c:pt idx="1014">
                  <c:v>0.89241223782300949</c:v>
                </c:pt>
                <c:pt idx="1015">
                  <c:v>0.89209865033626556</c:v>
                </c:pt>
                <c:pt idx="1016">
                  <c:v>0.89435651153326035</c:v>
                </c:pt>
                <c:pt idx="1017">
                  <c:v>0.89229279011487961</c:v>
                </c:pt>
                <c:pt idx="1018">
                  <c:v>0.89230737090110779</c:v>
                </c:pt>
                <c:pt idx="1019">
                  <c:v>0.89268121868371964</c:v>
                </c:pt>
                <c:pt idx="1020">
                  <c:v>0.89279750734567642</c:v>
                </c:pt>
                <c:pt idx="1021">
                  <c:v>0.89194759726524353</c:v>
                </c:pt>
                <c:pt idx="1022">
                  <c:v>0.89078628271818161</c:v>
                </c:pt>
                <c:pt idx="1023">
                  <c:v>0.89038551598787308</c:v>
                </c:pt>
                <c:pt idx="1024">
                  <c:v>0.88841649144887924</c:v>
                </c:pt>
                <c:pt idx="1025">
                  <c:v>0.88811895996332169</c:v>
                </c:pt>
                <c:pt idx="1026">
                  <c:v>0.88790453225374222</c:v>
                </c:pt>
                <c:pt idx="1027">
                  <c:v>0.88765834271907806</c:v>
                </c:pt>
                <c:pt idx="1028">
                  <c:v>0.88782674074172974</c:v>
                </c:pt>
                <c:pt idx="1029">
                  <c:v>0.88696403801441193</c:v>
                </c:pt>
                <c:pt idx="1030">
                  <c:v>0.90012785047292709</c:v>
                </c:pt>
                <c:pt idx="1031">
                  <c:v>0.90204380452632904</c:v>
                </c:pt>
                <c:pt idx="1032">
                  <c:v>0.90195440500974655</c:v>
                </c:pt>
                <c:pt idx="1033">
                  <c:v>0.90206500142812729</c:v>
                </c:pt>
                <c:pt idx="1034">
                  <c:v>0.90257377922534943</c:v>
                </c:pt>
                <c:pt idx="1035">
                  <c:v>0.90232905000448227</c:v>
                </c:pt>
                <c:pt idx="1036">
                  <c:v>0.90236155688762665</c:v>
                </c:pt>
                <c:pt idx="1037">
                  <c:v>0.9021114781498909</c:v>
                </c:pt>
                <c:pt idx="1038">
                  <c:v>0.90018678456544876</c:v>
                </c:pt>
                <c:pt idx="1039">
                  <c:v>0.89927972108125687</c:v>
                </c:pt>
                <c:pt idx="1040">
                  <c:v>0.89953241497278214</c:v>
                </c:pt>
                <c:pt idx="1041">
                  <c:v>0.89934578537940979</c:v>
                </c:pt>
                <c:pt idx="1042">
                  <c:v>0.89924682676792145</c:v>
                </c:pt>
                <c:pt idx="1043">
                  <c:v>0.89912237972021103</c:v>
                </c:pt>
                <c:pt idx="1044">
                  <c:v>0.89892936497926712</c:v>
                </c:pt>
                <c:pt idx="1045">
                  <c:v>0.89869003742933273</c:v>
                </c:pt>
                <c:pt idx="1046">
                  <c:v>0.89872212707996368</c:v>
                </c:pt>
                <c:pt idx="1047">
                  <c:v>0.87028065323829651</c:v>
                </c:pt>
                <c:pt idx="1048">
                  <c:v>0.87315596640110016</c:v>
                </c:pt>
                <c:pt idx="1049">
                  <c:v>0.87528926134109497</c:v>
                </c:pt>
                <c:pt idx="1050">
                  <c:v>0.8745654970407486</c:v>
                </c:pt>
                <c:pt idx="1051">
                  <c:v>0.87374114990234375</c:v>
                </c:pt>
                <c:pt idx="1052">
                  <c:v>0.87787190079689026</c:v>
                </c:pt>
                <c:pt idx="1053">
                  <c:v>0.87699197232723236</c:v>
                </c:pt>
                <c:pt idx="1054">
                  <c:v>0.87582483887672424</c:v>
                </c:pt>
                <c:pt idx="1055">
                  <c:v>0.87543003261089325</c:v>
                </c:pt>
                <c:pt idx="1056">
                  <c:v>0.8751571923494339</c:v>
                </c:pt>
                <c:pt idx="1057">
                  <c:v>0.87807042896747589</c:v>
                </c:pt>
                <c:pt idx="1058">
                  <c:v>0.87781034409999847</c:v>
                </c:pt>
                <c:pt idx="1059">
                  <c:v>0.8777492493391037</c:v>
                </c:pt>
                <c:pt idx="1060">
                  <c:v>0.87739568948745728</c:v>
                </c:pt>
                <c:pt idx="1061">
                  <c:v>0.87747454643249512</c:v>
                </c:pt>
                <c:pt idx="1062">
                  <c:v>0.87780019640922546</c:v>
                </c:pt>
                <c:pt idx="1063">
                  <c:v>0.87731263041496277</c:v>
                </c:pt>
                <c:pt idx="1064">
                  <c:v>0.88736172020435333</c:v>
                </c:pt>
                <c:pt idx="1065">
                  <c:v>0.88797579705715179</c:v>
                </c:pt>
                <c:pt idx="1066">
                  <c:v>0.88812299072742462</c:v>
                </c:pt>
                <c:pt idx="1067">
                  <c:v>0.88732235133647919</c:v>
                </c:pt>
                <c:pt idx="1068">
                  <c:v>0.88733670115470886</c:v>
                </c:pt>
                <c:pt idx="1069">
                  <c:v>0.88825059682130814</c:v>
                </c:pt>
                <c:pt idx="1070">
                  <c:v>0.88764478266239166</c:v>
                </c:pt>
                <c:pt idx="1071">
                  <c:v>0.88729892671108246</c:v>
                </c:pt>
                <c:pt idx="1072">
                  <c:v>0.8854561522603035</c:v>
                </c:pt>
                <c:pt idx="1073">
                  <c:v>0.88616795837879181</c:v>
                </c:pt>
                <c:pt idx="1074">
                  <c:v>0.88639219105243683</c:v>
                </c:pt>
                <c:pt idx="1075">
                  <c:v>0.88575221598148346</c:v>
                </c:pt>
                <c:pt idx="1076">
                  <c:v>0.88502690196037292</c:v>
                </c:pt>
                <c:pt idx="1077">
                  <c:v>0.88408626616001129</c:v>
                </c:pt>
                <c:pt idx="1078">
                  <c:v>0.88366319239139557</c:v>
                </c:pt>
                <c:pt idx="1079">
                  <c:v>0.88263730704784393</c:v>
                </c:pt>
                <c:pt idx="1080">
                  <c:v>0.88098770380020142</c:v>
                </c:pt>
                <c:pt idx="1081">
                  <c:v>0.93116360902786255</c:v>
                </c:pt>
                <c:pt idx="1082">
                  <c:v>0.93490958958864212</c:v>
                </c:pt>
                <c:pt idx="1083">
                  <c:v>0.94139113277196884</c:v>
                </c:pt>
                <c:pt idx="1084">
                  <c:v>0.93899904564023018</c:v>
                </c:pt>
                <c:pt idx="1085">
                  <c:v>0.93815798684954643</c:v>
                </c:pt>
                <c:pt idx="1086">
                  <c:v>0.94000570103526115</c:v>
                </c:pt>
                <c:pt idx="1087">
                  <c:v>0.93964044004678726</c:v>
                </c:pt>
                <c:pt idx="1088">
                  <c:v>0.94157245755195618</c:v>
                </c:pt>
                <c:pt idx="1089">
                  <c:v>0.93994904309511185</c:v>
                </c:pt>
                <c:pt idx="1090">
                  <c:v>0.93982234969735146</c:v>
                </c:pt>
                <c:pt idx="1091">
                  <c:v>0.93897887691855431</c:v>
                </c:pt>
                <c:pt idx="1092">
                  <c:v>0.93942631781101227</c:v>
                </c:pt>
                <c:pt idx="1093">
                  <c:v>0.93973224237561226</c:v>
                </c:pt>
                <c:pt idx="1094">
                  <c:v>0.93879613280296326</c:v>
                </c:pt>
                <c:pt idx="1095">
                  <c:v>0.9393213614821434</c:v>
                </c:pt>
                <c:pt idx="1096">
                  <c:v>0.93892510235309601</c:v>
                </c:pt>
                <c:pt idx="1097">
                  <c:v>0.93868876248598099</c:v>
                </c:pt>
                <c:pt idx="1098">
                  <c:v>0.88159961998462677</c:v>
                </c:pt>
                <c:pt idx="1099">
                  <c:v>0.88897907733917236</c:v>
                </c:pt>
                <c:pt idx="1100">
                  <c:v>0.88801471143960953</c:v>
                </c:pt>
                <c:pt idx="1101">
                  <c:v>0.88748273998498917</c:v>
                </c:pt>
                <c:pt idx="1102">
                  <c:v>0.88715571910142899</c:v>
                </c:pt>
                <c:pt idx="1103">
                  <c:v>0.88707457482814789</c:v>
                </c:pt>
                <c:pt idx="1104">
                  <c:v>0.88586655259132385</c:v>
                </c:pt>
                <c:pt idx="1105">
                  <c:v>0.88519562035799026</c:v>
                </c:pt>
                <c:pt idx="1106">
                  <c:v>0.88229335844516754</c:v>
                </c:pt>
                <c:pt idx="1107">
                  <c:v>0.88185776025056839</c:v>
                </c:pt>
                <c:pt idx="1108">
                  <c:v>0.88135411590337753</c:v>
                </c:pt>
                <c:pt idx="1109">
                  <c:v>0.88034139573574066</c:v>
                </c:pt>
                <c:pt idx="1110">
                  <c:v>0.87952316552400589</c:v>
                </c:pt>
                <c:pt idx="1111">
                  <c:v>0.878449447453022</c:v>
                </c:pt>
                <c:pt idx="1112">
                  <c:v>0.87840214371681213</c:v>
                </c:pt>
                <c:pt idx="1113">
                  <c:v>0.88158760964870453</c:v>
                </c:pt>
                <c:pt idx="1114">
                  <c:v>0.88102436810731888</c:v>
                </c:pt>
                <c:pt idx="1115">
                  <c:v>1.0446414165198803</c:v>
                </c:pt>
                <c:pt idx="1116">
                  <c:v>1.0510712563991547</c:v>
                </c:pt>
                <c:pt idx="1117">
                  <c:v>1.0480366572737694</c:v>
                </c:pt>
                <c:pt idx="1118">
                  <c:v>1.0557364374399185</c:v>
                </c:pt>
                <c:pt idx="1119">
                  <c:v>1.0557615384459496</c:v>
                </c:pt>
                <c:pt idx="1120">
                  <c:v>0.89104622602462769</c:v>
                </c:pt>
                <c:pt idx="1121">
                  <c:v>0.90432560816407204</c:v>
                </c:pt>
                <c:pt idx="1122">
                  <c:v>0.89464282244443893</c:v>
                </c:pt>
                <c:pt idx="1123">
                  <c:v>0.89968263357877731</c:v>
                </c:pt>
                <c:pt idx="1124">
                  <c:v>0.89730063825845718</c:v>
                </c:pt>
                <c:pt idx="1125">
                  <c:v>0.89571098238229752</c:v>
                </c:pt>
                <c:pt idx="1126">
                  <c:v>0.89608582109212875</c:v>
                </c:pt>
                <c:pt idx="1127">
                  <c:v>0.89552804082632065</c:v>
                </c:pt>
                <c:pt idx="1128">
                  <c:v>0.90712810307741165</c:v>
                </c:pt>
                <c:pt idx="1129">
                  <c:v>0.90686644613742828</c:v>
                </c:pt>
                <c:pt idx="1130">
                  <c:v>0.90696541592478752</c:v>
                </c:pt>
                <c:pt idx="1131">
                  <c:v>0.90567884966731071</c:v>
                </c:pt>
                <c:pt idx="1132">
                  <c:v>0.90459372103214264</c:v>
                </c:pt>
                <c:pt idx="1133">
                  <c:v>0.90400801599025726</c:v>
                </c:pt>
                <c:pt idx="1134">
                  <c:v>0.9048120453953743</c:v>
                </c:pt>
                <c:pt idx="1135">
                  <c:v>0.90468599647283554</c:v>
                </c:pt>
                <c:pt idx="1136">
                  <c:v>0.90395883470773697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B9-4178-80DD-45088CB0B9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LSETLG!$D$6:$D$226</c:f>
              <c:numCache>
                <c:formatCode>0</c:formatCode>
                <c:ptCount val="221"/>
                <c:pt idx="0">
                  <c:v>154510</c:v>
                </c:pt>
                <c:pt idx="1">
                  <c:v>156360</c:v>
                </c:pt>
                <c:pt idx="2">
                  <c:v>158455</c:v>
                </c:pt>
                <c:pt idx="3">
                  <c:v>161092</c:v>
                </c:pt>
                <c:pt idx="4">
                  <c:v>164900</c:v>
                </c:pt>
                <c:pt idx="5">
                  <c:v>168937</c:v>
                </c:pt>
                <c:pt idx="6">
                  <c:v>173186</c:v>
                </c:pt>
                <c:pt idx="7">
                  <c:v>177255</c:v>
                </c:pt>
                <c:pt idx="8">
                  <c:v>178710</c:v>
                </c:pt>
                <c:pt idx="9">
                  <c:v>181851</c:v>
                </c:pt>
                <c:pt idx="10">
                  <c:v>184961.5</c:v>
                </c:pt>
                <c:pt idx="11">
                  <c:v>191482</c:v>
                </c:pt>
                <c:pt idx="12">
                  <c:v>197537</c:v>
                </c:pt>
                <c:pt idx="13">
                  <c:v>203157</c:v>
                </c:pt>
                <c:pt idx="14">
                  <c:v>207237.00000000399</c:v>
                </c:pt>
                <c:pt idx="15">
                  <c:v>212505</c:v>
                </c:pt>
                <c:pt idx="16">
                  <c:v>216948</c:v>
                </c:pt>
                <c:pt idx="17">
                  <c:v>1546194.5</c:v>
                </c:pt>
                <c:pt idx="18">
                  <c:v>1561613.99999999</c:v>
                </c:pt>
                <c:pt idx="19">
                  <c:v>1574317.99999999</c:v>
                </c:pt>
                <c:pt idx="20">
                  <c:v>1586138</c:v>
                </c:pt>
                <c:pt idx="21">
                  <c:v>1596897.5</c:v>
                </c:pt>
                <c:pt idx="22">
                  <c:v>1608734.5</c:v>
                </c:pt>
                <c:pt idx="23">
                  <c:v>1621658.49999999</c:v>
                </c:pt>
                <c:pt idx="24">
                  <c:v>1635052.5</c:v>
                </c:pt>
                <c:pt idx="25">
                  <c:v>1651159.5</c:v>
                </c:pt>
                <c:pt idx="26">
                  <c:v>1669558.5</c:v>
                </c:pt>
                <c:pt idx="27">
                  <c:v>1688281.7206584599</c:v>
                </c:pt>
                <c:pt idx="28">
                  <c:v>1706913.49999999</c:v>
                </c:pt>
                <c:pt idx="29">
                  <c:v>1727294</c:v>
                </c:pt>
                <c:pt idx="30">
                  <c:v>1746274</c:v>
                </c:pt>
                <c:pt idx="31">
                  <c:v>1762079</c:v>
                </c:pt>
                <c:pt idx="32">
                  <c:v>1774204</c:v>
                </c:pt>
                <c:pt idx="33">
                  <c:v>1783052</c:v>
                </c:pt>
                <c:pt idx="34">
                  <c:v>294971.65817282</c:v>
                </c:pt>
                <c:pt idx="35">
                  <c:v>299951.29418557999</c:v>
                </c:pt>
                <c:pt idx="36">
                  <c:v>303151.80398685997</c:v>
                </c:pt>
                <c:pt idx="37">
                  <c:v>305984.98426971998</c:v>
                </c:pt>
                <c:pt idx="38">
                  <c:v>310174.96273257001</c:v>
                </c:pt>
                <c:pt idx="39">
                  <c:v>314439.61807552999</c:v>
                </c:pt>
                <c:pt idx="40">
                  <c:v>318643.22002328001</c:v>
                </c:pt>
                <c:pt idx="41">
                  <c:v>322735.81579785002</c:v>
                </c:pt>
                <c:pt idx="42">
                  <c:v>325917.15180559002</c:v>
                </c:pt>
                <c:pt idx="43">
                  <c:v>327907.17472150002</c:v>
                </c:pt>
                <c:pt idx="44">
                  <c:v>336070</c:v>
                </c:pt>
                <c:pt idx="45">
                  <c:v>339400</c:v>
                </c:pt>
                <c:pt idx="46">
                  <c:v>342668.99999999988</c:v>
                </c:pt>
                <c:pt idx="47">
                  <c:v>345009</c:v>
                </c:pt>
                <c:pt idx="48">
                  <c:v>346468</c:v>
                </c:pt>
                <c:pt idx="49">
                  <c:v>346855</c:v>
                </c:pt>
                <c:pt idx="50">
                  <c:v>348303</c:v>
                </c:pt>
                <c:pt idx="51">
                  <c:v>849548.29330194998</c:v>
                </c:pt>
                <c:pt idx="52">
                  <c:v>859722.30529924994</c:v>
                </c:pt>
                <c:pt idx="53">
                  <c:v>869654.53679640999</c:v>
                </c:pt>
                <c:pt idx="54">
                  <c:v>878612.20779661997</c:v>
                </c:pt>
                <c:pt idx="55">
                  <c:v>886064.29272154998</c:v>
                </c:pt>
                <c:pt idx="56">
                  <c:v>895088.26980019</c:v>
                </c:pt>
                <c:pt idx="57">
                  <c:v>903746.68839344999</c:v>
                </c:pt>
                <c:pt idx="58">
                  <c:v>919384.82389899995</c:v>
                </c:pt>
                <c:pt idx="59">
                  <c:v>940028.5</c:v>
                </c:pt>
                <c:pt idx="60">
                  <c:v>955832.5</c:v>
                </c:pt>
                <c:pt idx="61">
                  <c:v>968354.5</c:v>
                </c:pt>
                <c:pt idx="62">
                  <c:v>984229.5</c:v>
                </c:pt>
                <c:pt idx="63">
                  <c:v>1005562</c:v>
                </c:pt>
                <c:pt idx="64">
                  <c:v>1027585.5</c:v>
                </c:pt>
                <c:pt idx="65">
                  <c:v>1049164.5</c:v>
                </c:pt>
                <c:pt idx="66">
                  <c:v>1067349</c:v>
                </c:pt>
                <c:pt idx="67">
                  <c:v>1082918.5</c:v>
                </c:pt>
                <c:pt idx="68">
                  <c:v>1212063.56238094</c:v>
                </c:pt>
                <c:pt idx="69">
                  <c:v>1236100.97666665</c:v>
                </c:pt>
                <c:pt idx="70">
                  <c:v>1263762.9433333301</c:v>
                </c:pt>
                <c:pt idx="71">
                  <c:v>1287435.6833333101</c:v>
                </c:pt>
                <c:pt idx="72">
                  <c:v>1307554.33333332</c:v>
                </c:pt>
                <c:pt idx="73">
                  <c:v>1326563.49999999</c:v>
                </c:pt>
                <c:pt idx="74">
                  <c:v>1343864.49999999</c:v>
                </c:pt>
                <c:pt idx="75">
                  <c:v>1359711.49999999</c:v>
                </c:pt>
                <c:pt idx="76">
                  <c:v>1376483</c:v>
                </c:pt>
                <c:pt idx="77">
                  <c:v>1397191</c:v>
                </c:pt>
                <c:pt idx="78">
                  <c:v>1421522</c:v>
                </c:pt>
                <c:pt idx="79">
                  <c:v>1448247</c:v>
                </c:pt>
                <c:pt idx="80">
                  <c:v>1473805</c:v>
                </c:pt>
                <c:pt idx="81">
                  <c:v>1496317</c:v>
                </c:pt>
                <c:pt idx="82">
                  <c:v>1516198</c:v>
                </c:pt>
                <c:pt idx="83">
                  <c:v>1535400</c:v>
                </c:pt>
                <c:pt idx="84">
                  <c:v>1569750</c:v>
                </c:pt>
                <c:pt idx="85">
                  <c:v>624130</c:v>
                </c:pt>
                <c:pt idx="86">
                  <c:v>635123</c:v>
                </c:pt>
                <c:pt idx="87">
                  <c:v>647729</c:v>
                </c:pt>
                <c:pt idx="88">
                  <c:v>663216</c:v>
                </c:pt>
                <c:pt idx="89">
                  <c:v>676960</c:v>
                </c:pt>
                <c:pt idx="90">
                  <c:v>688959</c:v>
                </c:pt>
                <c:pt idx="91">
                  <c:v>699264</c:v>
                </c:pt>
                <c:pt idx="92">
                  <c:v>710431</c:v>
                </c:pt>
                <c:pt idx="93">
                  <c:v>721930</c:v>
                </c:pt>
                <c:pt idx="94">
                  <c:v>728290.5</c:v>
                </c:pt>
                <c:pt idx="95">
                  <c:v>739353.5</c:v>
                </c:pt>
                <c:pt idx="96">
                  <c:v>745501</c:v>
                </c:pt>
                <c:pt idx="97">
                  <c:v>752141</c:v>
                </c:pt>
                <c:pt idx="98">
                  <c:v>757726</c:v>
                </c:pt>
                <c:pt idx="99">
                  <c:v>762303</c:v>
                </c:pt>
                <c:pt idx="100">
                  <c:v>767583</c:v>
                </c:pt>
                <c:pt idx="101">
                  <c:v>776533</c:v>
                </c:pt>
                <c:pt idx="102">
                  <c:v>799028</c:v>
                </c:pt>
                <c:pt idx="103">
                  <c:v>805190</c:v>
                </c:pt>
                <c:pt idx="104">
                  <c:v>814865</c:v>
                </c:pt>
                <c:pt idx="105">
                  <c:v>821578</c:v>
                </c:pt>
                <c:pt idx="106">
                  <c:v>825215</c:v>
                </c:pt>
                <c:pt idx="107">
                  <c:v>834417</c:v>
                </c:pt>
                <c:pt idx="108">
                  <c:v>838385</c:v>
                </c:pt>
                <c:pt idx="109">
                  <c:v>844244</c:v>
                </c:pt>
                <c:pt idx="110">
                  <c:v>854231</c:v>
                </c:pt>
                <c:pt idx="111">
                  <c:v>867001</c:v>
                </c:pt>
                <c:pt idx="112">
                  <c:v>879064.5</c:v>
                </c:pt>
                <c:pt idx="113">
                  <c:v>891934.5</c:v>
                </c:pt>
                <c:pt idx="114">
                  <c:v>905969.99999999988</c:v>
                </c:pt>
                <c:pt idx="115">
                  <c:v>916470.5</c:v>
                </c:pt>
                <c:pt idx="116">
                  <c:v>925966.00000000012</c:v>
                </c:pt>
                <c:pt idx="117">
                  <c:v>935178.5</c:v>
                </c:pt>
                <c:pt idx="118">
                  <c:v>945392.5</c:v>
                </c:pt>
                <c:pt idx="119">
                  <c:v>293175.49999997998</c:v>
                </c:pt>
                <c:pt idx="120">
                  <c:v>299118.49999998999</c:v>
                </c:pt>
                <c:pt idx="121">
                  <c:v>302627.49999998999</c:v>
                </c:pt>
                <c:pt idx="122">
                  <c:v>305242.99999997998</c:v>
                </c:pt>
                <c:pt idx="123">
                  <c:v>309597.99999998999</c:v>
                </c:pt>
                <c:pt idx="124">
                  <c:v>307191</c:v>
                </c:pt>
                <c:pt idx="125">
                  <c:v>312839</c:v>
                </c:pt>
                <c:pt idx="126">
                  <c:v>319591</c:v>
                </c:pt>
                <c:pt idx="127">
                  <c:v>325927.00000000012</c:v>
                </c:pt>
                <c:pt idx="128">
                  <c:v>332267</c:v>
                </c:pt>
                <c:pt idx="129">
                  <c:v>339467</c:v>
                </c:pt>
                <c:pt idx="130">
                  <c:v>346887</c:v>
                </c:pt>
                <c:pt idx="131">
                  <c:v>353729</c:v>
                </c:pt>
                <c:pt idx="132">
                  <c:v>360430.99999999988</c:v>
                </c:pt>
                <c:pt idx="133">
                  <c:v>366841.00000000012</c:v>
                </c:pt>
                <c:pt idx="134">
                  <c:v>369331.49999999988</c:v>
                </c:pt>
                <c:pt idx="135">
                  <c:v>374388</c:v>
                </c:pt>
                <c:pt idx="136">
                  <c:v>663966.35730240005</c:v>
                </c:pt>
                <c:pt idx="137">
                  <c:v>675821.59009509999</c:v>
                </c:pt>
                <c:pt idx="138">
                  <c:v>688356.43188220996</c:v>
                </c:pt>
                <c:pt idx="139">
                  <c:v>701004.54183501995</c:v>
                </c:pt>
                <c:pt idx="140">
                  <c:v>715219.69663429004</c:v>
                </c:pt>
                <c:pt idx="141">
                  <c:v>731281.52706412005</c:v>
                </c:pt>
                <c:pt idx="142">
                  <c:v>743561.51547831995</c:v>
                </c:pt>
                <c:pt idx="143">
                  <c:v>753913.41676781001</c:v>
                </c:pt>
                <c:pt idx="144">
                  <c:v>765240.73900238005</c:v>
                </c:pt>
                <c:pt idx="145">
                  <c:v>777161.00874875998</c:v>
                </c:pt>
                <c:pt idx="146">
                  <c:v>799540</c:v>
                </c:pt>
                <c:pt idx="147">
                  <c:v>816349</c:v>
                </c:pt>
                <c:pt idx="148">
                  <c:v>835781</c:v>
                </c:pt>
                <c:pt idx="149">
                  <c:v>853771</c:v>
                </c:pt>
                <c:pt idx="150">
                  <c:v>863408</c:v>
                </c:pt>
                <c:pt idx="151">
                  <c:v>877935</c:v>
                </c:pt>
                <c:pt idx="152">
                  <c:v>902215</c:v>
                </c:pt>
                <c:pt idx="153">
                  <c:v>778839</c:v>
                </c:pt>
                <c:pt idx="154">
                  <c:v>779426</c:v>
                </c:pt>
                <c:pt idx="155">
                  <c:v>781110</c:v>
                </c:pt>
                <c:pt idx="156">
                  <c:v>814467</c:v>
                </c:pt>
                <c:pt idx="157">
                  <c:v>826964</c:v>
                </c:pt>
                <c:pt idx="158">
                  <c:v>836055</c:v>
                </c:pt>
                <c:pt idx="159">
                  <c:v>844153</c:v>
                </c:pt>
                <c:pt idx="160">
                  <c:v>847766</c:v>
                </c:pt>
                <c:pt idx="161">
                  <c:v>851766.5</c:v>
                </c:pt>
                <c:pt idx="162">
                  <c:v>853939</c:v>
                </c:pt>
                <c:pt idx="163">
                  <c:v>858646.5</c:v>
                </c:pt>
                <c:pt idx="164">
                  <c:v>878299.5</c:v>
                </c:pt>
                <c:pt idx="165">
                  <c:v>894397</c:v>
                </c:pt>
                <c:pt idx="166">
                  <c:v>906197.49999999977</c:v>
                </c:pt>
                <c:pt idx="167">
                  <c:v>914602.99999999965</c:v>
                </c:pt>
                <c:pt idx="168">
                  <c:v>920841</c:v>
                </c:pt>
                <c:pt idx="169">
                  <c:v>928729</c:v>
                </c:pt>
                <c:pt idx="170">
                  <c:v>605407.99999997998</c:v>
                </c:pt>
                <c:pt idx="171">
                  <c:v>616585.49999997998</c:v>
                </c:pt>
                <c:pt idx="172">
                  <c:v>627552.49999997998</c:v>
                </c:pt>
                <c:pt idx="173">
                  <c:v>638613.49999996996</c:v>
                </c:pt>
                <c:pt idx="174">
                  <c:v>645694.49999998999</c:v>
                </c:pt>
                <c:pt idx="175">
                  <c:v>654640.99999997998</c:v>
                </c:pt>
                <c:pt idx="176">
                  <c:v>668702.99999996996</c:v>
                </c:pt>
                <c:pt idx="177">
                  <c:v>681298.99999996996</c:v>
                </c:pt>
                <c:pt idx="178">
                  <c:v>685193.99999998999</c:v>
                </c:pt>
                <c:pt idx="179">
                  <c:v>706424</c:v>
                </c:pt>
                <c:pt idx="180">
                  <c:v>712767</c:v>
                </c:pt>
                <c:pt idx="181">
                  <c:v>734644</c:v>
                </c:pt>
                <c:pt idx="182">
                  <c:v>741836</c:v>
                </c:pt>
                <c:pt idx="183">
                  <c:v>762382</c:v>
                </c:pt>
                <c:pt idx="184">
                  <c:v>776854.00000000012</c:v>
                </c:pt>
                <c:pt idx="185">
                  <c:v>784245.5</c:v>
                </c:pt>
                <c:pt idx="186">
                  <c:v>796623.5</c:v>
                </c:pt>
                <c:pt idx="187">
                  <c:v>250642.5242013</c:v>
                </c:pt>
                <c:pt idx="188">
                  <c:v>255484.38545674999</c:v>
                </c:pt>
                <c:pt idx="189">
                  <c:v>260424.25945124001</c:v>
                </c:pt>
                <c:pt idx="190">
                  <c:v>265464.13023523003</c:v>
                </c:pt>
                <c:pt idx="191">
                  <c:v>270606.02202186</c:v>
                </c:pt>
                <c:pt idx="192">
                  <c:v>275851.99999998999</c:v>
                </c:pt>
                <c:pt idx="193">
                  <c:v>278391.99999998999</c:v>
                </c:pt>
                <c:pt idx="194">
                  <c:v>279867.99999998999</c:v>
                </c:pt>
                <c:pt idx="195">
                  <c:v>280750</c:v>
                </c:pt>
                <c:pt idx="196">
                  <c:v>283059</c:v>
                </c:pt>
                <c:pt idx="197">
                  <c:v>285325</c:v>
                </c:pt>
                <c:pt idx="198">
                  <c:v>287651.5001</c:v>
                </c:pt>
                <c:pt idx="199">
                  <c:v>287936</c:v>
                </c:pt>
                <c:pt idx="200">
                  <c:v>290446</c:v>
                </c:pt>
                <c:pt idx="201">
                  <c:v>293949</c:v>
                </c:pt>
                <c:pt idx="202">
                  <c:v>297656</c:v>
                </c:pt>
                <c:pt idx="203">
                  <c:v>301063.49999999983</c:v>
                </c:pt>
                <c:pt idx="204">
                  <c:v>612728</c:v>
                </c:pt>
                <c:pt idx="205">
                  <c:v>618250</c:v>
                </c:pt>
                <c:pt idx="206">
                  <c:v>624094</c:v>
                </c:pt>
                <c:pt idx="207">
                  <c:v>628120</c:v>
                </c:pt>
                <c:pt idx="208">
                  <c:v>633823</c:v>
                </c:pt>
                <c:pt idx="209">
                  <c:v>641129.77419353998</c:v>
                </c:pt>
                <c:pt idx="210">
                  <c:v>647892</c:v>
                </c:pt>
                <c:pt idx="211">
                  <c:v>656516</c:v>
                </c:pt>
                <c:pt idx="212">
                  <c:v>658453</c:v>
                </c:pt>
                <c:pt idx="213">
                  <c:v>664549</c:v>
                </c:pt>
                <c:pt idx="214">
                  <c:v>669826</c:v>
                </c:pt>
                <c:pt idx="215">
                  <c:v>676807</c:v>
                </c:pt>
                <c:pt idx="216">
                  <c:v>685025</c:v>
                </c:pt>
                <c:pt idx="217">
                  <c:v>697594</c:v>
                </c:pt>
                <c:pt idx="218">
                  <c:v>703119</c:v>
                </c:pt>
                <c:pt idx="219">
                  <c:v>705367</c:v>
                </c:pt>
                <c:pt idx="220">
                  <c:v>710296</c:v>
                </c:pt>
              </c:numCache>
            </c:numRef>
          </c:xVal>
          <c:yVal>
            <c:numRef>
              <c:f>LSETLG!$N$6:$N$226</c:f>
              <c:numCache>
                <c:formatCode>0.00</c:formatCode>
                <c:ptCount val="221"/>
                <c:pt idx="0">
                  <c:v>0.96177269518375397</c:v>
                </c:pt>
                <c:pt idx="1">
                  <c:v>0.96116743981838226</c:v>
                </c:pt>
                <c:pt idx="2">
                  <c:v>0.96046030521392822</c:v>
                </c:pt>
                <c:pt idx="3">
                  <c:v>0.95951206982135773</c:v>
                </c:pt>
                <c:pt idx="4">
                  <c:v>0.95803746581077576</c:v>
                </c:pt>
                <c:pt idx="5">
                  <c:v>0.95650671422481537</c:v>
                </c:pt>
                <c:pt idx="6">
                  <c:v>0.96449121832847595</c:v>
                </c:pt>
                <c:pt idx="7">
                  <c:v>0.96305137872695923</c:v>
                </c:pt>
                <c:pt idx="8">
                  <c:v>0.96279169619083405</c:v>
                </c:pt>
                <c:pt idx="9">
                  <c:v>0.96566289663314819</c:v>
                </c:pt>
                <c:pt idx="10">
                  <c:v>0.96473421156406403</c:v>
                </c:pt>
                <c:pt idx="11">
                  <c:v>0.96220487356185913</c:v>
                </c:pt>
                <c:pt idx="12">
                  <c:v>0.96918396651744843</c:v>
                </c:pt>
                <c:pt idx="13">
                  <c:v>0.96722090244293213</c:v>
                </c:pt>
                <c:pt idx="14">
                  <c:v>0.96615658700466156</c:v>
                </c:pt>
                <c:pt idx="15">
                  <c:v>0.9679369181394577</c:v>
                </c:pt>
                <c:pt idx="16">
                  <c:v>0.96918627619743347</c:v>
                </c:pt>
                <c:pt idx="17">
                  <c:v>1.052645318210125</c:v>
                </c:pt>
                <c:pt idx="18">
                  <c:v>1.0519762597978115</c:v>
                </c:pt>
                <c:pt idx="19">
                  <c:v>1.0540622435510159</c:v>
                </c:pt>
                <c:pt idx="20">
                  <c:v>1.0549614392220974</c:v>
                </c:pt>
                <c:pt idx="21">
                  <c:v>1.0546522624790668</c:v>
                </c:pt>
                <c:pt idx="22">
                  <c:v>1.056988138705492</c:v>
                </c:pt>
                <c:pt idx="23">
                  <c:v>1.0566311217844486</c:v>
                </c:pt>
                <c:pt idx="24">
                  <c:v>1.0562419183552265</c:v>
                </c:pt>
                <c:pt idx="25">
                  <c:v>1.0557062663137913</c:v>
                </c:pt>
                <c:pt idx="26">
                  <c:v>1.0548814162611961</c:v>
                </c:pt>
                <c:pt idx="27">
                  <c:v>1.054108053445816</c:v>
                </c:pt>
                <c:pt idx="28">
                  <c:v>1.053391519933939</c:v>
                </c:pt>
                <c:pt idx="29">
                  <c:v>1.0526162907481194</c:v>
                </c:pt>
                <c:pt idx="30">
                  <c:v>1.0518811140209436</c:v>
                </c:pt>
                <c:pt idx="31">
                  <c:v>1.0513868303969502</c:v>
                </c:pt>
                <c:pt idx="32">
                  <c:v>1.0509892259724438</c:v>
                </c:pt>
                <c:pt idx="33">
                  <c:v>1.0507655963301659</c:v>
                </c:pt>
                <c:pt idx="34">
                  <c:v>0.97555274609476328</c:v>
                </c:pt>
                <c:pt idx="35">
                  <c:v>0.97763983346521854</c:v>
                </c:pt>
                <c:pt idx="36">
                  <c:v>0.98053087294101715</c:v>
                </c:pt>
                <c:pt idx="37">
                  <c:v>0.98240819945931435</c:v>
                </c:pt>
                <c:pt idx="38">
                  <c:v>0.98156975582242012</c:v>
                </c:pt>
                <c:pt idx="39">
                  <c:v>0.98184631578624249</c:v>
                </c:pt>
                <c:pt idx="40">
                  <c:v>0.98094647750258446</c:v>
                </c:pt>
                <c:pt idx="41">
                  <c:v>0.98026197403669357</c:v>
                </c:pt>
                <c:pt idx="42">
                  <c:v>0.98042491171509027</c:v>
                </c:pt>
                <c:pt idx="43">
                  <c:v>0.98011330515146255</c:v>
                </c:pt>
                <c:pt idx="44">
                  <c:v>0.97843830153578892</c:v>
                </c:pt>
                <c:pt idx="45">
                  <c:v>0.97949898304068483</c:v>
                </c:pt>
                <c:pt idx="46">
                  <c:v>0.98160449872375466</c:v>
                </c:pt>
                <c:pt idx="47">
                  <c:v>0.98121848609298468</c:v>
                </c:pt>
                <c:pt idx="48">
                  <c:v>0.98179033771157265</c:v>
                </c:pt>
                <c:pt idx="49">
                  <c:v>0.98179370956495404</c:v>
                </c:pt>
                <c:pt idx="50">
                  <c:v>0.98143778694793582</c:v>
                </c:pt>
                <c:pt idx="51">
                  <c:v>1.0512000769376755</c:v>
                </c:pt>
                <c:pt idx="52">
                  <c:v>1.0506457835435867</c:v>
                </c:pt>
                <c:pt idx="53">
                  <c:v>1.0501808524131775</c:v>
                </c:pt>
                <c:pt idx="54">
                  <c:v>1.0547806471586227</c:v>
                </c:pt>
                <c:pt idx="55">
                  <c:v>1.0543376505374908</c:v>
                </c:pt>
                <c:pt idx="56">
                  <c:v>1.0573001205921173</c:v>
                </c:pt>
                <c:pt idx="57">
                  <c:v>1.0569008439779282</c:v>
                </c:pt>
                <c:pt idx="58">
                  <c:v>1.0559676438570023</c:v>
                </c:pt>
                <c:pt idx="59">
                  <c:v>1.0546374171972275</c:v>
                </c:pt>
                <c:pt idx="60">
                  <c:v>1.0537755936384201</c:v>
                </c:pt>
                <c:pt idx="61">
                  <c:v>1.0531502515077591</c:v>
                </c:pt>
                <c:pt idx="62">
                  <c:v>1.0561208575963974</c:v>
                </c:pt>
                <c:pt idx="63">
                  <c:v>1.054899662733078</c:v>
                </c:pt>
                <c:pt idx="64">
                  <c:v>1.0538069307804108</c:v>
                </c:pt>
                <c:pt idx="65">
                  <c:v>1.0525364279747009</c:v>
                </c:pt>
                <c:pt idx="66">
                  <c:v>1.0515271425247192</c:v>
                </c:pt>
                <c:pt idx="67">
                  <c:v>1.0507667660713196</c:v>
                </c:pt>
                <c:pt idx="68">
                  <c:v>1.0445040762424469</c:v>
                </c:pt>
                <c:pt idx="69">
                  <c:v>1.0515053570270538</c:v>
                </c:pt>
                <c:pt idx="70">
                  <c:v>1.0536880195140839</c:v>
                </c:pt>
                <c:pt idx="71">
                  <c:v>1.0570015460252762</c:v>
                </c:pt>
                <c:pt idx="72">
                  <c:v>1.0608666092157364</c:v>
                </c:pt>
                <c:pt idx="73">
                  <c:v>1.0601367503404617</c:v>
                </c:pt>
                <c:pt idx="74">
                  <c:v>1.0594677329063416</c:v>
                </c:pt>
                <c:pt idx="75">
                  <c:v>1.05881367623806</c:v>
                </c:pt>
                <c:pt idx="76">
                  <c:v>1.0580439269542694</c:v>
                </c:pt>
                <c:pt idx="77">
                  <c:v>1.0571527034044266</c:v>
                </c:pt>
                <c:pt idx="78">
                  <c:v>1.05617456138134</c:v>
                </c:pt>
                <c:pt idx="79">
                  <c:v>1.0550395250320435</c:v>
                </c:pt>
                <c:pt idx="80">
                  <c:v>1.0539636760950089</c:v>
                </c:pt>
                <c:pt idx="81">
                  <c:v>1.0530679970979691</c:v>
                </c:pt>
                <c:pt idx="82">
                  <c:v>1.0529082417488098</c:v>
                </c:pt>
                <c:pt idx="83">
                  <c:v>1.0521147176623344</c:v>
                </c:pt>
                <c:pt idx="84">
                  <c:v>1.0544950589537621</c:v>
                </c:pt>
                <c:pt idx="85">
                  <c:v>1.0949792489409447</c:v>
                </c:pt>
                <c:pt idx="86">
                  <c:v>1.095471553504467</c:v>
                </c:pt>
                <c:pt idx="87">
                  <c:v>1.100851446390152</c:v>
                </c:pt>
                <c:pt idx="88">
                  <c:v>1.0992342904210091</c:v>
                </c:pt>
                <c:pt idx="89">
                  <c:v>1.1022847592830658</c:v>
                </c:pt>
                <c:pt idx="90">
                  <c:v>1.1009460985660553</c:v>
                </c:pt>
                <c:pt idx="91">
                  <c:v>1.0999917834997177</c:v>
                </c:pt>
                <c:pt idx="92">
                  <c:v>1.0981023758649826</c:v>
                </c:pt>
                <c:pt idx="93">
                  <c:v>1.0969827771186829</c:v>
                </c:pt>
                <c:pt idx="94">
                  <c:v>1.0965676009654999</c:v>
                </c:pt>
                <c:pt idx="95">
                  <c:v>1.0953523218631744</c:v>
                </c:pt>
                <c:pt idx="96">
                  <c:v>1.0947546362876892</c:v>
                </c:pt>
                <c:pt idx="97">
                  <c:v>1.0939608812332153</c:v>
                </c:pt>
                <c:pt idx="98">
                  <c:v>1.093445211648941</c:v>
                </c:pt>
                <c:pt idx="99">
                  <c:v>1.0930991321802139</c:v>
                </c:pt>
                <c:pt idx="100">
                  <c:v>1.0927405953407288</c:v>
                </c:pt>
                <c:pt idx="101">
                  <c:v>1.0919121950864792</c:v>
                </c:pt>
                <c:pt idx="102">
                  <c:v>1.0736194029450417</c:v>
                </c:pt>
                <c:pt idx="103">
                  <c:v>1.0753903090953827</c:v>
                </c:pt>
                <c:pt idx="104">
                  <c:v>1.0738723501563072</c:v>
                </c:pt>
                <c:pt idx="105">
                  <c:v>1.0736437737941742</c:v>
                </c:pt>
                <c:pt idx="106">
                  <c:v>1.0734729319810867</c:v>
                </c:pt>
                <c:pt idx="107">
                  <c:v>1.0729233548045158</c:v>
                </c:pt>
                <c:pt idx="108">
                  <c:v>1.0725899711251259</c:v>
                </c:pt>
                <c:pt idx="109">
                  <c:v>1.0720934644341469</c:v>
                </c:pt>
                <c:pt idx="110">
                  <c:v>1.0832859054207802</c:v>
                </c:pt>
                <c:pt idx="111">
                  <c:v>1.0821808502078056</c:v>
                </c:pt>
                <c:pt idx="112">
                  <c:v>1.081179104745388</c:v>
                </c:pt>
                <c:pt idx="113">
                  <c:v>1.0800718814134598</c:v>
                </c:pt>
                <c:pt idx="114">
                  <c:v>1.0788716003298759</c:v>
                </c:pt>
                <c:pt idx="115">
                  <c:v>1.079896479845047</c:v>
                </c:pt>
                <c:pt idx="116">
                  <c:v>1.0791167318820953</c:v>
                </c:pt>
                <c:pt idx="117">
                  <c:v>1.0783768892288208</c:v>
                </c:pt>
                <c:pt idx="118">
                  <c:v>1.0789933949708939</c:v>
                </c:pt>
                <c:pt idx="119">
                  <c:v>0.94734301790595055</c:v>
                </c:pt>
                <c:pt idx="120">
                  <c:v>0.95266983285546303</c:v>
                </c:pt>
                <c:pt idx="121">
                  <c:v>0.95768540725111961</c:v>
                </c:pt>
                <c:pt idx="122">
                  <c:v>0.96282798796892166</c:v>
                </c:pt>
                <c:pt idx="123">
                  <c:v>0.96195077151060104</c:v>
                </c:pt>
                <c:pt idx="124">
                  <c:v>0.9629165418446064</c:v>
                </c:pt>
                <c:pt idx="125">
                  <c:v>0.96180226653814316</c:v>
                </c:pt>
                <c:pt idx="126">
                  <c:v>0.96030016988515854</c:v>
                </c:pt>
                <c:pt idx="127">
                  <c:v>0.95889830403029919</c:v>
                </c:pt>
                <c:pt idx="128">
                  <c:v>0.95781814679503441</c:v>
                </c:pt>
                <c:pt idx="129">
                  <c:v>0.95641315169632435</c:v>
                </c:pt>
                <c:pt idx="130">
                  <c:v>0.95524638937786222</c:v>
                </c:pt>
                <c:pt idx="131">
                  <c:v>0.9544688182650134</c:v>
                </c:pt>
                <c:pt idx="132">
                  <c:v>0.95383900636807084</c:v>
                </c:pt>
                <c:pt idx="133">
                  <c:v>0.95487547665834427</c:v>
                </c:pt>
                <c:pt idx="134">
                  <c:v>0.95460736379027367</c:v>
                </c:pt>
                <c:pt idx="135">
                  <c:v>0.95382590591907501</c:v>
                </c:pt>
                <c:pt idx="136">
                  <c:v>1.0410407185554504</c:v>
                </c:pt>
                <c:pt idx="137">
                  <c:v>1.0445270538330078</c:v>
                </c:pt>
                <c:pt idx="138">
                  <c:v>1.0483168065547943</c:v>
                </c:pt>
                <c:pt idx="139">
                  <c:v>1.0547161996364594</c:v>
                </c:pt>
                <c:pt idx="140">
                  <c:v>1.053384929895401</c:v>
                </c:pt>
                <c:pt idx="141">
                  <c:v>1.0515032112598419</c:v>
                </c:pt>
                <c:pt idx="142">
                  <c:v>1.0503984689712524</c:v>
                </c:pt>
                <c:pt idx="143">
                  <c:v>1.0494420230388641</c:v>
                </c:pt>
                <c:pt idx="144">
                  <c:v>1.0503081381320953</c:v>
                </c:pt>
                <c:pt idx="145">
                  <c:v>1.0492147505283356</c:v>
                </c:pt>
                <c:pt idx="146">
                  <c:v>1.0470945239067078</c:v>
                </c:pt>
                <c:pt idx="147">
                  <c:v>1.0456549227237701</c:v>
                </c:pt>
                <c:pt idx="148">
                  <c:v>1.0454090237617493</c:v>
                </c:pt>
                <c:pt idx="149">
                  <c:v>1.0443134605884552</c:v>
                </c:pt>
                <c:pt idx="150">
                  <c:v>1.0454109311103821</c:v>
                </c:pt>
                <c:pt idx="151">
                  <c:v>1.0442062020301819</c:v>
                </c:pt>
                <c:pt idx="152">
                  <c:v>1.042261153459549</c:v>
                </c:pt>
                <c:pt idx="153">
                  <c:v>1.0594795346260071</c:v>
                </c:pt>
                <c:pt idx="154">
                  <c:v>1.0595981180667877</c:v>
                </c:pt>
                <c:pt idx="155">
                  <c:v>1.0656488537788391</c:v>
                </c:pt>
                <c:pt idx="156">
                  <c:v>1.0694035738706589</c:v>
                </c:pt>
                <c:pt idx="157">
                  <c:v>1.068421870470047</c:v>
                </c:pt>
                <c:pt idx="158">
                  <c:v>1.0675650238990784</c:v>
                </c:pt>
                <c:pt idx="159">
                  <c:v>1.0669722557067871</c:v>
                </c:pt>
                <c:pt idx="160">
                  <c:v>1.0667208731174469</c:v>
                </c:pt>
                <c:pt idx="161">
                  <c:v>1.0664235055446625</c:v>
                </c:pt>
                <c:pt idx="162">
                  <c:v>1.0662659108638763</c:v>
                </c:pt>
                <c:pt idx="163">
                  <c:v>1.0660463571548462</c:v>
                </c:pt>
                <c:pt idx="164">
                  <c:v>1.0643393397331238</c:v>
                </c:pt>
                <c:pt idx="165">
                  <c:v>1.0630406737327576</c:v>
                </c:pt>
                <c:pt idx="166">
                  <c:v>1.0620152354240417</c:v>
                </c:pt>
                <c:pt idx="167">
                  <c:v>1.0613362789154053</c:v>
                </c:pt>
                <c:pt idx="168">
                  <c:v>1.0608720183372498</c:v>
                </c:pt>
                <c:pt idx="169">
                  <c:v>1.0603424608707428</c:v>
                </c:pt>
                <c:pt idx="170">
                  <c:v>1.0096666812896729</c:v>
                </c:pt>
                <c:pt idx="171">
                  <c:v>1.0123752653598785</c:v>
                </c:pt>
                <c:pt idx="172">
                  <c:v>1.016914576292038</c:v>
                </c:pt>
                <c:pt idx="173">
                  <c:v>1.022156834602356</c:v>
                </c:pt>
                <c:pt idx="174">
                  <c:v>1.0217889249324799</c:v>
                </c:pt>
                <c:pt idx="175">
                  <c:v>1.0208901762962341</c:v>
                </c:pt>
                <c:pt idx="176">
                  <c:v>1.0195764899253845</c:v>
                </c:pt>
                <c:pt idx="177">
                  <c:v>1.0181908905506134</c:v>
                </c:pt>
                <c:pt idx="178">
                  <c:v>1.0182867050170898</c:v>
                </c:pt>
                <c:pt idx="179">
                  <c:v>1.0159745514392853</c:v>
                </c:pt>
                <c:pt idx="180">
                  <c:v>1.0159237384796143</c:v>
                </c:pt>
                <c:pt idx="181">
                  <c:v>1.0137075483798981</c:v>
                </c:pt>
                <c:pt idx="182">
                  <c:v>1.01308873295784</c:v>
                </c:pt>
                <c:pt idx="183">
                  <c:v>1.0145721137523651</c:v>
                </c:pt>
                <c:pt idx="184">
                  <c:v>1.0170430243015289</c:v>
                </c:pt>
                <c:pt idx="185">
                  <c:v>1.0164014995098114</c:v>
                </c:pt>
                <c:pt idx="186">
                  <c:v>1.015304833650589</c:v>
                </c:pt>
                <c:pt idx="187">
                  <c:v>1.0206749886274338</c:v>
                </c:pt>
                <c:pt idx="188">
                  <c:v>1.0260192453861237</c:v>
                </c:pt>
                <c:pt idx="189">
                  <c:v>1.0249906182289124</c:v>
                </c:pt>
                <c:pt idx="190">
                  <c:v>1.0235802531242371</c:v>
                </c:pt>
                <c:pt idx="191">
                  <c:v>1.0226021409034729</c:v>
                </c:pt>
                <c:pt idx="192">
                  <c:v>1.0216577500104904</c:v>
                </c:pt>
                <c:pt idx="193">
                  <c:v>1.0212119668722153</c:v>
                </c:pt>
                <c:pt idx="194">
                  <c:v>1.0209554582834244</c:v>
                </c:pt>
                <c:pt idx="195">
                  <c:v>1.0209276229143143</c:v>
                </c:pt>
                <c:pt idx="196">
                  <c:v>1.0204693824052811</c:v>
                </c:pt>
                <c:pt idx="197">
                  <c:v>1.019917905330658</c:v>
                </c:pt>
                <c:pt idx="198">
                  <c:v>1.0193441957235336</c:v>
                </c:pt>
                <c:pt idx="199">
                  <c:v>1.0193236917257309</c:v>
                </c:pt>
                <c:pt idx="200">
                  <c:v>1.0187743455171585</c:v>
                </c:pt>
                <c:pt idx="201">
                  <c:v>1.0179062783718109</c:v>
                </c:pt>
                <c:pt idx="202">
                  <c:v>1.0165902227163315</c:v>
                </c:pt>
                <c:pt idx="203">
                  <c:v>1.0155525952577591</c:v>
                </c:pt>
                <c:pt idx="204">
                  <c:v>0.97763366252183914</c:v>
                </c:pt>
                <c:pt idx="205">
                  <c:v>0.98195680230855942</c:v>
                </c:pt>
                <c:pt idx="206">
                  <c:v>0.98759920219890773</c:v>
                </c:pt>
                <c:pt idx="207">
                  <c:v>0.99514390528202057</c:v>
                </c:pt>
                <c:pt idx="208">
                  <c:v>0.99469825811684132</c:v>
                </c:pt>
                <c:pt idx="209">
                  <c:v>0.99399968422949314</c:v>
                </c:pt>
                <c:pt idx="210">
                  <c:v>0.99340206338092685</c:v>
                </c:pt>
                <c:pt idx="211">
                  <c:v>0.9924126616679132</c:v>
                </c:pt>
                <c:pt idx="212">
                  <c:v>0.99240009160712361</c:v>
                </c:pt>
                <c:pt idx="213">
                  <c:v>0.99180018436163664</c:v>
                </c:pt>
                <c:pt idx="214">
                  <c:v>0.99118949752300978</c:v>
                </c:pt>
                <c:pt idx="215">
                  <c:v>0.991465431638062</c:v>
                </c:pt>
                <c:pt idx="216">
                  <c:v>0.99061530642211437</c:v>
                </c:pt>
                <c:pt idx="217">
                  <c:v>0.98925816640257835</c:v>
                </c:pt>
                <c:pt idx="218">
                  <c:v>0.98868535086512566</c:v>
                </c:pt>
                <c:pt idx="219">
                  <c:v>0.98849627375602722</c:v>
                </c:pt>
                <c:pt idx="220">
                  <c:v>0.9880044125020504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09-4A70-845D-342F1C27B0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LSETLG!$D$227:$D$549</c:f>
              <c:numCache>
                <c:formatCode>0</c:formatCode>
                <c:ptCount val="323"/>
                <c:pt idx="0">
                  <c:v>496335.34127645602</c:v>
                </c:pt>
                <c:pt idx="1">
                  <c:v>507781.16971103789</c:v>
                </c:pt>
                <c:pt idx="2">
                  <c:v>515125.17906739446</c:v>
                </c:pt>
                <c:pt idx="3">
                  <c:v>519986.23140624887</c:v>
                </c:pt>
                <c:pt idx="4">
                  <c:v>524621.5</c:v>
                </c:pt>
                <c:pt idx="5">
                  <c:v>529140.5</c:v>
                </c:pt>
                <c:pt idx="6">
                  <c:v>532949</c:v>
                </c:pt>
                <c:pt idx="7">
                  <c:v>536085.83333333349</c:v>
                </c:pt>
                <c:pt idx="8">
                  <c:v>540125</c:v>
                </c:pt>
                <c:pt idx="9">
                  <c:v>540539</c:v>
                </c:pt>
                <c:pt idx="10">
                  <c:v>545968</c:v>
                </c:pt>
                <c:pt idx="11">
                  <c:v>551728</c:v>
                </c:pt>
                <c:pt idx="12">
                  <c:v>557490</c:v>
                </c:pt>
                <c:pt idx="13">
                  <c:v>565200</c:v>
                </c:pt>
                <c:pt idx="14">
                  <c:v>573860</c:v>
                </c:pt>
                <c:pt idx="15">
                  <c:v>583483</c:v>
                </c:pt>
                <c:pt idx="16">
                  <c:v>593440</c:v>
                </c:pt>
                <c:pt idx="17">
                  <c:v>298665</c:v>
                </c:pt>
                <c:pt idx="18">
                  <c:v>305298.5</c:v>
                </c:pt>
                <c:pt idx="19">
                  <c:v>305598.5</c:v>
                </c:pt>
                <c:pt idx="20">
                  <c:v>310225</c:v>
                </c:pt>
                <c:pt idx="21">
                  <c:v>316434</c:v>
                </c:pt>
                <c:pt idx="22">
                  <c:v>318335</c:v>
                </c:pt>
                <c:pt idx="23">
                  <c:v>320034</c:v>
                </c:pt>
                <c:pt idx="24">
                  <c:v>322161.5</c:v>
                </c:pt>
                <c:pt idx="25">
                  <c:v>324593</c:v>
                </c:pt>
                <c:pt idx="26">
                  <c:v>327385.5</c:v>
                </c:pt>
                <c:pt idx="27">
                  <c:v>330577</c:v>
                </c:pt>
                <c:pt idx="28">
                  <c:v>334042</c:v>
                </c:pt>
                <c:pt idx="29">
                  <c:v>337134.5</c:v>
                </c:pt>
                <c:pt idx="30">
                  <c:v>340378</c:v>
                </c:pt>
                <c:pt idx="31">
                  <c:v>344184</c:v>
                </c:pt>
                <c:pt idx="32">
                  <c:v>348191</c:v>
                </c:pt>
                <c:pt idx="33">
                  <c:v>352563</c:v>
                </c:pt>
                <c:pt idx="34">
                  <c:v>103347</c:v>
                </c:pt>
                <c:pt idx="35">
                  <c:v>105198.5</c:v>
                </c:pt>
                <c:pt idx="36">
                  <c:v>106979.5</c:v>
                </c:pt>
                <c:pt idx="37">
                  <c:v>107812</c:v>
                </c:pt>
                <c:pt idx="38">
                  <c:v>107848</c:v>
                </c:pt>
                <c:pt idx="39">
                  <c:v>108595</c:v>
                </c:pt>
                <c:pt idx="40">
                  <c:v>109074.5</c:v>
                </c:pt>
                <c:pt idx="41">
                  <c:v>109315.5833333333</c:v>
                </c:pt>
                <c:pt idx="42">
                  <c:v>110029</c:v>
                </c:pt>
                <c:pt idx="43">
                  <c:v>110575.8333333333</c:v>
                </c:pt>
                <c:pt idx="44">
                  <c:v>111045.3333333333</c:v>
                </c:pt>
                <c:pt idx="45">
                  <c:v>111842</c:v>
                </c:pt>
                <c:pt idx="46">
                  <c:v>112781</c:v>
                </c:pt>
                <c:pt idx="47">
                  <c:v>113676</c:v>
                </c:pt>
                <c:pt idx="48">
                  <c:v>114599</c:v>
                </c:pt>
                <c:pt idx="49">
                  <c:v>115724</c:v>
                </c:pt>
                <c:pt idx="50">
                  <c:v>116892.75</c:v>
                </c:pt>
                <c:pt idx="51">
                  <c:v>77480</c:v>
                </c:pt>
                <c:pt idx="52">
                  <c:v>80328</c:v>
                </c:pt>
                <c:pt idx="53">
                  <c:v>81386.5</c:v>
                </c:pt>
                <c:pt idx="54">
                  <c:v>82513.5</c:v>
                </c:pt>
                <c:pt idx="55">
                  <c:v>83995.5</c:v>
                </c:pt>
                <c:pt idx="56">
                  <c:v>83945</c:v>
                </c:pt>
                <c:pt idx="57">
                  <c:v>83952.5</c:v>
                </c:pt>
                <c:pt idx="58">
                  <c:v>84710.5</c:v>
                </c:pt>
                <c:pt idx="59">
                  <c:v>85809.5</c:v>
                </c:pt>
                <c:pt idx="60">
                  <c:v>86738</c:v>
                </c:pt>
                <c:pt idx="61">
                  <c:v>87703.333333333343</c:v>
                </c:pt>
                <c:pt idx="62">
                  <c:v>89079.666666666701</c:v>
                </c:pt>
                <c:pt idx="63">
                  <c:v>90601</c:v>
                </c:pt>
                <c:pt idx="64">
                  <c:v>91970.5</c:v>
                </c:pt>
                <c:pt idx="65">
                  <c:v>93502</c:v>
                </c:pt>
                <c:pt idx="66">
                  <c:v>95226</c:v>
                </c:pt>
                <c:pt idx="67">
                  <c:v>96894</c:v>
                </c:pt>
                <c:pt idx="68">
                  <c:v>75117</c:v>
                </c:pt>
                <c:pt idx="69">
                  <c:v>77056</c:v>
                </c:pt>
                <c:pt idx="70">
                  <c:v>78761.5</c:v>
                </c:pt>
                <c:pt idx="71">
                  <c:v>80248.5</c:v>
                </c:pt>
                <c:pt idx="72">
                  <c:v>81129.5</c:v>
                </c:pt>
                <c:pt idx="73">
                  <c:v>81970.5</c:v>
                </c:pt>
                <c:pt idx="74">
                  <c:v>82638</c:v>
                </c:pt>
                <c:pt idx="75">
                  <c:v>83305</c:v>
                </c:pt>
                <c:pt idx="76">
                  <c:v>83945</c:v>
                </c:pt>
                <c:pt idx="77">
                  <c:v>85007</c:v>
                </c:pt>
                <c:pt idx="78">
                  <c:v>85966</c:v>
                </c:pt>
                <c:pt idx="79">
                  <c:v>87102.035616438356</c:v>
                </c:pt>
                <c:pt idx="80">
                  <c:v>88588.098630136985</c:v>
                </c:pt>
                <c:pt idx="81">
                  <c:v>89865.898630136973</c:v>
                </c:pt>
                <c:pt idx="82">
                  <c:v>91071</c:v>
                </c:pt>
                <c:pt idx="83">
                  <c:v>92096</c:v>
                </c:pt>
                <c:pt idx="84">
                  <c:v>93287.441095890419</c:v>
                </c:pt>
                <c:pt idx="85">
                  <c:v>49820</c:v>
                </c:pt>
                <c:pt idx="86">
                  <c:v>51211</c:v>
                </c:pt>
                <c:pt idx="87">
                  <c:v>52272.5</c:v>
                </c:pt>
                <c:pt idx="88">
                  <c:v>53103.5</c:v>
                </c:pt>
                <c:pt idx="89">
                  <c:v>53518.5</c:v>
                </c:pt>
                <c:pt idx="90">
                  <c:v>54061</c:v>
                </c:pt>
                <c:pt idx="91">
                  <c:v>54674.5</c:v>
                </c:pt>
                <c:pt idx="92">
                  <c:v>54143</c:v>
                </c:pt>
                <c:pt idx="93">
                  <c:v>54641</c:v>
                </c:pt>
                <c:pt idx="94">
                  <c:v>56485</c:v>
                </c:pt>
                <c:pt idx="95">
                  <c:v>57247</c:v>
                </c:pt>
                <c:pt idx="96">
                  <c:v>57952</c:v>
                </c:pt>
                <c:pt idx="97">
                  <c:v>58430</c:v>
                </c:pt>
                <c:pt idx="98">
                  <c:v>59380</c:v>
                </c:pt>
                <c:pt idx="99">
                  <c:v>60267</c:v>
                </c:pt>
                <c:pt idx="100">
                  <c:v>61115</c:v>
                </c:pt>
                <c:pt idx="101">
                  <c:v>62040</c:v>
                </c:pt>
                <c:pt idx="102">
                  <c:v>39906</c:v>
                </c:pt>
                <c:pt idx="103">
                  <c:v>40659</c:v>
                </c:pt>
                <c:pt idx="104">
                  <c:v>41186</c:v>
                </c:pt>
                <c:pt idx="105">
                  <c:v>41636.5</c:v>
                </c:pt>
                <c:pt idx="106">
                  <c:v>41982.5</c:v>
                </c:pt>
                <c:pt idx="107">
                  <c:v>42343.5</c:v>
                </c:pt>
                <c:pt idx="108">
                  <c:v>42539</c:v>
                </c:pt>
                <c:pt idx="109">
                  <c:v>42810</c:v>
                </c:pt>
                <c:pt idx="110">
                  <c:v>41982</c:v>
                </c:pt>
                <c:pt idx="111">
                  <c:v>43094</c:v>
                </c:pt>
                <c:pt idx="112">
                  <c:v>44206</c:v>
                </c:pt>
                <c:pt idx="113">
                  <c:v>44565.416666666657</c:v>
                </c:pt>
                <c:pt idx="114">
                  <c:v>44395.583333333328</c:v>
                </c:pt>
                <c:pt idx="115">
                  <c:v>44799.083333333343</c:v>
                </c:pt>
                <c:pt idx="116">
                  <c:v>45192.159090909103</c:v>
                </c:pt>
                <c:pt idx="117">
                  <c:v>45562</c:v>
                </c:pt>
                <c:pt idx="118">
                  <c:v>45950.416666666657</c:v>
                </c:pt>
                <c:pt idx="119">
                  <c:v>33830</c:v>
                </c:pt>
                <c:pt idx="120">
                  <c:v>34655</c:v>
                </c:pt>
                <c:pt idx="121">
                  <c:v>35163</c:v>
                </c:pt>
                <c:pt idx="122">
                  <c:v>35622.5</c:v>
                </c:pt>
                <c:pt idx="123">
                  <c:v>36024</c:v>
                </c:pt>
                <c:pt idx="124">
                  <c:v>36449</c:v>
                </c:pt>
                <c:pt idx="125">
                  <c:v>36884</c:v>
                </c:pt>
                <c:pt idx="126">
                  <c:v>37293</c:v>
                </c:pt>
                <c:pt idx="127">
                  <c:v>37553.621345261243</c:v>
                </c:pt>
                <c:pt idx="128">
                  <c:v>38014</c:v>
                </c:pt>
                <c:pt idx="129">
                  <c:v>38535</c:v>
                </c:pt>
                <c:pt idx="130">
                  <c:v>39028</c:v>
                </c:pt>
                <c:pt idx="131">
                  <c:v>39578</c:v>
                </c:pt>
                <c:pt idx="132">
                  <c:v>39970</c:v>
                </c:pt>
                <c:pt idx="133">
                  <c:v>40282</c:v>
                </c:pt>
                <c:pt idx="134">
                  <c:v>40597</c:v>
                </c:pt>
                <c:pt idx="135">
                  <c:v>41622</c:v>
                </c:pt>
                <c:pt idx="136">
                  <c:v>33931</c:v>
                </c:pt>
                <c:pt idx="137">
                  <c:v>35179</c:v>
                </c:pt>
                <c:pt idx="138">
                  <c:v>35579</c:v>
                </c:pt>
                <c:pt idx="139">
                  <c:v>35791.5</c:v>
                </c:pt>
                <c:pt idx="140">
                  <c:v>36208.5</c:v>
                </c:pt>
                <c:pt idx="141">
                  <c:v>36653</c:v>
                </c:pt>
                <c:pt idx="142">
                  <c:v>37040.5</c:v>
                </c:pt>
                <c:pt idx="143">
                  <c:v>37511</c:v>
                </c:pt>
                <c:pt idx="144">
                  <c:v>38148</c:v>
                </c:pt>
                <c:pt idx="145">
                  <c:v>38856</c:v>
                </c:pt>
                <c:pt idx="146">
                  <c:v>39747</c:v>
                </c:pt>
                <c:pt idx="147">
                  <c:v>40794</c:v>
                </c:pt>
                <c:pt idx="148">
                  <c:v>41704</c:v>
                </c:pt>
                <c:pt idx="149">
                  <c:v>42458</c:v>
                </c:pt>
                <c:pt idx="150">
                  <c:v>43485</c:v>
                </c:pt>
                <c:pt idx="151">
                  <c:v>44514</c:v>
                </c:pt>
                <c:pt idx="152">
                  <c:v>45785</c:v>
                </c:pt>
                <c:pt idx="153">
                  <c:v>30283</c:v>
                </c:pt>
                <c:pt idx="154">
                  <c:v>31168.5</c:v>
                </c:pt>
                <c:pt idx="155">
                  <c:v>32105.5</c:v>
                </c:pt>
                <c:pt idx="156">
                  <c:v>32896.5</c:v>
                </c:pt>
                <c:pt idx="157">
                  <c:v>33520.5</c:v>
                </c:pt>
                <c:pt idx="158">
                  <c:v>34020</c:v>
                </c:pt>
                <c:pt idx="159">
                  <c:v>34496.5</c:v>
                </c:pt>
                <c:pt idx="160">
                  <c:v>36718</c:v>
                </c:pt>
                <c:pt idx="161">
                  <c:v>38300</c:v>
                </c:pt>
                <c:pt idx="162">
                  <c:v>37555.5</c:v>
                </c:pt>
                <c:pt idx="163">
                  <c:v>36811</c:v>
                </c:pt>
                <c:pt idx="164">
                  <c:v>37442</c:v>
                </c:pt>
                <c:pt idx="165">
                  <c:v>38232</c:v>
                </c:pt>
                <c:pt idx="166">
                  <c:v>39624</c:v>
                </c:pt>
                <c:pt idx="167">
                  <c:v>40515</c:v>
                </c:pt>
                <c:pt idx="168">
                  <c:v>42117</c:v>
                </c:pt>
                <c:pt idx="169">
                  <c:v>43131</c:v>
                </c:pt>
                <c:pt idx="170">
                  <c:v>31967</c:v>
                </c:pt>
                <c:pt idx="171">
                  <c:v>32405.5</c:v>
                </c:pt>
                <c:pt idx="172">
                  <c:v>32783</c:v>
                </c:pt>
                <c:pt idx="173">
                  <c:v>33345</c:v>
                </c:pt>
                <c:pt idx="174">
                  <c:v>33871</c:v>
                </c:pt>
                <c:pt idx="175">
                  <c:v>34240.5</c:v>
                </c:pt>
                <c:pt idx="176">
                  <c:v>34495</c:v>
                </c:pt>
                <c:pt idx="177">
                  <c:v>34578</c:v>
                </c:pt>
                <c:pt idx="178">
                  <c:v>34614.25</c:v>
                </c:pt>
                <c:pt idx="179">
                  <c:v>35090</c:v>
                </c:pt>
                <c:pt idx="180">
                  <c:v>35474</c:v>
                </c:pt>
                <c:pt idx="181">
                  <c:v>35507</c:v>
                </c:pt>
                <c:pt idx="182">
                  <c:v>35698</c:v>
                </c:pt>
                <c:pt idx="183">
                  <c:v>35958</c:v>
                </c:pt>
                <c:pt idx="184">
                  <c:v>36282</c:v>
                </c:pt>
                <c:pt idx="185">
                  <c:v>36585</c:v>
                </c:pt>
                <c:pt idx="186">
                  <c:v>36897</c:v>
                </c:pt>
                <c:pt idx="187">
                  <c:v>27656</c:v>
                </c:pt>
                <c:pt idx="188">
                  <c:v>28779.5</c:v>
                </c:pt>
                <c:pt idx="189">
                  <c:v>29523</c:v>
                </c:pt>
                <c:pt idx="190">
                  <c:v>30213</c:v>
                </c:pt>
                <c:pt idx="191">
                  <c:v>30638.5</c:v>
                </c:pt>
                <c:pt idx="192">
                  <c:v>30913</c:v>
                </c:pt>
                <c:pt idx="193">
                  <c:v>31109.5</c:v>
                </c:pt>
                <c:pt idx="194">
                  <c:v>30606</c:v>
                </c:pt>
                <c:pt idx="195">
                  <c:v>30668</c:v>
                </c:pt>
                <c:pt idx="196">
                  <c:v>30771</c:v>
                </c:pt>
                <c:pt idx="197">
                  <c:v>31025</c:v>
                </c:pt>
                <c:pt idx="198">
                  <c:v>31365</c:v>
                </c:pt>
                <c:pt idx="199">
                  <c:v>31641</c:v>
                </c:pt>
                <c:pt idx="200">
                  <c:v>32156</c:v>
                </c:pt>
                <c:pt idx="201">
                  <c:v>32537</c:v>
                </c:pt>
                <c:pt idx="202">
                  <c:v>32877</c:v>
                </c:pt>
                <c:pt idx="203">
                  <c:v>33262.692307692298</c:v>
                </c:pt>
                <c:pt idx="204">
                  <c:v>28697</c:v>
                </c:pt>
                <c:pt idx="205">
                  <c:v>29265</c:v>
                </c:pt>
                <c:pt idx="206">
                  <c:v>29608</c:v>
                </c:pt>
                <c:pt idx="207">
                  <c:v>30058</c:v>
                </c:pt>
                <c:pt idx="208">
                  <c:v>30441</c:v>
                </c:pt>
                <c:pt idx="209">
                  <c:v>30720.5</c:v>
                </c:pt>
                <c:pt idx="210">
                  <c:v>30922</c:v>
                </c:pt>
                <c:pt idx="211">
                  <c:v>31216</c:v>
                </c:pt>
                <c:pt idx="212">
                  <c:v>31413</c:v>
                </c:pt>
                <c:pt idx="213">
                  <c:v>31672</c:v>
                </c:pt>
                <c:pt idx="214">
                  <c:v>31936</c:v>
                </c:pt>
                <c:pt idx="215">
                  <c:v>32829</c:v>
                </c:pt>
                <c:pt idx="216">
                  <c:v>32975</c:v>
                </c:pt>
                <c:pt idx="217">
                  <c:v>33211.5</c:v>
                </c:pt>
                <c:pt idx="218">
                  <c:v>33445.5</c:v>
                </c:pt>
                <c:pt idx="219">
                  <c:v>33700</c:v>
                </c:pt>
                <c:pt idx="220">
                  <c:v>33269</c:v>
                </c:pt>
                <c:pt idx="221">
                  <c:v>24856</c:v>
                </c:pt>
                <c:pt idx="222">
                  <c:v>24913</c:v>
                </c:pt>
                <c:pt idx="223">
                  <c:v>25079</c:v>
                </c:pt>
                <c:pt idx="224">
                  <c:v>25248</c:v>
                </c:pt>
                <c:pt idx="225">
                  <c:v>25366</c:v>
                </c:pt>
                <c:pt idx="226">
                  <c:v>25473</c:v>
                </c:pt>
                <c:pt idx="227">
                  <c:v>25540.5</c:v>
                </c:pt>
                <c:pt idx="228">
                  <c:v>25556</c:v>
                </c:pt>
                <c:pt idx="229">
                  <c:v>25450</c:v>
                </c:pt>
                <c:pt idx="230">
                  <c:v>25392</c:v>
                </c:pt>
                <c:pt idx="231">
                  <c:v>25415</c:v>
                </c:pt>
                <c:pt idx="232">
                  <c:v>25407</c:v>
                </c:pt>
                <c:pt idx="233">
                  <c:v>25512</c:v>
                </c:pt>
                <c:pt idx="234">
                  <c:v>25597</c:v>
                </c:pt>
                <c:pt idx="235">
                  <c:v>25658</c:v>
                </c:pt>
                <c:pt idx="236">
                  <c:v>25783</c:v>
                </c:pt>
                <c:pt idx="237">
                  <c:v>25775.083333333328</c:v>
                </c:pt>
                <c:pt idx="238">
                  <c:v>23572</c:v>
                </c:pt>
                <c:pt idx="239">
                  <c:v>23929.5</c:v>
                </c:pt>
                <c:pt idx="240">
                  <c:v>24096</c:v>
                </c:pt>
                <c:pt idx="241">
                  <c:v>24237.032230662749</c:v>
                </c:pt>
                <c:pt idx="242">
                  <c:v>24379.032230662749</c:v>
                </c:pt>
                <c:pt idx="243">
                  <c:v>24548.5</c:v>
                </c:pt>
                <c:pt idx="244">
                  <c:v>24614.5</c:v>
                </c:pt>
                <c:pt idx="245">
                  <c:v>24734.05961758085</c:v>
                </c:pt>
                <c:pt idx="246">
                  <c:v>24731.8000527453</c:v>
                </c:pt>
                <c:pt idx="247">
                  <c:v>24760.333333333339</c:v>
                </c:pt>
                <c:pt idx="248">
                  <c:v>24818</c:v>
                </c:pt>
                <c:pt idx="249">
                  <c:v>24913</c:v>
                </c:pt>
                <c:pt idx="250">
                  <c:v>25000</c:v>
                </c:pt>
                <c:pt idx="251">
                  <c:v>25136</c:v>
                </c:pt>
                <c:pt idx="252">
                  <c:v>25255</c:v>
                </c:pt>
                <c:pt idx="253">
                  <c:v>25416</c:v>
                </c:pt>
                <c:pt idx="254">
                  <c:v>25080.7090479529</c:v>
                </c:pt>
                <c:pt idx="255">
                  <c:v>22547</c:v>
                </c:pt>
                <c:pt idx="256">
                  <c:v>23033.5</c:v>
                </c:pt>
                <c:pt idx="257">
                  <c:v>23359.5</c:v>
                </c:pt>
                <c:pt idx="258">
                  <c:v>23727</c:v>
                </c:pt>
                <c:pt idx="259">
                  <c:v>23971.5</c:v>
                </c:pt>
                <c:pt idx="260">
                  <c:v>24171.5</c:v>
                </c:pt>
                <c:pt idx="261">
                  <c:v>24314.5</c:v>
                </c:pt>
                <c:pt idx="262">
                  <c:v>24445</c:v>
                </c:pt>
                <c:pt idx="263">
                  <c:v>24522.666666666661</c:v>
                </c:pt>
                <c:pt idx="264">
                  <c:v>24674.083333333339</c:v>
                </c:pt>
                <c:pt idx="265">
                  <c:v>24870</c:v>
                </c:pt>
                <c:pt idx="266">
                  <c:v>25132.666666666661</c:v>
                </c:pt>
                <c:pt idx="267">
                  <c:v>25374.083333333328</c:v>
                </c:pt>
                <c:pt idx="268">
                  <c:v>25629</c:v>
                </c:pt>
                <c:pt idx="269">
                  <c:v>25854.75</c:v>
                </c:pt>
                <c:pt idx="270">
                  <c:v>26426</c:v>
                </c:pt>
                <c:pt idx="271">
                  <c:v>26630</c:v>
                </c:pt>
                <c:pt idx="272">
                  <c:v>25535</c:v>
                </c:pt>
                <c:pt idx="273">
                  <c:v>24770</c:v>
                </c:pt>
                <c:pt idx="274">
                  <c:v>23293.5</c:v>
                </c:pt>
                <c:pt idx="275">
                  <c:v>23706.5</c:v>
                </c:pt>
                <c:pt idx="276">
                  <c:v>24310</c:v>
                </c:pt>
                <c:pt idx="277">
                  <c:v>24454.5</c:v>
                </c:pt>
                <c:pt idx="278">
                  <c:v>24394.5</c:v>
                </c:pt>
                <c:pt idx="279">
                  <c:v>23508</c:v>
                </c:pt>
                <c:pt idx="280">
                  <c:v>23595</c:v>
                </c:pt>
                <c:pt idx="281">
                  <c:v>23584</c:v>
                </c:pt>
                <c:pt idx="282">
                  <c:v>23652</c:v>
                </c:pt>
                <c:pt idx="283">
                  <c:v>23691</c:v>
                </c:pt>
                <c:pt idx="284">
                  <c:v>23768</c:v>
                </c:pt>
                <c:pt idx="285">
                  <c:v>23579</c:v>
                </c:pt>
                <c:pt idx="286">
                  <c:v>23687</c:v>
                </c:pt>
                <c:pt idx="287">
                  <c:v>23841</c:v>
                </c:pt>
                <c:pt idx="288">
                  <c:v>23999.07671232877</c:v>
                </c:pt>
                <c:pt idx="289">
                  <c:v>21107</c:v>
                </c:pt>
                <c:pt idx="290">
                  <c:v>21772</c:v>
                </c:pt>
                <c:pt idx="291">
                  <c:v>22354</c:v>
                </c:pt>
                <c:pt idx="292">
                  <c:v>22799.5</c:v>
                </c:pt>
                <c:pt idx="293">
                  <c:v>23036.5</c:v>
                </c:pt>
                <c:pt idx="294">
                  <c:v>23343</c:v>
                </c:pt>
                <c:pt idx="295">
                  <c:v>23634.5</c:v>
                </c:pt>
                <c:pt idx="296">
                  <c:v>23832</c:v>
                </c:pt>
                <c:pt idx="297">
                  <c:v>24203</c:v>
                </c:pt>
                <c:pt idx="298">
                  <c:v>24598</c:v>
                </c:pt>
                <c:pt idx="299">
                  <c:v>25099</c:v>
                </c:pt>
                <c:pt idx="300">
                  <c:v>25614</c:v>
                </c:pt>
                <c:pt idx="301">
                  <c:v>26077</c:v>
                </c:pt>
                <c:pt idx="302">
                  <c:v>26672</c:v>
                </c:pt>
                <c:pt idx="303">
                  <c:v>27217</c:v>
                </c:pt>
                <c:pt idx="304">
                  <c:v>27553</c:v>
                </c:pt>
                <c:pt idx="305">
                  <c:v>28032.5</c:v>
                </c:pt>
                <c:pt idx="306">
                  <c:v>154664.65872354398</c:v>
                </c:pt>
                <c:pt idx="307">
                  <c:v>158231.33028896211</c:v>
                </c:pt>
                <c:pt idx="308">
                  <c:v>160519.82076365256</c:v>
                </c:pt>
                <c:pt idx="309">
                  <c:v>162034.58898284216</c:v>
                </c:pt>
                <c:pt idx="310">
                  <c:v>163479</c:v>
                </c:pt>
                <c:pt idx="311">
                  <c:v>164154</c:v>
                </c:pt>
                <c:pt idx="312">
                  <c:v>164351.5</c:v>
                </c:pt>
                <c:pt idx="313">
                  <c:v>164804.16666666669</c:v>
                </c:pt>
                <c:pt idx="314">
                  <c:v>164797.3315068493</c:v>
                </c:pt>
                <c:pt idx="315">
                  <c:v>165689.90934065939</c:v>
                </c:pt>
                <c:pt idx="316">
                  <c:v>166590.52602739731</c:v>
                </c:pt>
                <c:pt idx="317">
                  <c:v>166344</c:v>
                </c:pt>
                <c:pt idx="318">
                  <c:v>166909.58333333331</c:v>
                </c:pt>
                <c:pt idx="319">
                  <c:v>167924.77777777781</c:v>
                </c:pt>
                <c:pt idx="320">
                  <c:v>169045.16666666669</c:v>
                </c:pt>
                <c:pt idx="321">
                  <c:v>170188</c:v>
                </c:pt>
                <c:pt idx="322">
                  <c:v>171955</c:v>
                </c:pt>
              </c:numCache>
            </c:numRef>
          </c:xVal>
          <c:yVal>
            <c:numRef>
              <c:f>LSETLG!$N$227:$N$549</c:f>
              <c:numCache>
                <c:formatCode>0.00</c:formatCode>
                <c:ptCount val="323"/>
                <c:pt idx="0">
                  <c:v>0.99994969367980957</c:v>
                </c:pt>
                <c:pt idx="1">
                  <c:v>1.004644587635994</c:v>
                </c:pt>
                <c:pt idx="2">
                  <c:v>1.0038965046405792</c:v>
                </c:pt>
                <c:pt idx="3">
                  <c:v>1.0033254772424698</c:v>
                </c:pt>
                <c:pt idx="4">
                  <c:v>1.0069336593151093</c:v>
                </c:pt>
                <c:pt idx="5">
                  <c:v>1.0084084868431091</c:v>
                </c:pt>
                <c:pt idx="6">
                  <c:v>1.0158432573080063</c:v>
                </c:pt>
                <c:pt idx="7">
                  <c:v>1.0155429840087891</c:v>
                </c:pt>
                <c:pt idx="8">
                  <c:v>1.0151488184928894</c:v>
                </c:pt>
                <c:pt idx="9">
                  <c:v>1.0153508484363556</c:v>
                </c:pt>
                <c:pt idx="10">
                  <c:v>1.0148225277662277</c:v>
                </c:pt>
                <c:pt idx="11">
                  <c:v>1.0143193900585175</c:v>
                </c:pt>
                <c:pt idx="12">
                  <c:v>1.0138424038887024</c:v>
                </c:pt>
                <c:pt idx="13">
                  <c:v>1.0128533840179443</c:v>
                </c:pt>
                <c:pt idx="14">
                  <c:v>1.0120598375797272</c:v>
                </c:pt>
                <c:pt idx="15">
                  <c:v>1.0110751390457153</c:v>
                </c:pt>
                <c:pt idx="16">
                  <c:v>1.0099724382162094</c:v>
                </c:pt>
                <c:pt idx="17">
                  <c:v>0.98112359642982483</c:v>
                </c:pt>
                <c:pt idx="18">
                  <c:v>0.98902010917663574</c:v>
                </c:pt>
                <c:pt idx="19">
                  <c:v>0.99173027276992798</c:v>
                </c:pt>
                <c:pt idx="20">
                  <c:v>0.99462573230266571</c:v>
                </c:pt>
                <c:pt idx="21">
                  <c:v>1.0008480995893478</c:v>
                </c:pt>
                <c:pt idx="22">
                  <c:v>1.0002643615007401</c:v>
                </c:pt>
                <c:pt idx="23">
                  <c:v>1.0029783844947815</c:v>
                </c:pt>
                <c:pt idx="24">
                  <c:v>1.0004623234272003</c:v>
                </c:pt>
                <c:pt idx="25">
                  <c:v>0.99975427985191345</c:v>
                </c:pt>
                <c:pt idx="26">
                  <c:v>0.99919791519641876</c:v>
                </c:pt>
                <c:pt idx="27">
                  <c:v>1.0025755167007446</c:v>
                </c:pt>
                <c:pt idx="28">
                  <c:v>1.0019053518772125</c:v>
                </c:pt>
                <c:pt idx="29">
                  <c:v>1.0012743175029755</c:v>
                </c:pt>
                <c:pt idx="30">
                  <c:v>1.0017045736312866</c:v>
                </c:pt>
                <c:pt idx="31">
                  <c:v>1.0016423165798187</c:v>
                </c:pt>
                <c:pt idx="32">
                  <c:v>1.0028171837329865</c:v>
                </c:pt>
                <c:pt idx="33">
                  <c:v>1.0061589777469635</c:v>
                </c:pt>
                <c:pt idx="34">
                  <c:v>0.95432454347610474</c:v>
                </c:pt>
                <c:pt idx="35">
                  <c:v>0.95629464089870453</c:v>
                </c:pt>
                <c:pt idx="36">
                  <c:v>0.95726506412029266</c:v>
                </c:pt>
                <c:pt idx="37">
                  <c:v>0.95854684710502625</c:v>
                </c:pt>
                <c:pt idx="38">
                  <c:v>0.95871457457542419</c:v>
                </c:pt>
                <c:pt idx="39">
                  <c:v>0.95265167951583862</c:v>
                </c:pt>
                <c:pt idx="40">
                  <c:v>0.95240449905395508</c:v>
                </c:pt>
                <c:pt idx="41">
                  <c:v>0.95234201848506927</c:v>
                </c:pt>
                <c:pt idx="42">
                  <c:v>0.96241174638271332</c:v>
                </c:pt>
                <c:pt idx="43">
                  <c:v>0.96265542507171631</c:v>
                </c:pt>
                <c:pt idx="44">
                  <c:v>0.96767468750476837</c:v>
                </c:pt>
                <c:pt idx="45">
                  <c:v>0.96771834790706635</c:v>
                </c:pt>
                <c:pt idx="46">
                  <c:v>0.96727460622787476</c:v>
                </c:pt>
                <c:pt idx="47">
                  <c:v>0.96680878102779388</c:v>
                </c:pt>
                <c:pt idx="48">
                  <c:v>0.96625225245952606</c:v>
                </c:pt>
                <c:pt idx="49">
                  <c:v>0.96560290455818176</c:v>
                </c:pt>
                <c:pt idx="50">
                  <c:v>0.96499748528003693</c:v>
                </c:pt>
                <c:pt idx="51">
                  <c:v>0.92851623892784119</c:v>
                </c:pt>
                <c:pt idx="52">
                  <c:v>0.9289875328540802</c:v>
                </c:pt>
                <c:pt idx="53">
                  <c:v>0.93042097985744476</c:v>
                </c:pt>
                <c:pt idx="54">
                  <c:v>0.93669646978378296</c:v>
                </c:pt>
                <c:pt idx="55">
                  <c:v>0.94513882696628571</c:v>
                </c:pt>
                <c:pt idx="56">
                  <c:v>0.94524781405925751</c:v>
                </c:pt>
                <c:pt idx="57">
                  <c:v>0.94626337289810181</c:v>
                </c:pt>
                <c:pt idx="58">
                  <c:v>0.94540715217590332</c:v>
                </c:pt>
                <c:pt idx="59">
                  <c:v>0.9525204598903656</c:v>
                </c:pt>
                <c:pt idx="60">
                  <c:v>0.95200814306735992</c:v>
                </c:pt>
                <c:pt idx="61">
                  <c:v>0.95137877762317657</c:v>
                </c:pt>
                <c:pt idx="62">
                  <c:v>0.95032869279384613</c:v>
                </c:pt>
                <c:pt idx="63">
                  <c:v>0.94918249547481537</c:v>
                </c:pt>
                <c:pt idx="64">
                  <c:v>0.94834627211093903</c:v>
                </c:pt>
                <c:pt idx="65">
                  <c:v>0.94738373160362244</c:v>
                </c:pt>
                <c:pt idx="66">
                  <c:v>0.94600355625152588</c:v>
                </c:pt>
                <c:pt idx="67">
                  <c:v>0.95129071176052094</c:v>
                </c:pt>
                <c:pt idx="68">
                  <c:v>0.94424138963222504</c:v>
                </c:pt>
                <c:pt idx="69">
                  <c:v>0.94499003887176514</c:v>
                </c:pt>
                <c:pt idx="70">
                  <c:v>0.94626891613006592</c:v>
                </c:pt>
                <c:pt idx="71">
                  <c:v>0.94676987826824188</c:v>
                </c:pt>
                <c:pt idx="72">
                  <c:v>0.9492100328207016</c:v>
                </c:pt>
                <c:pt idx="73">
                  <c:v>0.94852219521999359</c:v>
                </c:pt>
                <c:pt idx="74">
                  <c:v>0.94819054007530212</c:v>
                </c:pt>
                <c:pt idx="75">
                  <c:v>0.94683544337749481</c:v>
                </c:pt>
                <c:pt idx="76">
                  <c:v>0.94759939610958099</c:v>
                </c:pt>
                <c:pt idx="77">
                  <c:v>0.94671805202960968</c:v>
                </c:pt>
                <c:pt idx="78">
                  <c:v>0.94617125391960144</c:v>
                </c:pt>
                <c:pt idx="79">
                  <c:v>0.9464532881975174</c:v>
                </c:pt>
                <c:pt idx="80">
                  <c:v>0.94773855805397034</c:v>
                </c:pt>
                <c:pt idx="81">
                  <c:v>0.94612771272659302</c:v>
                </c:pt>
                <c:pt idx="82">
                  <c:v>0.94281370937824249</c:v>
                </c:pt>
                <c:pt idx="83">
                  <c:v>0.94223923981189728</c:v>
                </c:pt>
                <c:pt idx="84">
                  <c:v>0.94400003552436829</c:v>
                </c:pt>
                <c:pt idx="85">
                  <c:v>0.93159379065036774</c:v>
                </c:pt>
                <c:pt idx="86">
                  <c:v>0.9299058560281992</c:v>
                </c:pt>
                <c:pt idx="87">
                  <c:v>0.93485129997134209</c:v>
                </c:pt>
                <c:pt idx="88">
                  <c:v>0.94190409779548645</c:v>
                </c:pt>
                <c:pt idx="89">
                  <c:v>0.94386409223079681</c:v>
                </c:pt>
                <c:pt idx="90">
                  <c:v>0.94306288659572601</c:v>
                </c:pt>
                <c:pt idx="91">
                  <c:v>0.9419320821762085</c:v>
                </c:pt>
                <c:pt idx="92">
                  <c:v>0.94265772774815559</c:v>
                </c:pt>
                <c:pt idx="93">
                  <c:v>0.9424634724855423</c:v>
                </c:pt>
                <c:pt idx="94">
                  <c:v>0.93999959528446198</c:v>
                </c:pt>
                <c:pt idx="95">
                  <c:v>0.9391864687204361</c:v>
                </c:pt>
                <c:pt idx="96">
                  <c:v>0.93844898417592049</c:v>
                </c:pt>
                <c:pt idx="97">
                  <c:v>0.93799269571900368</c:v>
                </c:pt>
                <c:pt idx="98">
                  <c:v>0.93746624514460564</c:v>
                </c:pt>
                <c:pt idx="99">
                  <c:v>0.93647423386573792</c:v>
                </c:pt>
                <c:pt idx="100">
                  <c:v>0.93552194535732269</c:v>
                </c:pt>
                <c:pt idx="101">
                  <c:v>0.93752041459083557</c:v>
                </c:pt>
                <c:pt idx="102">
                  <c:v>0.87708741426467896</c:v>
                </c:pt>
                <c:pt idx="103">
                  <c:v>0.88143745064735413</c:v>
                </c:pt>
                <c:pt idx="104">
                  <c:v>0.88518853485584259</c:v>
                </c:pt>
                <c:pt idx="105">
                  <c:v>0.88437682390213013</c:v>
                </c:pt>
                <c:pt idx="106">
                  <c:v>0.88391812890768051</c:v>
                </c:pt>
                <c:pt idx="107">
                  <c:v>0.88329556584358215</c:v>
                </c:pt>
                <c:pt idx="108">
                  <c:v>0.88829423487186432</c:v>
                </c:pt>
                <c:pt idx="109">
                  <c:v>0.88367524743080139</c:v>
                </c:pt>
                <c:pt idx="110">
                  <c:v>0.88529086112976074</c:v>
                </c:pt>
                <c:pt idx="111">
                  <c:v>0.88316021859645844</c:v>
                </c:pt>
                <c:pt idx="112">
                  <c:v>0.88410264253616333</c:v>
                </c:pt>
                <c:pt idx="113">
                  <c:v>0.88336376845836639</c:v>
                </c:pt>
                <c:pt idx="114">
                  <c:v>0.88402453064918518</c:v>
                </c:pt>
                <c:pt idx="115">
                  <c:v>0.88350595533847809</c:v>
                </c:pt>
                <c:pt idx="116">
                  <c:v>0.8832746297121048</c:v>
                </c:pt>
                <c:pt idx="117">
                  <c:v>0.88273127377033234</c:v>
                </c:pt>
                <c:pt idx="118">
                  <c:v>0.88536660373210907</c:v>
                </c:pt>
                <c:pt idx="119">
                  <c:v>0.94008952751755714</c:v>
                </c:pt>
                <c:pt idx="120">
                  <c:v>0.93934135884046555</c:v>
                </c:pt>
                <c:pt idx="121">
                  <c:v>0.94322263449430466</c:v>
                </c:pt>
                <c:pt idx="122">
                  <c:v>0.94292771816253662</c:v>
                </c:pt>
                <c:pt idx="123">
                  <c:v>0.94221529364585876</c:v>
                </c:pt>
                <c:pt idx="124">
                  <c:v>0.94137682020664215</c:v>
                </c:pt>
                <c:pt idx="125">
                  <c:v>0.94303213059902191</c:v>
                </c:pt>
                <c:pt idx="126">
                  <c:v>0.9422345906496048</c:v>
                </c:pt>
                <c:pt idx="127">
                  <c:v>0.94188085943460464</c:v>
                </c:pt>
                <c:pt idx="128">
                  <c:v>0.94246888160705566</c:v>
                </c:pt>
                <c:pt idx="129">
                  <c:v>0.94139911234378815</c:v>
                </c:pt>
                <c:pt idx="130">
                  <c:v>0.94050418585538864</c:v>
                </c:pt>
                <c:pt idx="131">
                  <c:v>0.93952443450689316</c:v>
                </c:pt>
                <c:pt idx="132">
                  <c:v>0.938922218978405</c:v>
                </c:pt>
                <c:pt idx="133">
                  <c:v>0.93854307383298874</c:v>
                </c:pt>
                <c:pt idx="134">
                  <c:v>0.93821418285369873</c:v>
                </c:pt>
                <c:pt idx="135">
                  <c:v>0.93638435751199722</c:v>
                </c:pt>
                <c:pt idx="136">
                  <c:v>0.90175009332597256</c:v>
                </c:pt>
                <c:pt idx="137">
                  <c:v>0.90041080862283707</c:v>
                </c:pt>
                <c:pt idx="138">
                  <c:v>0.9005454033613205</c:v>
                </c:pt>
                <c:pt idx="139">
                  <c:v>0.90231309458613396</c:v>
                </c:pt>
                <c:pt idx="140">
                  <c:v>0.90192681550979614</c:v>
                </c:pt>
                <c:pt idx="141">
                  <c:v>0.901080172508955</c:v>
                </c:pt>
                <c:pt idx="142">
                  <c:v>0.90341344103217125</c:v>
                </c:pt>
                <c:pt idx="143">
                  <c:v>0.90377159044146538</c:v>
                </c:pt>
                <c:pt idx="144">
                  <c:v>0.91295250505208969</c:v>
                </c:pt>
                <c:pt idx="145">
                  <c:v>0.91517554968595505</c:v>
                </c:pt>
                <c:pt idx="146">
                  <c:v>0.91398972272872925</c:v>
                </c:pt>
                <c:pt idx="147">
                  <c:v>0.91247840970754623</c:v>
                </c:pt>
                <c:pt idx="148">
                  <c:v>0.91159588098526001</c:v>
                </c:pt>
                <c:pt idx="149">
                  <c:v>0.9190150573849678</c:v>
                </c:pt>
                <c:pt idx="150">
                  <c:v>0.91867028176784515</c:v>
                </c:pt>
                <c:pt idx="151">
                  <c:v>0.92525263130664825</c:v>
                </c:pt>
                <c:pt idx="152">
                  <c:v>0.92370113730430603</c:v>
                </c:pt>
                <c:pt idx="153">
                  <c:v>0.90931475907564163</c:v>
                </c:pt>
                <c:pt idx="154">
                  <c:v>0.91305577754974365</c:v>
                </c:pt>
                <c:pt idx="155">
                  <c:v>0.91101381182670593</c:v>
                </c:pt>
                <c:pt idx="156">
                  <c:v>0.91456661373376846</c:v>
                </c:pt>
                <c:pt idx="157">
                  <c:v>0.91388745605945587</c:v>
                </c:pt>
                <c:pt idx="158">
                  <c:v>0.91599059849977493</c:v>
                </c:pt>
                <c:pt idx="159">
                  <c:v>0.93523915484547615</c:v>
                </c:pt>
                <c:pt idx="160">
                  <c:v>0.93135445192456245</c:v>
                </c:pt>
                <c:pt idx="161">
                  <c:v>0.9282400906085968</c:v>
                </c:pt>
                <c:pt idx="162">
                  <c:v>0.93751055374741554</c:v>
                </c:pt>
                <c:pt idx="163">
                  <c:v>0.94232320040464401</c:v>
                </c:pt>
                <c:pt idx="164">
                  <c:v>0.9411693811416626</c:v>
                </c:pt>
                <c:pt idx="165">
                  <c:v>0.94035123661160469</c:v>
                </c:pt>
                <c:pt idx="166">
                  <c:v>0.94066575355827808</c:v>
                </c:pt>
                <c:pt idx="167">
                  <c:v>0.93903950415551662</c:v>
                </c:pt>
                <c:pt idx="168">
                  <c:v>0.9447546664159745</c:v>
                </c:pt>
                <c:pt idx="169">
                  <c:v>0.94292989559471607</c:v>
                </c:pt>
                <c:pt idx="170">
                  <c:v>0.96997031569480896</c:v>
                </c:pt>
                <c:pt idx="171">
                  <c:v>0.96892324090003967</c:v>
                </c:pt>
                <c:pt idx="172">
                  <c:v>0.97364243119955063</c:v>
                </c:pt>
                <c:pt idx="173">
                  <c:v>0.97315201163291931</c:v>
                </c:pt>
                <c:pt idx="174">
                  <c:v>0.97236695885658264</c:v>
                </c:pt>
                <c:pt idx="175">
                  <c:v>0.97465957701206207</c:v>
                </c:pt>
                <c:pt idx="176">
                  <c:v>0.97420318424701691</c:v>
                </c:pt>
                <c:pt idx="177">
                  <c:v>0.97410555183887482</c:v>
                </c:pt>
                <c:pt idx="178">
                  <c:v>0.97443682700395584</c:v>
                </c:pt>
                <c:pt idx="179">
                  <c:v>0.97337245941162109</c:v>
                </c:pt>
                <c:pt idx="180">
                  <c:v>0.97264997661113739</c:v>
                </c:pt>
                <c:pt idx="181">
                  <c:v>0.97270775586366653</c:v>
                </c:pt>
                <c:pt idx="182">
                  <c:v>0.9744664654135704</c:v>
                </c:pt>
                <c:pt idx="183">
                  <c:v>0.97600256651639938</c:v>
                </c:pt>
                <c:pt idx="184">
                  <c:v>0.97606149315834045</c:v>
                </c:pt>
                <c:pt idx="185">
                  <c:v>0.98389089852571487</c:v>
                </c:pt>
                <c:pt idx="186">
                  <c:v>0.98326977342367172</c:v>
                </c:pt>
                <c:pt idx="187">
                  <c:v>0.87524209916591644</c:v>
                </c:pt>
                <c:pt idx="188">
                  <c:v>0.87991948425769806</c:v>
                </c:pt>
                <c:pt idx="189">
                  <c:v>0.87819989025592804</c:v>
                </c:pt>
                <c:pt idx="190">
                  <c:v>0.8754008486866951</c:v>
                </c:pt>
                <c:pt idx="191">
                  <c:v>0.87556152045726776</c:v>
                </c:pt>
                <c:pt idx="192">
                  <c:v>0.8748893216252327</c:v>
                </c:pt>
                <c:pt idx="193">
                  <c:v>0.87446603178977966</c:v>
                </c:pt>
                <c:pt idx="194">
                  <c:v>0.87624271959066391</c:v>
                </c:pt>
                <c:pt idx="195">
                  <c:v>0.87633847445249557</c:v>
                </c:pt>
                <c:pt idx="196">
                  <c:v>0.87626427412033081</c:v>
                </c:pt>
                <c:pt idx="197">
                  <c:v>0.87590125203132629</c:v>
                </c:pt>
                <c:pt idx="198">
                  <c:v>0.87515697628259659</c:v>
                </c:pt>
                <c:pt idx="199">
                  <c:v>0.87463442981243134</c:v>
                </c:pt>
                <c:pt idx="200">
                  <c:v>0.87345685064792633</c:v>
                </c:pt>
                <c:pt idx="201">
                  <c:v>0.87252986431121826</c:v>
                </c:pt>
                <c:pt idx="202">
                  <c:v>0.87192437797784805</c:v>
                </c:pt>
                <c:pt idx="203">
                  <c:v>0.87111569941043854</c:v>
                </c:pt>
                <c:pt idx="204">
                  <c:v>0.9418039433658123</c:v>
                </c:pt>
                <c:pt idx="205">
                  <c:v>0.94204975292086601</c:v>
                </c:pt>
                <c:pt idx="206">
                  <c:v>0.95465169660747051</c:v>
                </c:pt>
                <c:pt idx="207">
                  <c:v>0.95380716025829315</c:v>
                </c:pt>
                <c:pt idx="208">
                  <c:v>0.95545770041644573</c:v>
                </c:pt>
                <c:pt idx="209">
                  <c:v>0.95794526115059853</c:v>
                </c:pt>
                <c:pt idx="210">
                  <c:v>0.95767145231366158</c:v>
                </c:pt>
                <c:pt idx="211">
                  <c:v>0.95742635428905487</c:v>
                </c:pt>
                <c:pt idx="212">
                  <c:v>0.95748229511082172</c:v>
                </c:pt>
                <c:pt idx="213">
                  <c:v>0.95999897364526987</c:v>
                </c:pt>
                <c:pt idx="214">
                  <c:v>0.96205034386366606</c:v>
                </c:pt>
                <c:pt idx="215">
                  <c:v>0.95932457759045064</c:v>
                </c:pt>
                <c:pt idx="216">
                  <c:v>0.96711103827692568</c:v>
                </c:pt>
                <c:pt idx="217">
                  <c:v>0.96675909869372845</c:v>
                </c:pt>
                <c:pt idx="218">
                  <c:v>0.96625375794246793</c:v>
                </c:pt>
                <c:pt idx="219">
                  <c:v>0.96584680303931236</c:v>
                </c:pt>
                <c:pt idx="220">
                  <c:v>0.96668507088907063</c:v>
                </c:pt>
                <c:pt idx="221">
                  <c:v>0.87857303023338318</c:v>
                </c:pt>
                <c:pt idx="222">
                  <c:v>0.88335658609867096</c:v>
                </c:pt>
                <c:pt idx="223">
                  <c:v>0.88288718461990356</c:v>
                </c:pt>
                <c:pt idx="224">
                  <c:v>0.88245734572410583</c:v>
                </c:pt>
                <c:pt idx="225">
                  <c:v>0.88207338750362396</c:v>
                </c:pt>
                <c:pt idx="226">
                  <c:v>0.8816782534122467</c:v>
                </c:pt>
                <c:pt idx="227">
                  <c:v>0.88140682876110077</c:v>
                </c:pt>
                <c:pt idx="228">
                  <c:v>0.88135580718517303</c:v>
                </c:pt>
                <c:pt idx="229">
                  <c:v>0.88474670052528381</c:v>
                </c:pt>
                <c:pt idx="230">
                  <c:v>0.88735489547252655</c:v>
                </c:pt>
                <c:pt idx="231">
                  <c:v>0.88795758783817291</c:v>
                </c:pt>
                <c:pt idx="232">
                  <c:v>0.88797545433044434</c:v>
                </c:pt>
                <c:pt idx="233">
                  <c:v>0.88764582574367523</c:v>
                </c:pt>
                <c:pt idx="234">
                  <c:v>0.88737285137176514</c:v>
                </c:pt>
                <c:pt idx="235">
                  <c:v>0.88718597590923309</c:v>
                </c:pt>
                <c:pt idx="236">
                  <c:v>0.88922010362148285</c:v>
                </c:pt>
                <c:pt idx="237">
                  <c:v>0.8947782963514328</c:v>
                </c:pt>
                <c:pt idx="238">
                  <c:v>0.91748826764523983</c:v>
                </c:pt>
                <c:pt idx="239">
                  <c:v>0.91644787671975791</c:v>
                </c:pt>
                <c:pt idx="240">
                  <c:v>0.91684733424335718</c:v>
                </c:pt>
                <c:pt idx="241">
                  <c:v>0.91637972556054592</c:v>
                </c:pt>
                <c:pt idx="242">
                  <c:v>0.91615387797355652</c:v>
                </c:pt>
                <c:pt idx="243">
                  <c:v>0.91650878638029099</c:v>
                </c:pt>
                <c:pt idx="244">
                  <c:v>0.91993730328977108</c:v>
                </c:pt>
                <c:pt idx="245">
                  <c:v>0.91959741711616516</c:v>
                </c:pt>
                <c:pt idx="246">
                  <c:v>0.91971640475094318</c:v>
                </c:pt>
                <c:pt idx="247">
                  <c:v>0.92103699268773198</c:v>
                </c:pt>
                <c:pt idx="248">
                  <c:v>0.92108858330175281</c:v>
                </c:pt>
                <c:pt idx="249">
                  <c:v>0.92086460953578353</c:v>
                </c:pt>
                <c:pt idx="250">
                  <c:v>0.92062260257080197</c:v>
                </c:pt>
                <c:pt idx="251">
                  <c:v>0.92098564104526304</c:v>
                </c:pt>
                <c:pt idx="252">
                  <c:v>0.92286328272894025</c:v>
                </c:pt>
                <c:pt idx="253">
                  <c:v>0.92782257217913866</c:v>
                </c:pt>
                <c:pt idx="254">
                  <c:v>0.92894002748653293</c:v>
                </c:pt>
                <c:pt idx="255">
                  <c:v>0.89280207455158234</c:v>
                </c:pt>
                <c:pt idx="256">
                  <c:v>0.8988814577460289</c:v>
                </c:pt>
                <c:pt idx="257">
                  <c:v>0.90869209915399551</c:v>
                </c:pt>
                <c:pt idx="258">
                  <c:v>0.90618723630905151</c:v>
                </c:pt>
                <c:pt idx="259">
                  <c:v>0.90677689015865326</c:v>
                </c:pt>
                <c:pt idx="260">
                  <c:v>0.90626627206802368</c:v>
                </c:pt>
                <c:pt idx="261">
                  <c:v>0.90598797053098679</c:v>
                </c:pt>
                <c:pt idx="262">
                  <c:v>0.90494244545698166</c:v>
                </c:pt>
                <c:pt idx="263">
                  <c:v>0.90534400194883347</c:v>
                </c:pt>
                <c:pt idx="264">
                  <c:v>0.90494779497385025</c:v>
                </c:pt>
                <c:pt idx="265">
                  <c:v>0.90435640513896942</c:v>
                </c:pt>
                <c:pt idx="266">
                  <c:v>0.9036523625254631</c:v>
                </c:pt>
                <c:pt idx="267">
                  <c:v>0.90281496196985245</c:v>
                </c:pt>
                <c:pt idx="268">
                  <c:v>0.90760081261396408</c:v>
                </c:pt>
                <c:pt idx="269">
                  <c:v>0.90738623589277267</c:v>
                </c:pt>
                <c:pt idx="270">
                  <c:v>0.90549603849649429</c:v>
                </c:pt>
                <c:pt idx="271">
                  <c:v>0.90518993139266968</c:v>
                </c:pt>
                <c:pt idx="272">
                  <c:v>0.90384945273399353</c:v>
                </c:pt>
                <c:pt idx="273">
                  <c:v>0.91028916835784912</c:v>
                </c:pt>
                <c:pt idx="274">
                  <c:v>0.9243832528591156</c:v>
                </c:pt>
                <c:pt idx="275">
                  <c:v>0.92340834438800812</c:v>
                </c:pt>
                <c:pt idx="276">
                  <c:v>0.92521882057189941</c:v>
                </c:pt>
                <c:pt idx="277">
                  <c:v>0.92803096771240234</c:v>
                </c:pt>
                <c:pt idx="278">
                  <c:v>0.92444849014282227</c:v>
                </c:pt>
                <c:pt idx="279">
                  <c:v>0.9267922043800354</c:v>
                </c:pt>
                <c:pt idx="280">
                  <c:v>0.92587102949619293</c:v>
                </c:pt>
                <c:pt idx="281">
                  <c:v>0.9264712929725647</c:v>
                </c:pt>
                <c:pt idx="282">
                  <c:v>0.92651686072349548</c:v>
                </c:pt>
                <c:pt idx="283">
                  <c:v>0.92984119057655334</c:v>
                </c:pt>
                <c:pt idx="284">
                  <c:v>0.93011921644210815</c:v>
                </c:pt>
                <c:pt idx="285">
                  <c:v>0.93047544360160828</c:v>
                </c:pt>
                <c:pt idx="286">
                  <c:v>0.92962327599525452</c:v>
                </c:pt>
                <c:pt idx="287">
                  <c:v>0.92943638563156128</c:v>
                </c:pt>
                <c:pt idx="288">
                  <c:v>0.92947964370250702</c:v>
                </c:pt>
                <c:pt idx="289">
                  <c:v>0.88472537137567997</c:v>
                </c:pt>
                <c:pt idx="290">
                  <c:v>0.88271111808717251</c:v>
                </c:pt>
                <c:pt idx="291">
                  <c:v>0.88411823473870754</c:v>
                </c:pt>
                <c:pt idx="292">
                  <c:v>0.88480654265731573</c:v>
                </c:pt>
                <c:pt idx="293">
                  <c:v>0.90178670734167099</c:v>
                </c:pt>
                <c:pt idx="294">
                  <c:v>0.90092725958675146</c:v>
                </c:pt>
                <c:pt idx="295">
                  <c:v>0.90000979043543339</c:v>
                </c:pt>
                <c:pt idx="296">
                  <c:v>0.89920001477003098</c:v>
                </c:pt>
                <c:pt idx="297">
                  <c:v>0.89833423867821693</c:v>
                </c:pt>
                <c:pt idx="298">
                  <c:v>0.89732030034065247</c:v>
                </c:pt>
                <c:pt idx="299">
                  <c:v>0.8960250448435545</c:v>
                </c:pt>
                <c:pt idx="300">
                  <c:v>0.89516385830938816</c:v>
                </c:pt>
                <c:pt idx="301">
                  <c:v>0.89410911127924919</c:v>
                </c:pt>
                <c:pt idx="302">
                  <c:v>0.89261016994714737</c:v>
                </c:pt>
                <c:pt idx="303">
                  <c:v>0.89154132641851902</c:v>
                </c:pt>
                <c:pt idx="304">
                  <c:v>0.89843538776040077</c:v>
                </c:pt>
                <c:pt idx="305">
                  <c:v>0.9005063958466053</c:v>
                </c:pt>
                <c:pt idx="306">
                  <c:v>0.95061789453029633</c:v>
                </c:pt>
                <c:pt idx="307">
                  <c:v>0.95531277358531952</c:v>
                </c:pt>
                <c:pt idx="308">
                  <c:v>0.95456469058990479</c:v>
                </c:pt>
                <c:pt idx="309">
                  <c:v>0.9539935439825058</c:v>
                </c:pt>
                <c:pt idx="310">
                  <c:v>0.95760186016559601</c:v>
                </c:pt>
                <c:pt idx="311">
                  <c:v>0.95724469423294067</c:v>
                </c:pt>
                <c:pt idx="312">
                  <c:v>0.9596145898103714</c:v>
                </c:pt>
                <c:pt idx="313">
                  <c:v>0.95942439138889313</c:v>
                </c:pt>
                <c:pt idx="314">
                  <c:v>0.95949351787567139</c:v>
                </c:pt>
                <c:pt idx="315">
                  <c:v>0.95936565101146698</c:v>
                </c:pt>
                <c:pt idx="316">
                  <c:v>0.95903344452381134</c:v>
                </c:pt>
                <c:pt idx="317">
                  <c:v>0.95917145907878876</c:v>
                </c:pt>
                <c:pt idx="318">
                  <c:v>0.95905932784080505</c:v>
                </c:pt>
                <c:pt idx="319">
                  <c:v>0.95872180163860321</c:v>
                </c:pt>
                <c:pt idx="320">
                  <c:v>0.95832796394824982</c:v>
                </c:pt>
                <c:pt idx="321">
                  <c:v>0.95789919793605804</c:v>
                </c:pt>
                <c:pt idx="322">
                  <c:v>0.95725935697555542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8F-4331-ACD1-190971436C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LSETLG!$D$550:$D$1142</c:f>
              <c:numCache>
                <c:formatCode>0</c:formatCode>
                <c:ptCount val="593"/>
                <c:pt idx="0">
                  <c:v>1205755</c:v>
                </c:pt>
                <c:pt idx="1">
                  <c:v>1218164</c:v>
                </c:pt>
                <c:pt idx="2">
                  <c:v>1227140</c:v>
                </c:pt>
                <c:pt idx="3">
                  <c:v>1241519</c:v>
                </c:pt>
                <c:pt idx="4">
                  <c:v>1248286</c:v>
                </c:pt>
                <c:pt idx="5">
                  <c:v>1258015</c:v>
                </c:pt>
                <c:pt idx="6">
                  <c:v>1266362</c:v>
                </c:pt>
                <c:pt idx="7">
                  <c:v>1277008</c:v>
                </c:pt>
                <c:pt idx="8">
                  <c:v>1276577</c:v>
                </c:pt>
                <c:pt idx="9">
                  <c:v>1276310</c:v>
                </c:pt>
                <c:pt idx="10">
                  <c:v>1294848</c:v>
                </c:pt>
                <c:pt idx="11">
                  <c:v>1307906</c:v>
                </c:pt>
                <c:pt idx="12">
                  <c:v>1320458</c:v>
                </c:pt>
                <c:pt idx="13">
                  <c:v>1333961</c:v>
                </c:pt>
                <c:pt idx="14">
                  <c:v>1344318</c:v>
                </c:pt>
                <c:pt idx="15">
                  <c:v>1361102</c:v>
                </c:pt>
                <c:pt idx="16">
                  <c:v>1439974</c:v>
                </c:pt>
                <c:pt idx="17">
                  <c:v>676678</c:v>
                </c:pt>
                <c:pt idx="18">
                  <c:v>678106</c:v>
                </c:pt>
                <c:pt idx="19">
                  <c:v>679913</c:v>
                </c:pt>
                <c:pt idx="20">
                  <c:v>684145</c:v>
                </c:pt>
                <c:pt idx="21">
                  <c:v>689138</c:v>
                </c:pt>
                <c:pt idx="22">
                  <c:v>700386</c:v>
                </c:pt>
                <c:pt idx="23">
                  <c:v>709323</c:v>
                </c:pt>
                <c:pt idx="24">
                  <c:v>718661</c:v>
                </c:pt>
                <c:pt idx="25">
                  <c:v>734576</c:v>
                </c:pt>
                <c:pt idx="26">
                  <c:v>744252</c:v>
                </c:pt>
                <c:pt idx="27">
                  <c:v>758311</c:v>
                </c:pt>
                <c:pt idx="28">
                  <c:v>761920</c:v>
                </c:pt>
                <c:pt idx="29">
                  <c:v>767946</c:v>
                </c:pt>
                <c:pt idx="30">
                  <c:v>772624</c:v>
                </c:pt>
                <c:pt idx="31">
                  <c:v>777904</c:v>
                </c:pt>
                <c:pt idx="32">
                  <c:v>779176</c:v>
                </c:pt>
                <c:pt idx="33">
                  <c:v>785667</c:v>
                </c:pt>
                <c:pt idx="34">
                  <c:v>285600</c:v>
                </c:pt>
                <c:pt idx="35">
                  <c:v>295994</c:v>
                </c:pt>
                <c:pt idx="36">
                  <c:v>304755</c:v>
                </c:pt>
                <c:pt idx="37">
                  <c:v>314201</c:v>
                </c:pt>
                <c:pt idx="38">
                  <c:v>317914</c:v>
                </c:pt>
                <c:pt idx="39">
                  <c:v>325540</c:v>
                </c:pt>
                <c:pt idx="40">
                  <c:v>332993</c:v>
                </c:pt>
                <c:pt idx="41">
                  <c:v>340343</c:v>
                </c:pt>
                <c:pt idx="42">
                  <c:v>346618</c:v>
                </c:pt>
                <c:pt idx="43">
                  <c:v>353284</c:v>
                </c:pt>
                <c:pt idx="44">
                  <c:v>358772</c:v>
                </c:pt>
                <c:pt idx="45">
                  <c:v>364505</c:v>
                </c:pt>
                <c:pt idx="46">
                  <c:v>278581</c:v>
                </c:pt>
                <c:pt idx="47">
                  <c:v>282393</c:v>
                </c:pt>
                <c:pt idx="48">
                  <c:v>287006</c:v>
                </c:pt>
                <c:pt idx="49">
                  <c:v>291639</c:v>
                </c:pt>
                <c:pt idx="50">
                  <c:v>296007</c:v>
                </c:pt>
                <c:pt idx="51">
                  <c:v>300664</c:v>
                </c:pt>
                <c:pt idx="52">
                  <c:v>305266</c:v>
                </c:pt>
                <c:pt idx="53">
                  <c:v>309534</c:v>
                </c:pt>
                <c:pt idx="54">
                  <c:v>314722</c:v>
                </c:pt>
                <c:pt idx="55">
                  <c:v>319536</c:v>
                </c:pt>
                <c:pt idx="56">
                  <c:v>323919</c:v>
                </c:pt>
                <c:pt idx="57">
                  <c:v>327880</c:v>
                </c:pt>
                <c:pt idx="58">
                  <c:v>331777</c:v>
                </c:pt>
                <c:pt idx="59">
                  <c:v>335320</c:v>
                </c:pt>
                <c:pt idx="60">
                  <c:v>339771</c:v>
                </c:pt>
                <c:pt idx="61">
                  <c:v>346347</c:v>
                </c:pt>
                <c:pt idx="62">
                  <c:v>353315</c:v>
                </c:pt>
                <c:pt idx="63">
                  <c:v>230327</c:v>
                </c:pt>
                <c:pt idx="64">
                  <c:v>231499</c:v>
                </c:pt>
                <c:pt idx="65">
                  <c:v>232493</c:v>
                </c:pt>
                <c:pt idx="66">
                  <c:v>233947</c:v>
                </c:pt>
                <c:pt idx="67">
                  <c:v>234666</c:v>
                </c:pt>
                <c:pt idx="68">
                  <c:v>234464</c:v>
                </c:pt>
                <c:pt idx="69">
                  <c:v>235327</c:v>
                </c:pt>
                <c:pt idx="70">
                  <c:v>237185</c:v>
                </c:pt>
                <c:pt idx="71">
                  <c:v>238777</c:v>
                </c:pt>
                <c:pt idx="72">
                  <c:v>240076</c:v>
                </c:pt>
                <c:pt idx="73">
                  <c:v>241986</c:v>
                </c:pt>
                <c:pt idx="74">
                  <c:v>244114</c:v>
                </c:pt>
                <c:pt idx="75">
                  <c:v>178140</c:v>
                </c:pt>
                <c:pt idx="76">
                  <c:v>182596</c:v>
                </c:pt>
                <c:pt idx="77">
                  <c:v>183715</c:v>
                </c:pt>
                <c:pt idx="78">
                  <c:v>186929</c:v>
                </c:pt>
                <c:pt idx="79">
                  <c:v>189540</c:v>
                </c:pt>
                <c:pt idx="80">
                  <c:v>192960</c:v>
                </c:pt>
                <c:pt idx="81">
                  <c:v>195381</c:v>
                </c:pt>
                <c:pt idx="82">
                  <c:v>197746</c:v>
                </c:pt>
                <c:pt idx="83">
                  <c:v>199871</c:v>
                </c:pt>
                <c:pt idx="84">
                  <c:v>201359</c:v>
                </c:pt>
                <c:pt idx="85">
                  <c:v>203466</c:v>
                </c:pt>
                <c:pt idx="86">
                  <c:v>204728</c:v>
                </c:pt>
                <c:pt idx="87">
                  <c:v>138046</c:v>
                </c:pt>
                <c:pt idx="88">
                  <c:v>140007</c:v>
                </c:pt>
                <c:pt idx="89">
                  <c:v>142105</c:v>
                </c:pt>
                <c:pt idx="90">
                  <c:v>143797</c:v>
                </c:pt>
                <c:pt idx="91">
                  <c:v>145298</c:v>
                </c:pt>
                <c:pt idx="92">
                  <c:v>146974</c:v>
                </c:pt>
                <c:pt idx="93">
                  <c:v>148331</c:v>
                </c:pt>
                <c:pt idx="94">
                  <c:v>149742</c:v>
                </c:pt>
                <c:pt idx="95">
                  <c:v>150917</c:v>
                </c:pt>
                <c:pt idx="96">
                  <c:v>152544</c:v>
                </c:pt>
                <c:pt idx="97">
                  <c:v>153947</c:v>
                </c:pt>
                <c:pt idx="98">
                  <c:v>155496</c:v>
                </c:pt>
                <c:pt idx="99">
                  <c:v>157188</c:v>
                </c:pt>
                <c:pt idx="100">
                  <c:v>159039</c:v>
                </c:pt>
                <c:pt idx="101">
                  <c:v>160598</c:v>
                </c:pt>
                <c:pt idx="102">
                  <c:v>162140</c:v>
                </c:pt>
                <c:pt idx="103">
                  <c:v>164138</c:v>
                </c:pt>
                <c:pt idx="104">
                  <c:v>116166</c:v>
                </c:pt>
                <c:pt idx="105">
                  <c:v>120364</c:v>
                </c:pt>
                <c:pt idx="106">
                  <c:v>126026</c:v>
                </c:pt>
                <c:pt idx="107">
                  <c:v>129585</c:v>
                </c:pt>
                <c:pt idx="108">
                  <c:v>131027</c:v>
                </c:pt>
                <c:pt idx="109">
                  <c:v>134228</c:v>
                </c:pt>
                <c:pt idx="110">
                  <c:v>137856</c:v>
                </c:pt>
                <c:pt idx="111">
                  <c:v>141795</c:v>
                </c:pt>
                <c:pt idx="112">
                  <c:v>145983</c:v>
                </c:pt>
                <c:pt idx="113">
                  <c:v>149618</c:v>
                </c:pt>
                <c:pt idx="114">
                  <c:v>154106</c:v>
                </c:pt>
                <c:pt idx="115">
                  <c:v>158631</c:v>
                </c:pt>
                <c:pt idx="116">
                  <c:v>142965</c:v>
                </c:pt>
                <c:pt idx="117">
                  <c:v>144704</c:v>
                </c:pt>
                <c:pt idx="118">
                  <c:v>147503</c:v>
                </c:pt>
                <c:pt idx="119">
                  <c:v>150086</c:v>
                </c:pt>
                <c:pt idx="120">
                  <c:v>150224</c:v>
                </c:pt>
                <c:pt idx="121">
                  <c:v>152238</c:v>
                </c:pt>
                <c:pt idx="122">
                  <c:v>154046</c:v>
                </c:pt>
                <c:pt idx="123">
                  <c:v>156195</c:v>
                </c:pt>
                <c:pt idx="124">
                  <c:v>157492</c:v>
                </c:pt>
                <c:pt idx="125">
                  <c:v>158982</c:v>
                </c:pt>
                <c:pt idx="126">
                  <c:v>160279</c:v>
                </c:pt>
                <c:pt idx="127">
                  <c:v>161711</c:v>
                </c:pt>
                <c:pt idx="128">
                  <c:v>162955</c:v>
                </c:pt>
                <c:pt idx="129">
                  <c:v>164732</c:v>
                </c:pt>
                <c:pt idx="130">
                  <c:v>167653</c:v>
                </c:pt>
                <c:pt idx="131">
                  <c:v>169489</c:v>
                </c:pt>
                <c:pt idx="132">
                  <c:v>171564</c:v>
                </c:pt>
                <c:pt idx="133">
                  <c:v>79487</c:v>
                </c:pt>
                <c:pt idx="134">
                  <c:v>80940</c:v>
                </c:pt>
                <c:pt idx="135">
                  <c:v>82599</c:v>
                </c:pt>
                <c:pt idx="136">
                  <c:v>84195</c:v>
                </c:pt>
                <c:pt idx="137">
                  <c:v>85174</c:v>
                </c:pt>
                <c:pt idx="138">
                  <c:v>86611</c:v>
                </c:pt>
                <c:pt idx="139">
                  <c:v>87965</c:v>
                </c:pt>
                <c:pt idx="140">
                  <c:v>89026</c:v>
                </c:pt>
                <c:pt idx="141">
                  <c:v>90019</c:v>
                </c:pt>
                <c:pt idx="142">
                  <c:v>91144</c:v>
                </c:pt>
                <c:pt idx="143">
                  <c:v>92405</c:v>
                </c:pt>
                <c:pt idx="144">
                  <c:v>94059</c:v>
                </c:pt>
                <c:pt idx="145">
                  <c:v>95758</c:v>
                </c:pt>
                <c:pt idx="146">
                  <c:v>96828</c:v>
                </c:pt>
                <c:pt idx="147">
                  <c:v>97696</c:v>
                </c:pt>
                <c:pt idx="148">
                  <c:v>99026</c:v>
                </c:pt>
                <c:pt idx="149">
                  <c:v>100053</c:v>
                </c:pt>
                <c:pt idx="150">
                  <c:v>84254</c:v>
                </c:pt>
                <c:pt idx="151">
                  <c:v>84701</c:v>
                </c:pt>
                <c:pt idx="152">
                  <c:v>84757</c:v>
                </c:pt>
                <c:pt idx="153">
                  <c:v>84644</c:v>
                </c:pt>
                <c:pt idx="154">
                  <c:v>84697</c:v>
                </c:pt>
                <c:pt idx="155">
                  <c:v>84866</c:v>
                </c:pt>
                <c:pt idx="156">
                  <c:v>85083</c:v>
                </c:pt>
                <c:pt idx="157">
                  <c:v>85620</c:v>
                </c:pt>
                <c:pt idx="158">
                  <c:v>86018</c:v>
                </c:pt>
                <c:pt idx="159">
                  <c:v>86662</c:v>
                </c:pt>
                <c:pt idx="160">
                  <c:v>87212</c:v>
                </c:pt>
                <c:pt idx="161">
                  <c:v>87901</c:v>
                </c:pt>
                <c:pt idx="162">
                  <c:v>88422</c:v>
                </c:pt>
                <c:pt idx="163">
                  <c:v>88978</c:v>
                </c:pt>
                <c:pt idx="164">
                  <c:v>89561</c:v>
                </c:pt>
                <c:pt idx="165">
                  <c:v>90104</c:v>
                </c:pt>
                <c:pt idx="166">
                  <c:v>90556</c:v>
                </c:pt>
                <c:pt idx="167">
                  <c:v>59537</c:v>
                </c:pt>
                <c:pt idx="168">
                  <c:v>60749</c:v>
                </c:pt>
                <c:pt idx="169">
                  <c:v>61776</c:v>
                </c:pt>
                <c:pt idx="170">
                  <c:v>62737</c:v>
                </c:pt>
                <c:pt idx="171">
                  <c:v>63532</c:v>
                </c:pt>
                <c:pt idx="172">
                  <c:v>64329</c:v>
                </c:pt>
                <c:pt idx="173">
                  <c:v>64329</c:v>
                </c:pt>
                <c:pt idx="174">
                  <c:v>65377</c:v>
                </c:pt>
                <c:pt idx="175">
                  <c:v>66704</c:v>
                </c:pt>
                <c:pt idx="176">
                  <c:v>66366</c:v>
                </c:pt>
                <c:pt idx="177">
                  <c:v>66656</c:v>
                </c:pt>
                <c:pt idx="178">
                  <c:v>66824</c:v>
                </c:pt>
                <c:pt idx="179">
                  <c:v>67122</c:v>
                </c:pt>
                <c:pt idx="180">
                  <c:v>67940</c:v>
                </c:pt>
                <c:pt idx="181">
                  <c:v>68205</c:v>
                </c:pt>
                <c:pt idx="182">
                  <c:v>68568</c:v>
                </c:pt>
                <c:pt idx="183">
                  <c:v>68742</c:v>
                </c:pt>
                <c:pt idx="184">
                  <c:v>54677</c:v>
                </c:pt>
                <c:pt idx="185" formatCode="General">
                  <c:v>58220</c:v>
                </c:pt>
                <c:pt idx="186" formatCode="General">
                  <c:v>59883</c:v>
                </c:pt>
                <c:pt idx="187" formatCode="General">
                  <c:v>62038</c:v>
                </c:pt>
                <c:pt idx="188" formatCode="General">
                  <c:v>62179</c:v>
                </c:pt>
                <c:pt idx="189" formatCode="General">
                  <c:v>62674</c:v>
                </c:pt>
                <c:pt idx="190" formatCode="General">
                  <c:v>63614</c:v>
                </c:pt>
                <c:pt idx="191" formatCode="General">
                  <c:v>64106</c:v>
                </c:pt>
                <c:pt idx="192" formatCode="General">
                  <c:v>64793</c:v>
                </c:pt>
                <c:pt idx="193" formatCode="General">
                  <c:v>66531</c:v>
                </c:pt>
                <c:pt idx="194" formatCode="General">
                  <c:v>67388</c:v>
                </c:pt>
                <c:pt idx="195" formatCode="General">
                  <c:v>68811</c:v>
                </c:pt>
                <c:pt idx="196" formatCode="General">
                  <c:v>70492</c:v>
                </c:pt>
                <c:pt idx="197" formatCode="General">
                  <c:v>72109</c:v>
                </c:pt>
                <c:pt idx="198" formatCode="General">
                  <c:v>73134</c:v>
                </c:pt>
                <c:pt idx="199" formatCode="General">
                  <c:v>74001</c:v>
                </c:pt>
                <c:pt idx="200" formatCode="General">
                  <c:v>75109</c:v>
                </c:pt>
                <c:pt idx="201" formatCode="General">
                  <c:v>48041</c:v>
                </c:pt>
                <c:pt idx="202" formatCode="General">
                  <c:v>48777</c:v>
                </c:pt>
                <c:pt idx="203" formatCode="General">
                  <c:v>49558</c:v>
                </c:pt>
                <c:pt idx="204" formatCode="General">
                  <c:v>50478</c:v>
                </c:pt>
                <c:pt idx="205" formatCode="General">
                  <c:v>51075</c:v>
                </c:pt>
                <c:pt idx="206" formatCode="General">
                  <c:v>51914</c:v>
                </c:pt>
                <c:pt idx="207" formatCode="General">
                  <c:v>52612</c:v>
                </c:pt>
                <c:pt idx="208" formatCode="General">
                  <c:v>53388</c:v>
                </c:pt>
                <c:pt idx="209" formatCode="General">
                  <c:v>54166</c:v>
                </c:pt>
                <c:pt idx="210" formatCode="General">
                  <c:v>54675</c:v>
                </c:pt>
                <c:pt idx="211" formatCode="General">
                  <c:v>55417</c:v>
                </c:pt>
                <c:pt idx="212" formatCode="General">
                  <c:v>56231</c:v>
                </c:pt>
                <c:pt idx="213" formatCode="General">
                  <c:v>57042</c:v>
                </c:pt>
                <c:pt idx="214" formatCode="General">
                  <c:v>57472</c:v>
                </c:pt>
                <c:pt idx="215" formatCode="General">
                  <c:v>57856</c:v>
                </c:pt>
                <c:pt idx="216" formatCode="General">
                  <c:v>58438</c:v>
                </c:pt>
                <c:pt idx="217" formatCode="General">
                  <c:v>58746</c:v>
                </c:pt>
                <c:pt idx="218" formatCode="General">
                  <c:v>49500</c:v>
                </c:pt>
                <c:pt idx="219" formatCode="General">
                  <c:v>50528</c:v>
                </c:pt>
                <c:pt idx="220" formatCode="General">
                  <c:v>50980</c:v>
                </c:pt>
                <c:pt idx="221" formatCode="General">
                  <c:v>51813</c:v>
                </c:pt>
                <c:pt idx="222" formatCode="General">
                  <c:v>52184</c:v>
                </c:pt>
                <c:pt idx="223" formatCode="General">
                  <c:v>52710</c:v>
                </c:pt>
                <c:pt idx="224" formatCode="General">
                  <c:v>53083</c:v>
                </c:pt>
                <c:pt idx="225" formatCode="General">
                  <c:v>53361</c:v>
                </c:pt>
                <c:pt idx="226" formatCode="General">
                  <c:v>53969</c:v>
                </c:pt>
                <c:pt idx="227" formatCode="General">
                  <c:v>54731</c:v>
                </c:pt>
                <c:pt idx="228" formatCode="General">
                  <c:v>55949</c:v>
                </c:pt>
                <c:pt idx="229" formatCode="General">
                  <c:v>56811</c:v>
                </c:pt>
                <c:pt idx="230" formatCode="General">
                  <c:v>57584</c:v>
                </c:pt>
                <c:pt idx="231" formatCode="General">
                  <c:v>58745</c:v>
                </c:pt>
                <c:pt idx="232" formatCode="General">
                  <c:v>59183</c:v>
                </c:pt>
                <c:pt idx="233" formatCode="General">
                  <c:v>59486</c:v>
                </c:pt>
                <c:pt idx="234" formatCode="General">
                  <c:v>60031</c:v>
                </c:pt>
                <c:pt idx="235" formatCode="General">
                  <c:v>56495</c:v>
                </c:pt>
                <c:pt idx="236" formatCode="General">
                  <c:v>57903</c:v>
                </c:pt>
                <c:pt idx="237" formatCode="General">
                  <c:v>58283</c:v>
                </c:pt>
                <c:pt idx="238" formatCode="General">
                  <c:v>58753</c:v>
                </c:pt>
                <c:pt idx="239" formatCode="General">
                  <c:v>59699</c:v>
                </c:pt>
                <c:pt idx="240" formatCode="General">
                  <c:v>60557</c:v>
                </c:pt>
                <c:pt idx="241" formatCode="General">
                  <c:v>61327</c:v>
                </c:pt>
                <c:pt idx="242" formatCode="General">
                  <c:v>61768</c:v>
                </c:pt>
                <c:pt idx="243" formatCode="General">
                  <c:v>62072</c:v>
                </c:pt>
                <c:pt idx="244" formatCode="General">
                  <c:v>62657</c:v>
                </c:pt>
                <c:pt idx="245" formatCode="General">
                  <c:v>63166</c:v>
                </c:pt>
                <c:pt idx="246" formatCode="General">
                  <c:v>64125</c:v>
                </c:pt>
                <c:pt idx="247" formatCode="General">
                  <c:v>64726</c:v>
                </c:pt>
                <c:pt idx="248" formatCode="General">
                  <c:v>65404</c:v>
                </c:pt>
                <c:pt idx="249" formatCode="General">
                  <c:v>66529</c:v>
                </c:pt>
                <c:pt idx="250" formatCode="General">
                  <c:v>67303</c:v>
                </c:pt>
                <c:pt idx="251" formatCode="General">
                  <c:v>68201</c:v>
                </c:pt>
                <c:pt idx="252" formatCode="General">
                  <c:v>56177</c:v>
                </c:pt>
                <c:pt idx="253" formatCode="General">
                  <c:v>58941</c:v>
                </c:pt>
                <c:pt idx="254" formatCode="General">
                  <c:v>47720</c:v>
                </c:pt>
                <c:pt idx="255" formatCode="General">
                  <c:v>48914</c:v>
                </c:pt>
                <c:pt idx="256" formatCode="General">
                  <c:v>49259</c:v>
                </c:pt>
                <c:pt idx="257" formatCode="General">
                  <c:v>50250</c:v>
                </c:pt>
                <c:pt idx="258" formatCode="General">
                  <c:v>50859</c:v>
                </c:pt>
                <c:pt idx="259" formatCode="General">
                  <c:v>51553</c:v>
                </c:pt>
                <c:pt idx="260" formatCode="General">
                  <c:v>52323</c:v>
                </c:pt>
                <c:pt idx="261" formatCode="General">
                  <c:v>52963</c:v>
                </c:pt>
                <c:pt idx="262" formatCode="General">
                  <c:v>53789</c:v>
                </c:pt>
                <c:pt idx="263" formatCode="General">
                  <c:v>54414</c:v>
                </c:pt>
                <c:pt idx="264" formatCode="General">
                  <c:v>55239</c:v>
                </c:pt>
                <c:pt idx="265" formatCode="General">
                  <c:v>55673</c:v>
                </c:pt>
                <c:pt idx="266" formatCode="General">
                  <c:v>48671</c:v>
                </c:pt>
                <c:pt idx="267" formatCode="General">
                  <c:v>48493</c:v>
                </c:pt>
                <c:pt idx="268" formatCode="General">
                  <c:v>50195</c:v>
                </c:pt>
                <c:pt idx="269" formatCode="General">
                  <c:v>50255</c:v>
                </c:pt>
                <c:pt idx="270" formatCode="General">
                  <c:v>50403</c:v>
                </c:pt>
                <c:pt idx="271" formatCode="General">
                  <c:v>51048</c:v>
                </c:pt>
                <c:pt idx="272" formatCode="General">
                  <c:v>51162</c:v>
                </c:pt>
                <c:pt idx="273" formatCode="General">
                  <c:v>50986</c:v>
                </c:pt>
                <c:pt idx="274" formatCode="General">
                  <c:v>51213</c:v>
                </c:pt>
                <c:pt idx="275" formatCode="General">
                  <c:v>51824</c:v>
                </c:pt>
                <c:pt idx="276" formatCode="General">
                  <c:v>52770</c:v>
                </c:pt>
                <c:pt idx="277" formatCode="General">
                  <c:v>53617</c:v>
                </c:pt>
                <c:pt idx="278" formatCode="General">
                  <c:v>54919</c:v>
                </c:pt>
                <c:pt idx="279" formatCode="General">
                  <c:v>55593</c:v>
                </c:pt>
                <c:pt idx="280" formatCode="General">
                  <c:v>56067</c:v>
                </c:pt>
                <c:pt idx="281" formatCode="General">
                  <c:v>56973</c:v>
                </c:pt>
                <c:pt idx="282" formatCode="General">
                  <c:v>57765</c:v>
                </c:pt>
                <c:pt idx="283" formatCode="General">
                  <c:v>55405</c:v>
                </c:pt>
                <c:pt idx="284" formatCode="General">
                  <c:v>55384</c:v>
                </c:pt>
                <c:pt idx="285" formatCode="General">
                  <c:v>55063</c:v>
                </c:pt>
                <c:pt idx="286" formatCode="General">
                  <c:v>54944</c:v>
                </c:pt>
                <c:pt idx="287" formatCode="General">
                  <c:v>55032</c:v>
                </c:pt>
                <c:pt idx="288" formatCode="General">
                  <c:v>55088</c:v>
                </c:pt>
                <c:pt idx="289" formatCode="General">
                  <c:v>55337</c:v>
                </c:pt>
                <c:pt idx="290" formatCode="General">
                  <c:v>55566</c:v>
                </c:pt>
                <c:pt idx="291" formatCode="General">
                  <c:v>55757</c:v>
                </c:pt>
                <c:pt idx="292" formatCode="General">
                  <c:v>56040</c:v>
                </c:pt>
                <c:pt idx="293" formatCode="General">
                  <c:v>56183</c:v>
                </c:pt>
                <c:pt idx="294" formatCode="General">
                  <c:v>56332</c:v>
                </c:pt>
                <c:pt idx="295" formatCode="General">
                  <c:v>56425</c:v>
                </c:pt>
                <c:pt idx="296" formatCode="General">
                  <c:v>56515</c:v>
                </c:pt>
                <c:pt idx="297" formatCode="General">
                  <c:v>56700</c:v>
                </c:pt>
                <c:pt idx="298" formatCode="General">
                  <c:v>56887</c:v>
                </c:pt>
                <c:pt idx="299" formatCode="General">
                  <c:v>56945</c:v>
                </c:pt>
                <c:pt idx="300" formatCode="General">
                  <c:v>45915</c:v>
                </c:pt>
                <c:pt idx="301" formatCode="General">
                  <c:v>46020</c:v>
                </c:pt>
                <c:pt idx="302" formatCode="General">
                  <c:v>46451</c:v>
                </c:pt>
                <c:pt idx="303" formatCode="General">
                  <c:v>46215</c:v>
                </c:pt>
                <c:pt idx="304" formatCode="General">
                  <c:v>46349</c:v>
                </c:pt>
                <c:pt idx="305" formatCode="General">
                  <c:v>46710</c:v>
                </c:pt>
                <c:pt idx="306" formatCode="General">
                  <c:v>46748</c:v>
                </c:pt>
                <c:pt idx="307" formatCode="General">
                  <c:v>46879</c:v>
                </c:pt>
                <c:pt idx="308" formatCode="General">
                  <c:v>47074</c:v>
                </c:pt>
                <c:pt idx="309" formatCode="General">
                  <c:v>47187</c:v>
                </c:pt>
                <c:pt idx="310" formatCode="General">
                  <c:v>47298</c:v>
                </c:pt>
                <c:pt idx="311" formatCode="General">
                  <c:v>47362</c:v>
                </c:pt>
                <c:pt idx="312" formatCode="General">
                  <c:v>47427</c:v>
                </c:pt>
                <c:pt idx="313" formatCode="General">
                  <c:v>47626</c:v>
                </c:pt>
                <c:pt idx="314" formatCode="General">
                  <c:v>47725</c:v>
                </c:pt>
                <c:pt idx="315" formatCode="General">
                  <c:v>47865</c:v>
                </c:pt>
                <c:pt idx="316" formatCode="General">
                  <c:v>47865</c:v>
                </c:pt>
                <c:pt idx="317" formatCode="General">
                  <c:v>54802</c:v>
                </c:pt>
                <c:pt idx="318" formatCode="General">
                  <c:v>55264</c:v>
                </c:pt>
                <c:pt idx="319" formatCode="General">
                  <c:v>55082</c:v>
                </c:pt>
                <c:pt idx="320" formatCode="General">
                  <c:v>55253</c:v>
                </c:pt>
                <c:pt idx="321" formatCode="General">
                  <c:v>56074</c:v>
                </c:pt>
                <c:pt idx="322" formatCode="General">
                  <c:v>56311</c:v>
                </c:pt>
                <c:pt idx="323" formatCode="General">
                  <c:v>56556</c:v>
                </c:pt>
                <c:pt idx="324" formatCode="General">
                  <c:v>56795</c:v>
                </c:pt>
                <c:pt idx="325" formatCode="General">
                  <c:v>56231</c:v>
                </c:pt>
                <c:pt idx="326" formatCode="General">
                  <c:v>57421</c:v>
                </c:pt>
                <c:pt idx="327" formatCode="General">
                  <c:v>57731</c:v>
                </c:pt>
                <c:pt idx="328" formatCode="General">
                  <c:v>58080</c:v>
                </c:pt>
                <c:pt idx="329" formatCode="General">
                  <c:v>58662</c:v>
                </c:pt>
                <c:pt idx="330" formatCode="General">
                  <c:v>59187</c:v>
                </c:pt>
                <c:pt idx="331" formatCode="General">
                  <c:v>59811</c:v>
                </c:pt>
                <c:pt idx="332" formatCode="General">
                  <c:v>60587</c:v>
                </c:pt>
                <c:pt idx="333" formatCode="General">
                  <c:v>61507</c:v>
                </c:pt>
                <c:pt idx="334" formatCode="General">
                  <c:v>35986</c:v>
                </c:pt>
                <c:pt idx="335" formatCode="General">
                  <c:v>36569</c:v>
                </c:pt>
                <c:pt idx="336" formatCode="General">
                  <c:v>37108</c:v>
                </c:pt>
                <c:pt idx="337" formatCode="General">
                  <c:v>37473</c:v>
                </c:pt>
                <c:pt idx="338" formatCode="General">
                  <c:v>37223</c:v>
                </c:pt>
                <c:pt idx="339" formatCode="General">
                  <c:v>37654</c:v>
                </c:pt>
                <c:pt idx="340" formatCode="General">
                  <c:v>37967</c:v>
                </c:pt>
                <c:pt idx="341" formatCode="General">
                  <c:v>38263</c:v>
                </c:pt>
                <c:pt idx="342" formatCode="General">
                  <c:v>38546</c:v>
                </c:pt>
                <c:pt idx="343" formatCode="General">
                  <c:v>38790</c:v>
                </c:pt>
                <c:pt idx="344" formatCode="General">
                  <c:v>39128</c:v>
                </c:pt>
                <c:pt idx="345" formatCode="General">
                  <c:v>39406</c:v>
                </c:pt>
                <c:pt idx="346" formatCode="General">
                  <c:v>39623</c:v>
                </c:pt>
                <c:pt idx="347" formatCode="General">
                  <c:v>39905</c:v>
                </c:pt>
                <c:pt idx="348" formatCode="General">
                  <c:v>40125</c:v>
                </c:pt>
                <c:pt idx="349" formatCode="General">
                  <c:v>40662</c:v>
                </c:pt>
                <c:pt idx="350" formatCode="General">
                  <c:v>41065</c:v>
                </c:pt>
                <c:pt idx="351" formatCode="General">
                  <c:v>35208</c:v>
                </c:pt>
                <c:pt idx="352" formatCode="General">
                  <c:v>35510</c:v>
                </c:pt>
                <c:pt idx="353" formatCode="General">
                  <c:v>35906</c:v>
                </c:pt>
                <c:pt idx="354" formatCode="General">
                  <c:v>36218</c:v>
                </c:pt>
                <c:pt idx="355" formatCode="General">
                  <c:v>35323</c:v>
                </c:pt>
                <c:pt idx="356" formatCode="General">
                  <c:v>35688</c:v>
                </c:pt>
                <c:pt idx="357" formatCode="General">
                  <c:v>35772</c:v>
                </c:pt>
                <c:pt idx="358" formatCode="General">
                  <c:v>35820</c:v>
                </c:pt>
                <c:pt idx="359" formatCode="General">
                  <c:v>35982</c:v>
                </c:pt>
                <c:pt idx="360" formatCode="General">
                  <c:v>36115</c:v>
                </c:pt>
                <c:pt idx="361" formatCode="General">
                  <c:v>36208</c:v>
                </c:pt>
                <c:pt idx="362" formatCode="General">
                  <c:v>36355</c:v>
                </c:pt>
                <c:pt idx="363" formatCode="General">
                  <c:v>36585</c:v>
                </c:pt>
                <c:pt idx="364" formatCode="General">
                  <c:v>36691</c:v>
                </c:pt>
                <c:pt idx="365" formatCode="General">
                  <c:v>36743</c:v>
                </c:pt>
                <c:pt idx="366" formatCode="General">
                  <c:v>36916</c:v>
                </c:pt>
                <c:pt idx="367" formatCode="General">
                  <c:v>37016</c:v>
                </c:pt>
                <c:pt idx="368" formatCode="General">
                  <c:v>33531</c:v>
                </c:pt>
                <c:pt idx="369" formatCode="General">
                  <c:v>33866</c:v>
                </c:pt>
                <c:pt idx="370" formatCode="General">
                  <c:v>34161</c:v>
                </c:pt>
                <c:pt idx="371" formatCode="General">
                  <c:v>34349</c:v>
                </c:pt>
                <c:pt idx="372" formatCode="General">
                  <c:v>34654</c:v>
                </c:pt>
                <c:pt idx="373" formatCode="General">
                  <c:v>35012</c:v>
                </c:pt>
                <c:pt idx="374" formatCode="General">
                  <c:v>35270</c:v>
                </c:pt>
                <c:pt idx="375" formatCode="General">
                  <c:v>35436</c:v>
                </c:pt>
                <c:pt idx="376" formatCode="General">
                  <c:v>35845</c:v>
                </c:pt>
                <c:pt idx="377" formatCode="General">
                  <c:v>36058</c:v>
                </c:pt>
                <c:pt idx="378" formatCode="General">
                  <c:v>36317</c:v>
                </c:pt>
                <c:pt idx="379" formatCode="General">
                  <c:v>36574</c:v>
                </c:pt>
                <c:pt idx="380" formatCode="General">
                  <c:v>37349</c:v>
                </c:pt>
                <c:pt idx="381" formatCode="General">
                  <c:v>37139</c:v>
                </c:pt>
                <c:pt idx="382" formatCode="General">
                  <c:v>37250</c:v>
                </c:pt>
                <c:pt idx="383" formatCode="General">
                  <c:v>37467</c:v>
                </c:pt>
                <c:pt idx="384" formatCode="General">
                  <c:v>36682</c:v>
                </c:pt>
                <c:pt idx="385" formatCode="General">
                  <c:v>37318</c:v>
                </c:pt>
                <c:pt idx="386" formatCode="General">
                  <c:v>37902</c:v>
                </c:pt>
                <c:pt idx="387" formatCode="General">
                  <c:v>38647</c:v>
                </c:pt>
                <c:pt idx="388" formatCode="General">
                  <c:v>39322</c:v>
                </c:pt>
                <c:pt idx="389" formatCode="General">
                  <c:v>39825</c:v>
                </c:pt>
                <c:pt idx="390" formatCode="General">
                  <c:v>40289</c:v>
                </c:pt>
                <c:pt idx="391" formatCode="General">
                  <c:v>40858</c:v>
                </c:pt>
                <c:pt idx="392" formatCode="General">
                  <c:v>41639</c:v>
                </c:pt>
                <c:pt idx="393" formatCode="General">
                  <c:v>41906</c:v>
                </c:pt>
                <c:pt idx="394" formatCode="General">
                  <c:v>42267</c:v>
                </c:pt>
                <c:pt idx="395" formatCode="General">
                  <c:v>42696</c:v>
                </c:pt>
                <c:pt idx="396" formatCode="General">
                  <c:v>42979</c:v>
                </c:pt>
                <c:pt idx="397" formatCode="General">
                  <c:v>43524</c:v>
                </c:pt>
                <c:pt idx="398" formatCode="General">
                  <c:v>43931</c:v>
                </c:pt>
                <c:pt idx="399" formatCode="General">
                  <c:v>44187</c:v>
                </c:pt>
                <c:pt idx="400" formatCode="General">
                  <c:v>44519</c:v>
                </c:pt>
                <c:pt idx="401" formatCode="General">
                  <c:v>32497</c:v>
                </c:pt>
                <c:pt idx="402" formatCode="General">
                  <c:v>32438</c:v>
                </c:pt>
                <c:pt idx="403" formatCode="General">
                  <c:v>32512</c:v>
                </c:pt>
                <c:pt idx="404" formatCode="General">
                  <c:v>32734</c:v>
                </c:pt>
                <c:pt idx="405" formatCode="General">
                  <c:v>32808</c:v>
                </c:pt>
                <c:pt idx="406" formatCode="General">
                  <c:v>32870</c:v>
                </c:pt>
                <c:pt idx="407" formatCode="General">
                  <c:v>32998</c:v>
                </c:pt>
                <c:pt idx="408" formatCode="General">
                  <c:v>33058</c:v>
                </c:pt>
                <c:pt idx="409" formatCode="General">
                  <c:v>33367</c:v>
                </c:pt>
                <c:pt idx="410" formatCode="General">
                  <c:v>33487</c:v>
                </c:pt>
                <c:pt idx="411" formatCode="General">
                  <c:v>33386</c:v>
                </c:pt>
                <c:pt idx="412" formatCode="General">
                  <c:v>33487</c:v>
                </c:pt>
                <c:pt idx="413" formatCode="General">
                  <c:v>33579</c:v>
                </c:pt>
                <c:pt idx="414" formatCode="General">
                  <c:v>33613</c:v>
                </c:pt>
                <c:pt idx="415" formatCode="General">
                  <c:v>33647</c:v>
                </c:pt>
                <c:pt idx="416" formatCode="General">
                  <c:v>33751</c:v>
                </c:pt>
                <c:pt idx="417" formatCode="General">
                  <c:v>33865</c:v>
                </c:pt>
                <c:pt idx="418" formatCode="General">
                  <c:v>19858</c:v>
                </c:pt>
                <c:pt idx="419" formatCode="General">
                  <c:v>20975</c:v>
                </c:pt>
                <c:pt idx="420" formatCode="General">
                  <c:v>22811</c:v>
                </c:pt>
                <c:pt idx="421" formatCode="General">
                  <c:v>25373</c:v>
                </c:pt>
                <c:pt idx="422" formatCode="General">
                  <c:v>27323</c:v>
                </c:pt>
                <c:pt idx="423" formatCode="General">
                  <c:v>29142</c:v>
                </c:pt>
                <c:pt idx="424" formatCode="General">
                  <c:v>30485</c:v>
                </c:pt>
                <c:pt idx="425" formatCode="General">
                  <c:v>32324</c:v>
                </c:pt>
                <c:pt idx="426" formatCode="General">
                  <c:v>34073</c:v>
                </c:pt>
                <c:pt idx="427" formatCode="General">
                  <c:v>35111</c:v>
                </c:pt>
                <c:pt idx="428" formatCode="General">
                  <c:v>35865</c:v>
                </c:pt>
                <c:pt idx="429" formatCode="General">
                  <c:v>36818</c:v>
                </c:pt>
                <c:pt idx="430" formatCode="General">
                  <c:v>37895</c:v>
                </c:pt>
                <c:pt idx="431" formatCode="General">
                  <c:v>39579</c:v>
                </c:pt>
                <c:pt idx="432" formatCode="General">
                  <c:v>40388</c:v>
                </c:pt>
                <c:pt idx="433" formatCode="General">
                  <c:v>41221</c:v>
                </c:pt>
                <c:pt idx="434" formatCode="General">
                  <c:v>42082</c:v>
                </c:pt>
                <c:pt idx="435" formatCode="General">
                  <c:v>27902</c:v>
                </c:pt>
                <c:pt idx="436" formatCode="General">
                  <c:v>28024</c:v>
                </c:pt>
                <c:pt idx="437" formatCode="General">
                  <c:v>28205</c:v>
                </c:pt>
                <c:pt idx="438" formatCode="General">
                  <c:v>28388</c:v>
                </c:pt>
                <c:pt idx="439" formatCode="General">
                  <c:v>28291</c:v>
                </c:pt>
                <c:pt idx="440" formatCode="General">
                  <c:v>28365</c:v>
                </c:pt>
                <c:pt idx="441" formatCode="General">
                  <c:v>28397</c:v>
                </c:pt>
                <c:pt idx="442" formatCode="General">
                  <c:v>28429.036100828482</c:v>
                </c:pt>
                <c:pt idx="443" formatCode="General">
                  <c:v>28584</c:v>
                </c:pt>
                <c:pt idx="444" formatCode="General">
                  <c:v>28627</c:v>
                </c:pt>
                <c:pt idx="445" formatCode="General">
                  <c:v>28713</c:v>
                </c:pt>
                <c:pt idx="446" formatCode="General">
                  <c:v>28808</c:v>
                </c:pt>
                <c:pt idx="447" formatCode="General">
                  <c:v>29057</c:v>
                </c:pt>
                <c:pt idx="448" formatCode="General">
                  <c:v>29246</c:v>
                </c:pt>
                <c:pt idx="449" formatCode="General">
                  <c:v>29456</c:v>
                </c:pt>
                <c:pt idx="450" formatCode="General">
                  <c:v>29718</c:v>
                </c:pt>
                <c:pt idx="451" formatCode="General">
                  <c:v>30041</c:v>
                </c:pt>
                <c:pt idx="452" formatCode="General">
                  <c:v>27437</c:v>
                </c:pt>
                <c:pt idx="453" formatCode="General">
                  <c:v>27636</c:v>
                </c:pt>
                <c:pt idx="454" formatCode="General">
                  <c:v>27789</c:v>
                </c:pt>
                <c:pt idx="455" formatCode="General">
                  <c:v>27929</c:v>
                </c:pt>
                <c:pt idx="456" formatCode="General">
                  <c:v>28054</c:v>
                </c:pt>
                <c:pt idx="457" formatCode="General">
                  <c:v>28183</c:v>
                </c:pt>
                <c:pt idx="458" formatCode="General">
                  <c:v>28094</c:v>
                </c:pt>
                <c:pt idx="459" formatCode="General">
                  <c:v>28130</c:v>
                </c:pt>
                <c:pt idx="460" formatCode="General">
                  <c:v>28400</c:v>
                </c:pt>
                <c:pt idx="461" formatCode="General">
                  <c:v>28640</c:v>
                </c:pt>
                <c:pt idx="462" formatCode="General">
                  <c:v>28892</c:v>
                </c:pt>
                <c:pt idx="463" formatCode="General">
                  <c:v>29327</c:v>
                </c:pt>
                <c:pt idx="464" formatCode="General">
                  <c:v>29756</c:v>
                </c:pt>
                <c:pt idx="465" formatCode="General">
                  <c:v>30016</c:v>
                </c:pt>
                <c:pt idx="466" formatCode="General">
                  <c:v>30397</c:v>
                </c:pt>
                <c:pt idx="467" formatCode="General">
                  <c:v>30661</c:v>
                </c:pt>
                <c:pt idx="468" formatCode="General">
                  <c:v>30904</c:v>
                </c:pt>
                <c:pt idx="469" formatCode="General">
                  <c:v>26265</c:v>
                </c:pt>
                <c:pt idx="470" formatCode="General">
                  <c:v>26525</c:v>
                </c:pt>
                <c:pt idx="471" formatCode="General">
                  <c:v>26632</c:v>
                </c:pt>
                <c:pt idx="472" formatCode="General">
                  <c:v>26940</c:v>
                </c:pt>
                <c:pt idx="473" formatCode="General">
                  <c:v>26832</c:v>
                </c:pt>
                <c:pt idx="474" formatCode="General">
                  <c:v>26944</c:v>
                </c:pt>
                <c:pt idx="475" formatCode="General">
                  <c:v>26844</c:v>
                </c:pt>
                <c:pt idx="476" formatCode="General">
                  <c:v>26775</c:v>
                </c:pt>
                <c:pt idx="477" formatCode="General">
                  <c:v>27098</c:v>
                </c:pt>
                <c:pt idx="478" formatCode="General">
                  <c:v>27356</c:v>
                </c:pt>
                <c:pt idx="479" formatCode="General">
                  <c:v>27467</c:v>
                </c:pt>
                <c:pt idx="480" formatCode="General">
                  <c:v>27541</c:v>
                </c:pt>
                <c:pt idx="481" formatCode="General">
                  <c:v>27582</c:v>
                </c:pt>
                <c:pt idx="482" formatCode="General">
                  <c:v>27658</c:v>
                </c:pt>
                <c:pt idx="483" formatCode="General">
                  <c:v>27778</c:v>
                </c:pt>
                <c:pt idx="484" formatCode="General">
                  <c:v>27718</c:v>
                </c:pt>
                <c:pt idx="485" formatCode="General">
                  <c:v>27994</c:v>
                </c:pt>
                <c:pt idx="486" formatCode="General">
                  <c:v>23405</c:v>
                </c:pt>
                <c:pt idx="487" formatCode="General">
                  <c:v>23493</c:v>
                </c:pt>
                <c:pt idx="488" formatCode="General">
                  <c:v>23642</c:v>
                </c:pt>
                <c:pt idx="489" formatCode="General">
                  <c:v>23669</c:v>
                </c:pt>
                <c:pt idx="490" formatCode="General">
                  <c:v>23755</c:v>
                </c:pt>
                <c:pt idx="491" formatCode="General">
                  <c:v>23754</c:v>
                </c:pt>
                <c:pt idx="492" formatCode="General">
                  <c:v>23850</c:v>
                </c:pt>
                <c:pt idx="493" formatCode="General">
                  <c:v>23972</c:v>
                </c:pt>
                <c:pt idx="494" formatCode="General">
                  <c:v>23973</c:v>
                </c:pt>
                <c:pt idx="495" formatCode="General">
                  <c:v>23975</c:v>
                </c:pt>
                <c:pt idx="496" formatCode="General">
                  <c:v>23996</c:v>
                </c:pt>
                <c:pt idx="497" formatCode="General">
                  <c:v>24070</c:v>
                </c:pt>
                <c:pt idx="498" formatCode="General">
                  <c:v>24117</c:v>
                </c:pt>
                <c:pt idx="499" formatCode="General">
                  <c:v>24172</c:v>
                </c:pt>
                <c:pt idx="500" formatCode="General">
                  <c:v>24199</c:v>
                </c:pt>
                <c:pt idx="501" formatCode="General">
                  <c:v>24290</c:v>
                </c:pt>
                <c:pt idx="502" formatCode="General">
                  <c:v>24280</c:v>
                </c:pt>
                <c:pt idx="503" formatCode="General">
                  <c:v>20699</c:v>
                </c:pt>
                <c:pt idx="504" formatCode="General">
                  <c:v>20983</c:v>
                </c:pt>
                <c:pt idx="505" formatCode="General">
                  <c:v>21297</c:v>
                </c:pt>
                <c:pt idx="506" formatCode="General">
                  <c:v>21592</c:v>
                </c:pt>
                <c:pt idx="507" formatCode="General">
                  <c:v>21744</c:v>
                </c:pt>
                <c:pt idx="508" formatCode="General">
                  <c:v>22007</c:v>
                </c:pt>
                <c:pt idx="509" formatCode="General">
                  <c:v>22257</c:v>
                </c:pt>
                <c:pt idx="510" formatCode="General">
                  <c:v>22593</c:v>
                </c:pt>
                <c:pt idx="511" formatCode="General">
                  <c:v>22725</c:v>
                </c:pt>
                <c:pt idx="512" formatCode="General">
                  <c:v>22822</c:v>
                </c:pt>
                <c:pt idx="513" formatCode="General">
                  <c:v>22954</c:v>
                </c:pt>
                <c:pt idx="514" formatCode="General">
                  <c:v>23168</c:v>
                </c:pt>
                <c:pt idx="515" formatCode="General">
                  <c:v>23373</c:v>
                </c:pt>
                <c:pt idx="516" formatCode="General">
                  <c:v>23547</c:v>
                </c:pt>
                <c:pt idx="517" formatCode="General">
                  <c:v>23774</c:v>
                </c:pt>
                <c:pt idx="518" formatCode="General">
                  <c:v>23953</c:v>
                </c:pt>
                <c:pt idx="519" formatCode="General">
                  <c:v>24201</c:v>
                </c:pt>
                <c:pt idx="520" formatCode="General">
                  <c:v>21430</c:v>
                </c:pt>
                <c:pt idx="521" formatCode="General">
                  <c:v>21295</c:v>
                </c:pt>
                <c:pt idx="522" formatCode="General">
                  <c:v>21389</c:v>
                </c:pt>
                <c:pt idx="523" formatCode="General">
                  <c:v>21706</c:v>
                </c:pt>
                <c:pt idx="524" formatCode="General">
                  <c:v>21702</c:v>
                </c:pt>
                <c:pt idx="525" formatCode="General">
                  <c:v>21411</c:v>
                </c:pt>
                <c:pt idx="526" formatCode="General">
                  <c:v>21768</c:v>
                </c:pt>
                <c:pt idx="527" formatCode="General">
                  <c:v>22053</c:v>
                </c:pt>
                <c:pt idx="528" formatCode="General">
                  <c:v>22330</c:v>
                </c:pt>
                <c:pt idx="529" formatCode="General">
                  <c:v>22470</c:v>
                </c:pt>
                <c:pt idx="530" formatCode="General">
                  <c:v>22666</c:v>
                </c:pt>
                <c:pt idx="531" formatCode="General">
                  <c:v>22853</c:v>
                </c:pt>
                <c:pt idx="532" formatCode="General">
                  <c:v>23048</c:v>
                </c:pt>
                <c:pt idx="533" formatCode="General">
                  <c:v>23366</c:v>
                </c:pt>
                <c:pt idx="534" formatCode="General">
                  <c:v>23664</c:v>
                </c:pt>
                <c:pt idx="535" formatCode="General">
                  <c:v>24054</c:v>
                </c:pt>
                <c:pt idx="536" formatCode="General">
                  <c:v>24627</c:v>
                </c:pt>
                <c:pt idx="537" formatCode="General">
                  <c:v>19873</c:v>
                </c:pt>
                <c:pt idx="538" formatCode="General">
                  <c:v>19007</c:v>
                </c:pt>
                <c:pt idx="539" formatCode="General">
                  <c:v>20078</c:v>
                </c:pt>
                <c:pt idx="540" formatCode="General">
                  <c:v>20818</c:v>
                </c:pt>
                <c:pt idx="541" formatCode="General">
                  <c:v>21044</c:v>
                </c:pt>
                <c:pt idx="542" formatCode="General">
                  <c:v>20790</c:v>
                </c:pt>
                <c:pt idx="543" formatCode="General">
                  <c:v>21232</c:v>
                </c:pt>
                <c:pt idx="544" formatCode="General">
                  <c:v>20893</c:v>
                </c:pt>
                <c:pt idx="545" formatCode="General">
                  <c:v>21499</c:v>
                </c:pt>
                <c:pt idx="546" formatCode="General">
                  <c:v>21534</c:v>
                </c:pt>
                <c:pt idx="547" formatCode="General">
                  <c:v>21929</c:v>
                </c:pt>
                <c:pt idx="548" formatCode="General">
                  <c:v>22112</c:v>
                </c:pt>
                <c:pt idx="549" formatCode="General">
                  <c:v>22195</c:v>
                </c:pt>
                <c:pt idx="550" formatCode="General">
                  <c:v>22442</c:v>
                </c:pt>
                <c:pt idx="551" formatCode="General">
                  <c:v>22528</c:v>
                </c:pt>
                <c:pt idx="552" formatCode="General">
                  <c:v>22564</c:v>
                </c:pt>
                <c:pt idx="553" formatCode="General">
                  <c:v>22738</c:v>
                </c:pt>
                <c:pt idx="554" formatCode="General">
                  <c:v>18860</c:v>
                </c:pt>
                <c:pt idx="555" formatCode="General">
                  <c:v>19025</c:v>
                </c:pt>
                <c:pt idx="556" formatCode="General">
                  <c:v>19262</c:v>
                </c:pt>
                <c:pt idx="557" formatCode="General">
                  <c:v>19394</c:v>
                </c:pt>
                <c:pt idx="558" formatCode="General">
                  <c:v>19531</c:v>
                </c:pt>
                <c:pt idx="559" formatCode="General">
                  <c:v>19579</c:v>
                </c:pt>
                <c:pt idx="560" formatCode="General">
                  <c:v>19885</c:v>
                </c:pt>
                <c:pt idx="561" formatCode="General">
                  <c:v>20057</c:v>
                </c:pt>
                <c:pt idx="562" formatCode="General">
                  <c:v>20187</c:v>
                </c:pt>
                <c:pt idx="563" formatCode="General">
                  <c:v>20362</c:v>
                </c:pt>
                <c:pt idx="564" formatCode="General">
                  <c:v>20556</c:v>
                </c:pt>
                <c:pt idx="565" formatCode="General">
                  <c:v>20825</c:v>
                </c:pt>
                <c:pt idx="566" formatCode="General">
                  <c:v>21108</c:v>
                </c:pt>
                <c:pt idx="567" formatCode="General">
                  <c:v>21369</c:v>
                </c:pt>
                <c:pt idx="568" formatCode="General">
                  <c:v>21382</c:v>
                </c:pt>
                <c:pt idx="569" formatCode="General">
                  <c:v>21654</c:v>
                </c:pt>
                <c:pt idx="570" formatCode="General">
                  <c:v>21908</c:v>
                </c:pt>
                <c:pt idx="571" formatCode="General">
                  <c:v>982023</c:v>
                </c:pt>
                <c:pt idx="572" formatCode="General">
                  <c:v>991103</c:v>
                </c:pt>
                <c:pt idx="573" formatCode="General">
                  <c:v>1054614</c:v>
                </c:pt>
                <c:pt idx="574" formatCode="General">
                  <c:v>1062040</c:v>
                </c:pt>
                <c:pt idx="575" formatCode="General">
                  <c:v>1069683</c:v>
                </c:pt>
                <c:pt idx="576" formatCode="General">
                  <c:v>20952</c:v>
                </c:pt>
                <c:pt idx="577" formatCode="General">
                  <c:v>19234</c:v>
                </c:pt>
                <c:pt idx="578" formatCode="General">
                  <c:v>21707</c:v>
                </c:pt>
                <c:pt idx="579" formatCode="General">
                  <c:v>20197</c:v>
                </c:pt>
                <c:pt idx="580" formatCode="General">
                  <c:v>21390</c:v>
                </c:pt>
                <c:pt idx="581" formatCode="General">
                  <c:v>21831</c:v>
                </c:pt>
                <c:pt idx="582" formatCode="General">
                  <c:v>21791</c:v>
                </c:pt>
                <c:pt idx="583" formatCode="General">
                  <c:v>22204</c:v>
                </c:pt>
                <c:pt idx="584" formatCode="General">
                  <c:v>21885</c:v>
                </c:pt>
                <c:pt idx="585" formatCode="General">
                  <c:v>22066</c:v>
                </c:pt>
                <c:pt idx="586" formatCode="General">
                  <c:v>22250</c:v>
                </c:pt>
                <c:pt idx="587" formatCode="General">
                  <c:v>22470</c:v>
                </c:pt>
                <c:pt idx="588" formatCode="General">
                  <c:v>22829</c:v>
                </c:pt>
                <c:pt idx="589" formatCode="General">
                  <c:v>23111</c:v>
                </c:pt>
                <c:pt idx="590" formatCode="General">
                  <c:v>23384</c:v>
                </c:pt>
                <c:pt idx="591" formatCode="General">
                  <c:v>23547</c:v>
                </c:pt>
                <c:pt idx="592" formatCode="General">
                  <c:v>23976</c:v>
                </c:pt>
              </c:numCache>
            </c:numRef>
          </c:xVal>
          <c:yVal>
            <c:numRef>
              <c:f>LSETLG!$N$550:$N$1142</c:f>
              <c:numCache>
                <c:formatCode>0.00</c:formatCode>
                <c:ptCount val="593"/>
                <c:pt idx="0">
                  <c:v>1.0827224850654602</c:v>
                </c:pt>
                <c:pt idx="1">
                  <c:v>1.0819609761238098</c:v>
                </c:pt>
                <c:pt idx="2">
                  <c:v>1.0814821422100067</c:v>
                </c:pt>
                <c:pt idx="3">
                  <c:v>1.0806511640548706</c:v>
                </c:pt>
                <c:pt idx="4">
                  <c:v>1.0803071856498718</c:v>
                </c:pt>
                <c:pt idx="5">
                  <c:v>1.0797440111637115</c:v>
                </c:pt>
                <c:pt idx="6">
                  <c:v>1.0783496797084808</c:v>
                </c:pt>
                <c:pt idx="7">
                  <c:v>1.0779450237751007</c:v>
                </c:pt>
                <c:pt idx="8">
                  <c:v>1.0998121351003647</c:v>
                </c:pt>
                <c:pt idx="9">
                  <c:v>1.1028791517019272</c:v>
                </c:pt>
                <c:pt idx="10">
                  <c:v>1.1066080927848816</c:v>
                </c:pt>
                <c:pt idx="11">
                  <c:v>1.1056205630302429</c:v>
                </c:pt>
                <c:pt idx="12">
                  <c:v>1.1050631552934647</c:v>
                </c:pt>
                <c:pt idx="13">
                  <c:v>1.1042847782373428</c:v>
                </c:pt>
                <c:pt idx="14">
                  <c:v>1.1036731749773026</c:v>
                </c:pt>
                <c:pt idx="15">
                  <c:v>1.1032714396715164</c:v>
                </c:pt>
                <c:pt idx="16">
                  <c:v>1.0991453528404236</c:v>
                </c:pt>
                <c:pt idx="17">
                  <c:v>1.0572018772363663</c:v>
                </c:pt>
                <c:pt idx="18">
                  <c:v>1.0573757514357567</c:v>
                </c:pt>
                <c:pt idx="19">
                  <c:v>1.057274803519249</c:v>
                </c:pt>
                <c:pt idx="20">
                  <c:v>1.0568977668881416</c:v>
                </c:pt>
                <c:pt idx="21">
                  <c:v>1.0562630221247673</c:v>
                </c:pt>
                <c:pt idx="22">
                  <c:v>1.0556049197912216</c:v>
                </c:pt>
                <c:pt idx="23">
                  <c:v>1.0548327639698982</c:v>
                </c:pt>
                <c:pt idx="24">
                  <c:v>1.0533630438148975</c:v>
                </c:pt>
                <c:pt idx="25">
                  <c:v>1.0524057373404503</c:v>
                </c:pt>
                <c:pt idx="26">
                  <c:v>1.051458153873682</c:v>
                </c:pt>
                <c:pt idx="27">
                  <c:v>1.050486546009779</c:v>
                </c:pt>
                <c:pt idx="28">
                  <c:v>1.050602812319994</c:v>
                </c:pt>
                <c:pt idx="29">
                  <c:v>1.0501568391919136</c:v>
                </c:pt>
                <c:pt idx="30">
                  <c:v>1.0496403761208057</c:v>
                </c:pt>
                <c:pt idx="31">
                  <c:v>1.0492841228842735</c:v>
                </c:pt>
                <c:pt idx="32">
                  <c:v>1.0490957461297512</c:v>
                </c:pt>
                <c:pt idx="33">
                  <c:v>1.0485298112034798</c:v>
                </c:pt>
                <c:pt idx="34">
                  <c:v>1.0251204743981361</c:v>
                </c:pt>
                <c:pt idx="35">
                  <c:v>1.027590237557888</c:v>
                </c:pt>
                <c:pt idx="36">
                  <c:v>1.026043102145195</c:v>
                </c:pt>
                <c:pt idx="37">
                  <c:v>1.023449644446373</c:v>
                </c:pt>
                <c:pt idx="38">
                  <c:v>1.0228931754827499</c:v>
                </c:pt>
                <c:pt idx="39">
                  <c:v>1.0198344886302948</c:v>
                </c:pt>
                <c:pt idx="40">
                  <c:v>1.0210417211055756</c:v>
                </c:pt>
                <c:pt idx="41">
                  <c:v>1.0194839984178543</c:v>
                </c:pt>
                <c:pt idx="42">
                  <c:v>1.0189577043056488</c:v>
                </c:pt>
                <c:pt idx="43">
                  <c:v>1.0176022946834564</c:v>
                </c:pt>
                <c:pt idx="44">
                  <c:v>1.0166447311639786</c:v>
                </c:pt>
                <c:pt idx="45">
                  <c:v>1.0157338082790375</c:v>
                </c:pt>
                <c:pt idx="46">
                  <c:v>0.99839839339256287</c:v>
                </c:pt>
                <c:pt idx="47">
                  <c:v>1.0003571659326553</c:v>
                </c:pt>
                <c:pt idx="48">
                  <c:v>1.0006616413593292</c:v>
                </c:pt>
                <c:pt idx="49">
                  <c:v>0.9972955733537674</c:v>
                </c:pt>
                <c:pt idx="50">
                  <c:v>0.9963301420211792</c:v>
                </c:pt>
                <c:pt idx="51">
                  <c:v>0.99661464989185333</c:v>
                </c:pt>
                <c:pt idx="52">
                  <c:v>0.99649183452129364</c:v>
                </c:pt>
                <c:pt idx="53">
                  <c:v>0.99569127708673477</c:v>
                </c:pt>
                <c:pt idx="54">
                  <c:v>0.9934459924697876</c:v>
                </c:pt>
                <c:pt idx="55">
                  <c:v>0.9923853874206543</c:v>
                </c:pt>
                <c:pt idx="56">
                  <c:v>0.99168670177459717</c:v>
                </c:pt>
                <c:pt idx="57">
                  <c:v>0.99093592911958694</c:v>
                </c:pt>
                <c:pt idx="58">
                  <c:v>0.99057471752166748</c:v>
                </c:pt>
                <c:pt idx="59">
                  <c:v>0.99003896117210388</c:v>
                </c:pt>
                <c:pt idx="60">
                  <c:v>0.98937368392944336</c:v>
                </c:pt>
                <c:pt idx="61">
                  <c:v>0.98827934265136719</c:v>
                </c:pt>
                <c:pt idx="62">
                  <c:v>0.9871721938252449</c:v>
                </c:pt>
                <c:pt idx="63">
                  <c:v>0.98348426073789597</c:v>
                </c:pt>
                <c:pt idx="64">
                  <c:v>0.98301445692777634</c:v>
                </c:pt>
                <c:pt idx="65">
                  <c:v>0.98339920490980148</c:v>
                </c:pt>
                <c:pt idx="66">
                  <c:v>0.98246418684720993</c:v>
                </c:pt>
                <c:pt idx="67">
                  <c:v>0.98285605013370514</c:v>
                </c:pt>
                <c:pt idx="68">
                  <c:v>0.98339005559682846</c:v>
                </c:pt>
                <c:pt idx="69">
                  <c:v>0.98309487849473953</c:v>
                </c:pt>
                <c:pt idx="70">
                  <c:v>0.98260682821273804</c:v>
                </c:pt>
                <c:pt idx="71">
                  <c:v>0.98184511810541153</c:v>
                </c:pt>
                <c:pt idx="72">
                  <c:v>0.98205993324518204</c:v>
                </c:pt>
                <c:pt idx="73">
                  <c:v>0.98178252577781677</c:v>
                </c:pt>
                <c:pt idx="74">
                  <c:v>0.98117835074663162</c:v>
                </c:pt>
                <c:pt idx="75">
                  <c:v>1.0381239261478186</c:v>
                </c:pt>
                <c:pt idx="76">
                  <c:v>1.0388308186084032</c:v>
                </c:pt>
                <c:pt idx="77">
                  <c:v>1.0388763546943665</c:v>
                </c:pt>
                <c:pt idx="78">
                  <c:v>1.0379105973988771</c:v>
                </c:pt>
                <c:pt idx="79">
                  <c:v>1.0371417365968227</c:v>
                </c:pt>
                <c:pt idx="80">
                  <c:v>1.0349753871560097</c:v>
                </c:pt>
                <c:pt idx="81">
                  <c:v>1.033980593085289</c:v>
                </c:pt>
                <c:pt idx="82">
                  <c:v>1.0330728106200695</c:v>
                </c:pt>
                <c:pt idx="83">
                  <c:v>1.0322755202651024</c:v>
                </c:pt>
                <c:pt idx="84">
                  <c:v>1.0317330285906792</c:v>
                </c:pt>
                <c:pt idx="85">
                  <c:v>1.0310569368302822</c:v>
                </c:pt>
                <c:pt idx="86">
                  <c:v>1.0306745879352093</c:v>
                </c:pt>
                <c:pt idx="87">
                  <c:v>0.96640722453594208</c:v>
                </c:pt>
                <c:pt idx="88">
                  <c:v>0.96709831058979034</c:v>
                </c:pt>
                <c:pt idx="89">
                  <c:v>0.96642160415649414</c:v>
                </c:pt>
                <c:pt idx="90">
                  <c:v>0.96744239330291748</c:v>
                </c:pt>
                <c:pt idx="91">
                  <c:v>0.96579033136367798</c:v>
                </c:pt>
                <c:pt idx="92">
                  <c:v>0.96566340327262878</c:v>
                </c:pt>
                <c:pt idx="93">
                  <c:v>0.96544800698757172</c:v>
                </c:pt>
                <c:pt idx="94">
                  <c:v>0.96494698524475098</c:v>
                </c:pt>
                <c:pt idx="95">
                  <c:v>0.96475288271903992</c:v>
                </c:pt>
                <c:pt idx="96">
                  <c:v>0.96428504586219788</c:v>
                </c:pt>
                <c:pt idx="97">
                  <c:v>0.96304559707641602</c:v>
                </c:pt>
                <c:pt idx="98">
                  <c:v>0.96224451065063477</c:v>
                </c:pt>
                <c:pt idx="99">
                  <c:v>0.96161326766014099</c:v>
                </c:pt>
                <c:pt idx="100">
                  <c:v>0.96224421262741089</c:v>
                </c:pt>
                <c:pt idx="101">
                  <c:v>0.96174395084381104</c:v>
                </c:pt>
                <c:pt idx="102">
                  <c:v>0.96109893918037415</c:v>
                </c:pt>
                <c:pt idx="103">
                  <c:v>0.96021421253681183</c:v>
                </c:pt>
                <c:pt idx="104">
                  <c:v>0.98210016638040543</c:v>
                </c:pt>
                <c:pt idx="105">
                  <c:v>0.98700723797082901</c:v>
                </c:pt>
                <c:pt idx="106">
                  <c:v>0.98458582162857056</c:v>
                </c:pt>
                <c:pt idx="107">
                  <c:v>0.98288588970899582</c:v>
                </c:pt>
                <c:pt idx="108">
                  <c:v>0.98239858448505402</c:v>
                </c:pt>
                <c:pt idx="109">
                  <c:v>0.98260369896888733</c:v>
                </c:pt>
                <c:pt idx="110">
                  <c:v>0.98359354585409164</c:v>
                </c:pt>
                <c:pt idx="111">
                  <c:v>0.98198190331459045</c:v>
                </c:pt>
                <c:pt idx="112">
                  <c:v>0.98250144720077515</c:v>
                </c:pt>
                <c:pt idx="113">
                  <c:v>0.98191902041435242</c:v>
                </c:pt>
                <c:pt idx="114">
                  <c:v>0.97984127700328827</c:v>
                </c:pt>
                <c:pt idx="115">
                  <c:v>0.97898490726947784</c:v>
                </c:pt>
                <c:pt idx="116">
                  <c:v>0.96151259541511536</c:v>
                </c:pt>
                <c:pt idx="117">
                  <c:v>0.96644093096256256</c:v>
                </c:pt>
                <c:pt idx="118">
                  <c:v>0.96609362959861755</c:v>
                </c:pt>
                <c:pt idx="119">
                  <c:v>0.96550065279006958</c:v>
                </c:pt>
                <c:pt idx="120">
                  <c:v>0.9660947322845459</c:v>
                </c:pt>
                <c:pt idx="121">
                  <c:v>0.96644534170627594</c:v>
                </c:pt>
                <c:pt idx="122">
                  <c:v>0.97071412205696106</c:v>
                </c:pt>
                <c:pt idx="123">
                  <c:v>0.97079667448997498</c:v>
                </c:pt>
                <c:pt idx="124">
                  <c:v>0.97058849036693573</c:v>
                </c:pt>
                <c:pt idx="125">
                  <c:v>0.969646155834198</c:v>
                </c:pt>
                <c:pt idx="126">
                  <c:v>0.96915951371192932</c:v>
                </c:pt>
                <c:pt idx="127">
                  <c:v>0.96861229836940765</c:v>
                </c:pt>
                <c:pt idx="128">
                  <c:v>0.96860724687576294</c:v>
                </c:pt>
                <c:pt idx="129">
                  <c:v>0.96814261376857758</c:v>
                </c:pt>
                <c:pt idx="130">
                  <c:v>0.96707746386528015</c:v>
                </c:pt>
                <c:pt idx="131">
                  <c:v>0.96844388544559479</c:v>
                </c:pt>
                <c:pt idx="132">
                  <c:v>0.9679025262594223</c:v>
                </c:pt>
                <c:pt idx="133">
                  <c:v>0.94357088208198547</c:v>
                </c:pt>
                <c:pt idx="134">
                  <c:v>0.94357134401798248</c:v>
                </c:pt>
                <c:pt idx="135">
                  <c:v>0.9428803026676178</c:v>
                </c:pt>
                <c:pt idx="136">
                  <c:v>0.94191420078277588</c:v>
                </c:pt>
                <c:pt idx="137">
                  <c:v>0.94071961939334869</c:v>
                </c:pt>
                <c:pt idx="138">
                  <c:v>0.93961279094219208</c:v>
                </c:pt>
                <c:pt idx="139">
                  <c:v>0.93859948217868805</c:v>
                </c:pt>
                <c:pt idx="140">
                  <c:v>0.93781106173992157</c:v>
                </c:pt>
                <c:pt idx="141">
                  <c:v>0.93717190623283386</c:v>
                </c:pt>
                <c:pt idx="142">
                  <c:v>0.93625245988368988</c:v>
                </c:pt>
                <c:pt idx="143">
                  <c:v>0.93540507555007935</c:v>
                </c:pt>
                <c:pt idx="144">
                  <c:v>0.93449541926383972</c:v>
                </c:pt>
                <c:pt idx="145">
                  <c:v>0.93341174721717834</c:v>
                </c:pt>
                <c:pt idx="146">
                  <c:v>0.93263877928256989</c:v>
                </c:pt>
                <c:pt idx="147">
                  <c:v>0.93203602731227875</c:v>
                </c:pt>
                <c:pt idx="148">
                  <c:v>0.93118183314800262</c:v>
                </c:pt>
                <c:pt idx="149">
                  <c:v>0.93048481643199921</c:v>
                </c:pt>
                <c:pt idx="150">
                  <c:v>0.97275293618440628</c:v>
                </c:pt>
                <c:pt idx="151">
                  <c:v>0.97391195967793465</c:v>
                </c:pt>
                <c:pt idx="152">
                  <c:v>0.9731963612139225</c:v>
                </c:pt>
                <c:pt idx="153">
                  <c:v>0.9733002670109272</c:v>
                </c:pt>
                <c:pt idx="154">
                  <c:v>0.97308999672532082</c:v>
                </c:pt>
                <c:pt idx="155">
                  <c:v>0.97430723905563354</c:v>
                </c:pt>
                <c:pt idx="156">
                  <c:v>0.97403087094426155</c:v>
                </c:pt>
                <c:pt idx="157">
                  <c:v>0.97309758514165878</c:v>
                </c:pt>
                <c:pt idx="158">
                  <c:v>0.97268377989530563</c:v>
                </c:pt>
                <c:pt idx="159">
                  <c:v>0.9721028059720993</c:v>
                </c:pt>
                <c:pt idx="160">
                  <c:v>0.97045749053359032</c:v>
                </c:pt>
                <c:pt idx="161">
                  <c:v>0.96989915147423744</c:v>
                </c:pt>
                <c:pt idx="162">
                  <c:v>0.96949339658021927</c:v>
                </c:pt>
                <c:pt idx="163">
                  <c:v>0.96900510042905807</c:v>
                </c:pt>
                <c:pt idx="164">
                  <c:v>0.96904662624001503</c:v>
                </c:pt>
                <c:pt idx="165">
                  <c:v>0.9688841849565506</c:v>
                </c:pt>
                <c:pt idx="166">
                  <c:v>0.96860003471374512</c:v>
                </c:pt>
                <c:pt idx="167">
                  <c:v>0.95460761338472366</c:v>
                </c:pt>
                <c:pt idx="168">
                  <c:v>0.95886564254760742</c:v>
                </c:pt>
                <c:pt idx="169">
                  <c:v>0.95829598605632782</c:v>
                </c:pt>
                <c:pt idx="170">
                  <c:v>0.95890597254037857</c:v>
                </c:pt>
                <c:pt idx="171">
                  <c:v>0.95928329229354858</c:v>
                </c:pt>
                <c:pt idx="172">
                  <c:v>0.95847120136022568</c:v>
                </c:pt>
                <c:pt idx="173">
                  <c:v>0.95840360224246979</c:v>
                </c:pt>
                <c:pt idx="174">
                  <c:v>0.95368556678295135</c:v>
                </c:pt>
                <c:pt idx="175">
                  <c:v>0.95208029448986053</c:v>
                </c:pt>
                <c:pt idx="176">
                  <c:v>0.95251600444316864</c:v>
                </c:pt>
                <c:pt idx="177">
                  <c:v>0.95249499380588531</c:v>
                </c:pt>
                <c:pt idx="178">
                  <c:v>0.95169875770807266</c:v>
                </c:pt>
                <c:pt idx="179">
                  <c:v>0.95191264152526855</c:v>
                </c:pt>
                <c:pt idx="180">
                  <c:v>0.9509890079498291</c:v>
                </c:pt>
                <c:pt idx="181">
                  <c:v>0.95076496154069901</c:v>
                </c:pt>
                <c:pt idx="182">
                  <c:v>0.94983300566673279</c:v>
                </c:pt>
                <c:pt idx="183">
                  <c:v>0.94969583302736282</c:v>
                </c:pt>
                <c:pt idx="184">
                  <c:v>0.95291847735643387</c:v>
                </c:pt>
                <c:pt idx="185">
                  <c:v>0.95584716647863388</c:v>
                </c:pt>
                <c:pt idx="186">
                  <c:v>0.9542028084397316</c:v>
                </c:pt>
                <c:pt idx="187">
                  <c:v>0.95181691646575928</c:v>
                </c:pt>
                <c:pt idx="188">
                  <c:v>0.95193988829851151</c:v>
                </c:pt>
                <c:pt idx="189">
                  <c:v>0.95155569165945053</c:v>
                </c:pt>
                <c:pt idx="190">
                  <c:v>0.95458097755908966</c:v>
                </c:pt>
                <c:pt idx="191">
                  <c:v>0.95549038797616959</c:v>
                </c:pt>
                <c:pt idx="192">
                  <c:v>0.95950678735971451</c:v>
                </c:pt>
                <c:pt idx="193">
                  <c:v>0.95813288539648056</c:v>
                </c:pt>
                <c:pt idx="194">
                  <c:v>0.95733433216810226</c:v>
                </c:pt>
                <c:pt idx="195">
                  <c:v>0.95631042867898941</c:v>
                </c:pt>
                <c:pt idx="196">
                  <c:v>0.95489544421434402</c:v>
                </c:pt>
                <c:pt idx="197">
                  <c:v>0.95316065102815628</c:v>
                </c:pt>
                <c:pt idx="198">
                  <c:v>0.95206122100353241</c:v>
                </c:pt>
                <c:pt idx="199">
                  <c:v>0.95248059928417206</c:v>
                </c:pt>
                <c:pt idx="200">
                  <c:v>0.95148983597755432</c:v>
                </c:pt>
                <c:pt idx="201">
                  <c:v>0.93945568799972534</c:v>
                </c:pt>
                <c:pt idx="202">
                  <c:v>0.94163915514945984</c:v>
                </c:pt>
                <c:pt idx="203">
                  <c:v>0.94424179941415787</c:v>
                </c:pt>
                <c:pt idx="204">
                  <c:v>0.94319623708724976</c:v>
                </c:pt>
                <c:pt idx="205">
                  <c:v>0.94226070493459702</c:v>
                </c:pt>
                <c:pt idx="206">
                  <c:v>0.94623277336359024</c:v>
                </c:pt>
                <c:pt idx="207">
                  <c:v>0.94842501729726791</c:v>
                </c:pt>
                <c:pt idx="208">
                  <c:v>0.94757907837629318</c:v>
                </c:pt>
                <c:pt idx="209">
                  <c:v>0.94701799750328064</c:v>
                </c:pt>
                <c:pt idx="210">
                  <c:v>0.94642450660467148</c:v>
                </c:pt>
                <c:pt idx="211">
                  <c:v>0.94607840478420258</c:v>
                </c:pt>
                <c:pt idx="212">
                  <c:v>0.94496136903762817</c:v>
                </c:pt>
                <c:pt idx="213">
                  <c:v>0.94434923678636551</c:v>
                </c:pt>
                <c:pt idx="214">
                  <c:v>0.94387489557266235</c:v>
                </c:pt>
                <c:pt idx="215">
                  <c:v>0.94328241050243378</c:v>
                </c:pt>
                <c:pt idx="216">
                  <c:v>0.9426133781671524</c:v>
                </c:pt>
                <c:pt idx="217">
                  <c:v>0.94225901365280151</c:v>
                </c:pt>
                <c:pt idx="218">
                  <c:v>0.91055235266685486</c:v>
                </c:pt>
                <c:pt idx="219">
                  <c:v>0.91158761084079742</c:v>
                </c:pt>
                <c:pt idx="220">
                  <c:v>0.91150668263435364</c:v>
                </c:pt>
                <c:pt idx="221">
                  <c:v>0.91008414328098297</c:v>
                </c:pt>
                <c:pt idx="222">
                  <c:v>0.90959244966506958</c:v>
                </c:pt>
                <c:pt idx="223">
                  <c:v>0.90897098183631897</c:v>
                </c:pt>
                <c:pt idx="224">
                  <c:v>0.91409114003181458</c:v>
                </c:pt>
                <c:pt idx="225">
                  <c:v>0.91396042704582214</c:v>
                </c:pt>
                <c:pt idx="226">
                  <c:v>0.91341216862201691</c:v>
                </c:pt>
                <c:pt idx="227">
                  <c:v>0.91054689884185791</c:v>
                </c:pt>
                <c:pt idx="228">
                  <c:v>0.90921440720558167</c:v>
                </c:pt>
                <c:pt idx="229">
                  <c:v>0.90827544033527374</c:v>
                </c:pt>
                <c:pt idx="230">
                  <c:v>0.90753476321697235</c:v>
                </c:pt>
                <c:pt idx="231">
                  <c:v>0.90613476932048798</c:v>
                </c:pt>
                <c:pt idx="232">
                  <c:v>0.90631876885890961</c:v>
                </c:pt>
                <c:pt idx="233">
                  <c:v>0.90921096503734589</c:v>
                </c:pt>
                <c:pt idx="234">
                  <c:v>0.90798193216323853</c:v>
                </c:pt>
                <c:pt idx="235">
                  <c:v>0.95999576896429062</c:v>
                </c:pt>
                <c:pt idx="236">
                  <c:v>0.95594454556703568</c:v>
                </c:pt>
                <c:pt idx="237">
                  <c:v>0.95485001057386398</c:v>
                </c:pt>
                <c:pt idx="238">
                  <c:v>0.95510835200548172</c:v>
                </c:pt>
                <c:pt idx="239">
                  <c:v>0.9537150040268898</c:v>
                </c:pt>
                <c:pt idx="240">
                  <c:v>0.95273130387067795</c:v>
                </c:pt>
                <c:pt idx="241">
                  <c:v>0.95432205498218536</c:v>
                </c:pt>
                <c:pt idx="242">
                  <c:v>0.9570600613951683</c:v>
                </c:pt>
                <c:pt idx="243">
                  <c:v>0.95732927322387695</c:v>
                </c:pt>
                <c:pt idx="244">
                  <c:v>0.95741630345582962</c:v>
                </c:pt>
                <c:pt idx="245">
                  <c:v>0.95716037601232529</c:v>
                </c:pt>
                <c:pt idx="246">
                  <c:v>0.95614564418792725</c:v>
                </c:pt>
                <c:pt idx="247">
                  <c:v>0.95086594671010971</c:v>
                </c:pt>
                <c:pt idx="248">
                  <c:v>0.95052124559879303</c:v>
                </c:pt>
                <c:pt idx="249">
                  <c:v>0.94945365190505981</c:v>
                </c:pt>
                <c:pt idx="250">
                  <c:v>0.9486921951174736</c:v>
                </c:pt>
                <c:pt idx="251">
                  <c:v>0.94785796105861664</c:v>
                </c:pt>
                <c:pt idx="252">
                  <c:v>0.92596571147441864</c:v>
                </c:pt>
                <c:pt idx="253">
                  <c:v>0.9238249808549881</c:v>
                </c:pt>
                <c:pt idx="254">
                  <c:v>0.94111407548189163</c:v>
                </c:pt>
                <c:pt idx="255">
                  <c:v>0.93974520266056061</c:v>
                </c:pt>
                <c:pt idx="256">
                  <c:v>0.93960113078355789</c:v>
                </c:pt>
                <c:pt idx="257">
                  <c:v>0.93817050009965897</c:v>
                </c:pt>
                <c:pt idx="258">
                  <c:v>0.94128667563199997</c:v>
                </c:pt>
                <c:pt idx="259">
                  <c:v>0.94075962156057358</c:v>
                </c:pt>
                <c:pt idx="260">
                  <c:v>0.93991518020629883</c:v>
                </c:pt>
                <c:pt idx="261">
                  <c:v>0.93924380838871002</c:v>
                </c:pt>
                <c:pt idx="262">
                  <c:v>0.93868986517190933</c:v>
                </c:pt>
                <c:pt idx="263">
                  <c:v>0.93776309490203857</c:v>
                </c:pt>
                <c:pt idx="264">
                  <c:v>0.93688523769378662</c:v>
                </c:pt>
                <c:pt idx="265">
                  <c:v>0.93651426583528519</c:v>
                </c:pt>
                <c:pt idx="266">
                  <c:v>0.95340169221162796</c:v>
                </c:pt>
                <c:pt idx="267">
                  <c:v>0.95197130739688873</c:v>
                </c:pt>
                <c:pt idx="268">
                  <c:v>0.94920103251934052</c:v>
                </c:pt>
                <c:pt idx="269">
                  <c:v>0.94902447611093521</c:v>
                </c:pt>
                <c:pt idx="270">
                  <c:v>0.95080108195543289</c:v>
                </c:pt>
                <c:pt idx="271">
                  <c:v>0.94990433752536774</c:v>
                </c:pt>
                <c:pt idx="272">
                  <c:v>0.95022087544202805</c:v>
                </c:pt>
                <c:pt idx="273">
                  <c:v>0.95025729387998581</c:v>
                </c:pt>
                <c:pt idx="274">
                  <c:v>0.95017404854297638</c:v>
                </c:pt>
                <c:pt idx="275">
                  <c:v>0.94925021380186081</c:v>
                </c:pt>
                <c:pt idx="276">
                  <c:v>0.94784115999937057</c:v>
                </c:pt>
                <c:pt idx="277">
                  <c:v>0.94701354950666428</c:v>
                </c:pt>
                <c:pt idx="278">
                  <c:v>0.94515982270240784</c:v>
                </c:pt>
                <c:pt idx="279">
                  <c:v>0.94449661672115326</c:v>
                </c:pt>
                <c:pt idx="280">
                  <c:v>0.94408982992172241</c:v>
                </c:pt>
                <c:pt idx="281">
                  <c:v>0.94328518211841583</c:v>
                </c:pt>
                <c:pt idx="282">
                  <c:v>0.94186994433403015</c:v>
                </c:pt>
                <c:pt idx="283">
                  <c:v>0.9164050817489624</c:v>
                </c:pt>
                <c:pt idx="284">
                  <c:v>0.91643466055393219</c:v>
                </c:pt>
                <c:pt idx="285">
                  <c:v>0.91281811892986298</c:v>
                </c:pt>
                <c:pt idx="286">
                  <c:v>0.91327546536922455</c:v>
                </c:pt>
                <c:pt idx="287">
                  <c:v>0.91348443925380707</c:v>
                </c:pt>
                <c:pt idx="288">
                  <c:v>0.9132150262594223</c:v>
                </c:pt>
                <c:pt idx="289">
                  <c:v>0.91305392980575562</c:v>
                </c:pt>
                <c:pt idx="290">
                  <c:v>0.91203711926937103</c:v>
                </c:pt>
                <c:pt idx="291">
                  <c:v>0.91147740185260773</c:v>
                </c:pt>
                <c:pt idx="292">
                  <c:v>0.91091123223304749</c:v>
                </c:pt>
                <c:pt idx="293">
                  <c:v>0.91175331175327301</c:v>
                </c:pt>
                <c:pt idx="294">
                  <c:v>0.91171310842037201</c:v>
                </c:pt>
                <c:pt idx="295">
                  <c:v>0.9108906090259552</c:v>
                </c:pt>
                <c:pt idx="296">
                  <c:v>0.91064509749412537</c:v>
                </c:pt>
                <c:pt idx="297">
                  <c:v>0.91077691316604614</c:v>
                </c:pt>
                <c:pt idx="298">
                  <c:v>0.91047246754169464</c:v>
                </c:pt>
                <c:pt idx="299">
                  <c:v>0.91027262806892395</c:v>
                </c:pt>
                <c:pt idx="300">
                  <c:v>0.90439316630363464</c:v>
                </c:pt>
                <c:pt idx="301">
                  <c:v>0.90425017476081848</c:v>
                </c:pt>
                <c:pt idx="302">
                  <c:v>0.90436811745166779</c:v>
                </c:pt>
                <c:pt idx="303">
                  <c:v>0.90476490557193756</c:v>
                </c:pt>
                <c:pt idx="304">
                  <c:v>0.91206268966197968</c:v>
                </c:pt>
                <c:pt idx="305">
                  <c:v>0.91145829856395721</c:v>
                </c:pt>
                <c:pt idx="306">
                  <c:v>0.91196978092193604</c:v>
                </c:pt>
                <c:pt idx="307">
                  <c:v>0.91203509271144867</c:v>
                </c:pt>
                <c:pt idx="308">
                  <c:v>0.91199256479740143</c:v>
                </c:pt>
                <c:pt idx="309">
                  <c:v>0.91229858994483948</c:v>
                </c:pt>
                <c:pt idx="310">
                  <c:v>0.91226793825626373</c:v>
                </c:pt>
                <c:pt idx="311">
                  <c:v>0.91216260194778442</c:v>
                </c:pt>
                <c:pt idx="312">
                  <c:v>0.91217714548110962</c:v>
                </c:pt>
                <c:pt idx="313">
                  <c:v>0.9119718074798584</c:v>
                </c:pt>
                <c:pt idx="314">
                  <c:v>0.91199049353599548</c:v>
                </c:pt>
                <c:pt idx="315">
                  <c:v>0.9117622971534729</c:v>
                </c:pt>
                <c:pt idx="316">
                  <c:v>0.91188196837902069</c:v>
                </c:pt>
                <c:pt idx="317">
                  <c:v>0.93750327825546265</c:v>
                </c:pt>
                <c:pt idx="318">
                  <c:v>0.93766282498836517</c:v>
                </c:pt>
                <c:pt idx="319">
                  <c:v>0.93759887665510178</c:v>
                </c:pt>
                <c:pt idx="320">
                  <c:v>0.93770495802164078</c:v>
                </c:pt>
                <c:pt idx="321">
                  <c:v>0.93742064386606216</c:v>
                </c:pt>
                <c:pt idx="322">
                  <c:v>0.93901880085468292</c:v>
                </c:pt>
                <c:pt idx="323">
                  <c:v>0.93716439604759216</c:v>
                </c:pt>
                <c:pt idx="324">
                  <c:v>0.93726611137390137</c:v>
                </c:pt>
                <c:pt idx="325">
                  <c:v>0.93801841139793396</c:v>
                </c:pt>
                <c:pt idx="326">
                  <c:v>0.93646246939897537</c:v>
                </c:pt>
                <c:pt idx="327">
                  <c:v>0.93611824512481689</c:v>
                </c:pt>
                <c:pt idx="328">
                  <c:v>0.93511863052845001</c:v>
                </c:pt>
                <c:pt idx="329">
                  <c:v>0.93536847829818726</c:v>
                </c:pt>
                <c:pt idx="330">
                  <c:v>0.93484635651111603</c:v>
                </c:pt>
                <c:pt idx="331">
                  <c:v>0.9267953485250473</c:v>
                </c:pt>
                <c:pt idx="332">
                  <c:v>0.9261615127325058</c:v>
                </c:pt>
                <c:pt idx="333">
                  <c:v>0.92514060437679291</c:v>
                </c:pt>
                <c:pt idx="334">
                  <c:v>0.9047388955950737</c:v>
                </c:pt>
                <c:pt idx="335">
                  <c:v>0.90601710975170135</c:v>
                </c:pt>
                <c:pt idx="336">
                  <c:v>0.90481533855199814</c:v>
                </c:pt>
                <c:pt idx="337">
                  <c:v>0.90380345284938812</c:v>
                </c:pt>
                <c:pt idx="338">
                  <c:v>0.90758728235960007</c:v>
                </c:pt>
                <c:pt idx="339">
                  <c:v>0.90477532148361206</c:v>
                </c:pt>
                <c:pt idx="340">
                  <c:v>0.9115842878818512</c:v>
                </c:pt>
                <c:pt idx="341">
                  <c:v>0.9037642702460289</c:v>
                </c:pt>
                <c:pt idx="342">
                  <c:v>0.90273230522871017</c:v>
                </c:pt>
                <c:pt idx="343">
                  <c:v>0.90248513221740723</c:v>
                </c:pt>
                <c:pt idx="344">
                  <c:v>0.90168739855289459</c:v>
                </c:pt>
                <c:pt idx="345">
                  <c:v>0.90143989026546478</c:v>
                </c:pt>
                <c:pt idx="346">
                  <c:v>0.90125319361686707</c:v>
                </c:pt>
                <c:pt idx="347">
                  <c:v>0.90088026225566864</c:v>
                </c:pt>
                <c:pt idx="348">
                  <c:v>0.9007488340139389</c:v>
                </c:pt>
                <c:pt idx="349">
                  <c:v>0.90081571042537689</c:v>
                </c:pt>
                <c:pt idx="350">
                  <c:v>0.90219251811504364</c:v>
                </c:pt>
                <c:pt idx="351">
                  <c:v>0.9296928197145462</c:v>
                </c:pt>
                <c:pt idx="352">
                  <c:v>0.93082965165376663</c:v>
                </c:pt>
                <c:pt idx="353">
                  <c:v>0.92996574193239212</c:v>
                </c:pt>
                <c:pt idx="354">
                  <c:v>0.92933258414268494</c:v>
                </c:pt>
                <c:pt idx="355">
                  <c:v>0.93144415318965912</c:v>
                </c:pt>
                <c:pt idx="356">
                  <c:v>0.93068388849496841</c:v>
                </c:pt>
                <c:pt idx="357">
                  <c:v>0.93149594217538834</c:v>
                </c:pt>
                <c:pt idx="358">
                  <c:v>0.93216487020254135</c:v>
                </c:pt>
                <c:pt idx="359">
                  <c:v>0.931965671479702</c:v>
                </c:pt>
                <c:pt idx="360">
                  <c:v>0.93118034303188324</c:v>
                </c:pt>
                <c:pt idx="361">
                  <c:v>0.9307863712310791</c:v>
                </c:pt>
                <c:pt idx="362">
                  <c:v>0.93007958680391312</c:v>
                </c:pt>
                <c:pt idx="363">
                  <c:v>0.92966697365045547</c:v>
                </c:pt>
                <c:pt idx="364">
                  <c:v>0.92975414544343948</c:v>
                </c:pt>
                <c:pt idx="365">
                  <c:v>0.92925272136926651</c:v>
                </c:pt>
                <c:pt idx="366">
                  <c:v>0.92890642583370209</c:v>
                </c:pt>
                <c:pt idx="367">
                  <c:v>0.92871535569429398</c:v>
                </c:pt>
                <c:pt idx="368">
                  <c:v>0.89418941736221313</c:v>
                </c:pt>
                <c:pt idx="369">
                  <c:v>0.8957647830247879</c:v>
                </c:pt>
                <c:pt idx="370">
                  <c:v>0.89508920907974243</c:v>
                </c:pt>
                <c:pt idx="371">
                  <c:v>0.89493958652019501</c:v>
                </c:pt>
                <c:pt idx="372">
                  <c:v>0.89425094425678253</c:v>
                </c:pt>
                <c:pt idx="373">
                  <c:v>0.89356087148189545</c:v>
                </c:pt>
                <c:pt idx="374">
                  <c:v>0.89515012502670288</c:v>
                </c:pt>
                <c:pt idx="375">
                  <c:v>0.89516709744930267</c:v>
                </c:pt>
                <c:pt idx="376">
                  <c:v>0.89448980987071991</c:v>
                </c:pt>
                <c:pt idx="377">
                  <c:v>0.89402830600738525</c:v>
                </c:pt>
                <c:pt idx="378">
                  <c:v>0.89341677725315094</c:v>
                </c:pt>
                <c:pt idx="379">
                  <c:v>0.89292149245738983</c:v>
                </c:pt>
                <c:pt idx="380">
                  <c:v>0.89166341722011566</c:v>
                </c:pt>
                <c:pt idx="381">
                  <c:v>0.89220911264419556</c:v>
                </c:pt>
                <c:pt idx="382">
                  <c:v>0.89197666943073273</c:v>
                </c:pt>
                <c:pt idx="383">
                  <c:v>0.89168304204940796</c:v>
                </c:pt>
                <c:pt idx="384">
                  <c:v>0.93144768476486206</c:v>
                </c:pt>
                <c:pt idx="385">
                  <c:v>0.93267998844385147</c:v>
                </c:pt>
                <c:pt idx="386">
                  <c:v>0.93205874413251877</c:v>
                </c:pt>
                <c:pt idx="387">
                  <c:v>0.93096325546503067</c:v>
                </c:pt>
                <c:pt idx="388">
                  <c:v>0.92969278991222382</c:v>
                </c:pt>
                <c:pt idx="389">
                  <c:v>0.93002814799547195</c:v>
                </c:pt>
                <c:pt idx="390">
                  <c:v>0.92583645135164261</c:v>
                </c:pt>
                <c:pt idx="391">
                  <c:v>0.92086675763130188</c:v>
                </c:pt>
                <c:pt idx="392">
                  <c:v>0.91986173391342163</c:v>
                </c:pt>
                <c:pt idx="393">
                  <c:v>0.91920797526836395</c:v>
                </c:pt>
                <c:pt idx="394">
                  <c:v>0.91885066032409668</c:v>
                </c:pt>
                <c:pt idx="395">
                  <c:v>0.91821828484535217</c:v>
                </c:pt>
                <c:pt idx="396">
                  <c:v>0.91758036613464355</c:v>
                </c:pt>
                <c:pt idx="397">
                  <c:v>0.91763147711753845</c:v>
                </c:pt>
                <c:pt idx="398">
                  <c:v>0.91717401146888733</c:v>
                </c:pt>
                <c:pt idx="399">
                  <c:v>0.91675098240375519</c:v>
                </c:pt>
                <c:pt idx="400">
                  <c:v>0.91601966321468353</c:v>
                </c:pt>
                <c:pt idx="401">
                  <c:v>0.90635116398334503</c:v>
                </c:pt>
                <c:pt idx="402">
                  <c:v>0.90678910911083221</c:v>
                </c:pt>
                <c:pt idx="403">
                  <c:v>0.90673784911632538</c:v>
                </c:pt>
                <c:pt idx="404">
                  <c:v>0.90633338689804077</c:v>
                </c:pt>
                <c:pt idx="405">
                  <c:v>0.90632420778274536</c:v>
                </c:pt>
                <c:pt idx="406">
                  <c:v>0.90621873736381531</c:v>
                </c:pt>
                <c:pt idx="407">
                  <c:v>0.90608157217502594</c:v>
                </c:pt>
                <c:pt idx="408">
                  <c:v>0.90602253377437592</c:v>
                </c:pt>
                <c:pt idx="409">
                  <c:v>0.90538010001182556</c:v>
                </c:pt>
                <c:pt idx="410">
                  <c:v>0.90522333979606628</c:v>
                </c:pt>
                <c:pt idx="411">
                  <c:v>0.90545865893363953</c:v>
                </c:pt>
                <c:pt idx="412">
                  <c:v>0.90518239140510559</c:v>
                </c:pt>
                <c:pt idx="413">
                  <c:v>0.90484558045864105</c:v>
                </c:pt>
                <c:pt idx="414">
                  <c:v>0.9047667384147644</c:v>
                </c:pt>
                <c:pt idx="415">
                  <c:v>0.90460565686225891</c:v>
                </c:pt>
                <c:pt idx="416">
                  <c:v>0.90436528623104095</c:v>
                </c:pt>
                <c:pt idx="417">
                  <c:v>0.90410257875919342</c:v>
                </c:pt>
                <c:pt idx="418">
                  <c:v>0.92460214719176292</c:v>
                </c:pt>
                <c:pt idx="419">
                  <c:v>0.92500210180878639</c:v>
                </c:pt>
                <c:pt idx="420">
                  <c:v>0.92243338376283646</c:v>
                </c:pt>
                <c:pt idx="421">
                  <c:v>0.91532416641712189</c:v>
                </c:pt>
                <c:pt idx="422">
                  <c:v>0.91243757307529449</c:v>
                </c:pt>
                <c:pt idx="423">
                  <c:v>0.91781457513570786</c:v>
                </c:pt>
                <c:pt idx="424">
                  <c:v>0.9229385033249855</c:v>
                </c:pt>
                <c:pt idx="425">
                  <c:v>0.92209167033433914</c:v>
                </c:pt>
                <c:pt idx="426">
                  <c:v>0.92211005091667175</c:v>
                </c:pt>
                <c:pt idx="427">
                  <c:v>0.9202282652258873</c:v>
                </c:pt>
                <c:pt idx="428">
                  <c:v>0.91893289238214493</c:v>
                </c:pt>
                <c:pt idx="429">
                  <c:v>0.9195026233792305</c:v>
                </c:pt>
                <c:pt idx="430">
                  <c:v>0.91791543364524841</c:v>
                </c:pt>
                <c:pt idx="431">
                  <c:v>0.91594213247299194</c:v>
                </c:pt>
                <c:pt idx="432">
                  <c:v>0.91518142819404602</c:v>
                </c:pt>
                <c:pt idx="433">
                  <c:v>0.9209008663892746</c:v>
                </c:pt>
                <c:pt idx="434">
                  <c:v>0.91977749764919281</c:v>
                </c:pt>
                <c:pt idx="435">
                  <c:v>0.90064486861228943</c:v>
                </c:pt>
                <c:pt idx="436">
                  <c:v>0.90221373736858368</c:v>
                </c:pt>
                <c:pt idx="437">
                  <c:v>0.90273262560367584</c:v>
                </c:pt>
                <c:pt idx="438">
                  <c:v>0.90166282653808594</c:v>
                </c:pt>
                <c:pt idx="439">
                  <c:v>0.90192943811416626</c:v>
                </c:pt>
                <c:pt idx="440">
                  <c:v>0.90193571150302887</c:v>
                </c:pt>
                <c:pt idx="441">
                  <c:v>0.901937335729599</c:v>
                </c:pt>
                <c:pt idx="442">
                  <c:v>0.90199804306030273</c:v>
                </c:pt>
                <c:pt idx="443">
                  <c:v>0.90145587921142578</c:v>
                </c:pt>
                <c:pt idx="444">
                  <c:v>0.9009796679019928</c:v>
                </c:pt>
                <c:pt idx="445">
                  <c:v>0.90125346183776855</c:v>
                </c:pt>
                <c:pt idx="446">
                  <c:v>0.90090720355510712</c:v>
                </c:pt>
                <c:pt idx="447">
                  <c:v>0.90029613673686981</c:v>
                </c:pt>
                <c:pt idx="448">
                  <c:v>0.90011535584926605</c:v>
                </c:pt>
                <c:pt idx="449">
                  <c:v>0.89955796301364899</c:v>
                </c:pt>
                <c:pt idx="450">
                  <c:v>0.89878015220165253</c:v>
                </c:pt>
                <c:pt idx="451">
                  <c:v>0.89716394245624542</c:v>
                </c:pt>
                <c:pt idx="452">
                  <c:v>0.89543841779232025</c:v>
                </c:pt>
                <c:pt idx="453">
                  <c:v>0.89732573926448822</c:v>
                </c:pt>
                <c:pt idx="454">
                  <c:v>0.89735328406095505</c:v>
                </c:pt>
                <c:pt idx="455">
                  <c:v>0.89683173596858978</c:v>
                </c:pt>
                <c:pt idx="456">
                  <c:v>0.89589175581932068</c:v>
                </c:pt>
                <c:pt idx="457">
                  <c:v>0.89740388095378876</c:v>
                </c:pt>
                <c:pt idx="458">
                  <c:v>0.89693887531757355</c:v>
                </c:pt>
                <c:pt idx="459">
                  <c:v>0.89570572227239609</c:v>
                </c:pt>
                <c:pt idx="460">
                  <c:v>0.89622555673122406</c:v>
                </c:pt>
                <c:pt idx="461">
                  <c:v>0.89517655223608017</c:v>
                </c:pt>
                <c:pt idx="462">
                  <c:v>0.8936237245798111</c:v>
                </c:pt>
                <c:pt idx="463">
                  <c:v>0.89252757281064987</c:v>
                </c:pt>
                <c:pt idx="464">
                  <c:v>0.89180029928684235</c:v>
                </c:pt>
                <c:pt idx="465">
                  <c:v>0.89125612378120422</c:v>
                </c:pt>
                <c:pt idx="466">
                  <c:v>0.89020691812038422</c:v>
                </c:pt>
                <c:pt idx="467">
                  <c:v>0.88946649432182312</c:v>
                </c:pt>
                <c:pt idx="468">
                  <c:v>0.88878457248210907</c:v>
                </c:pt>
                <c:pt idx="469">
                  <c:v>0.89317949861288071</c:v>
                </c:pt>
                <c:pt idx="470">
                  <c:v>0.89241223782300949</c:v>
                </c:pt>
                <c:pt idx="471">
                  <c:v>0.89209865033626556</c:v>
                </c:pt>
                <c:pt idx="472">
                  <c:v>0.89435651153326035</c:v>
                </c:pt>
                <c:pt idx="473">
                  <c:v>0.89229279011487961</c:v>
                </c:pt>
                <c:pt idx="474">
                  <c:v>0.89230737090110779</c:v>
                </c:pt>
                <c:pt idx="475">
                  <c:v>0.89268121868371964</c:v>
                </c:pt>
                <c:pt idx="476">
                  <c:v>0.89279750734567642</c:v>
                </c:pt>
                <c:pt idx="477">
                  <c:v>0.89194759726524353</c:v>
                </c:pt>
                <c:pt idx="478">
                  <c:v>0.89078628271818161</c:v>
                </c:pt>
                <c:pt idx="479">
                  <c:v>0.89038551598787308</c:v>
                </c:pt>
                <c:pt idx="480">
                  <c:v>0.88841649144887924</c:v>
                </c:pt>
                <c:pt idx="481">
                  <c:v>0.88811895996332169</c:v>
                </c:pt>
                <c:pt idx="482">
                  <c:v>0.88790453225374222</c:v>
                </c:pt>
                <c:pt idx="483">
                  <c:v>0.88765834271907806</c:v>
                </c:pt>
                <c:pt idx="484">
                  <c:v>0.88782674074172974</c:v>
                </c:pt>
                <c:pt idx="485">
                  <c:v>0.88696403801441193</c:v>
                </c:pt>
                <c:pt idx="486">
                  <c:v>0.90012785047292709</c:v>
                </c:pt>
                <c:pt idx="487">
                  <c:v>0.90204380452632904</c:v>
                </c:pt>
                <c:pt idx="488">
                  <c:v>0.90195440500974655</c:v>
                </c:pt>
                <c:pt idx="489">
                  <c:v>0.90206500142812729</c:v>
                </c:pt>
                <c:pt idx="490">
                  <c:v>0.90257377922534943</c:v>
                </c:pt>
                <c:pt idx="491">
                  <c:v>0.90232905000448227</c:v>
                </c:pt>
                <c:pt idx="492">
                  <c:v>0.90236155688762665</c:v>
                </c:pt>
                <c:pt idx="493">
                  <c:v>0.9021114781498909</c:v>
                </c:pt>
                <c:pt idx="494">
                  <c:v>0.90018678456544876</c:v>
                </c:pt>
                <c:pt idx="495">
                  <c:v>0.89927972108125687</c:v>
                </c:pt>
                <c:pt idx="496">
                  <c:v>0.89953241497278214</c:v>
                </c:pt>
                <c:pt idx="497">
                  <c:v>0.89934578537940979</c:v>
                </c:pt>
                <c:pt idx="498">
                  <c:v>0.89924682676792145</c:v>
                </c:pt>
                <c:pt idx="499">
                  <c:v>0.89912237972021103</c:v>
                </c:pt>
                <c:pt idx="500">
                  <c:v>0.89892936497926712</c:v>
                </c:pt>
                <c:pt idx="501">
                  <c:v>0.89869003742933273</c:v>
                </c:pt>
                <c:pt idx="502">
                  <c:v>0.89872212707996368</c:v>
                </c:pt>
                <c:pt idx="503">
                  <c:v>0.87028065323829651</c:v>
                </c:pt>
                <c:pt idx="504">
                  <c:v>0.87315596640110016</c:v>
                </c:pt>
                <c:pt idx="505">
                  <c:v>0.87528926134109497</c:v>
                </c:pt>
                <c:pt idx="506">
                  <c:v>0.8745654970407486</c:v>
                </c:pt>
                <c:pt idx="507">
                  <c:v>0.87374114990234375</c:v>
                </c:pt>
                <c:pt idx="508">
                  <c:v>0.87787190079689026</c:v>
                </c:pt>
                <c:pt idx="509">
                  <c:v>0.87699197232723236</c:v>
                </c:pt>
                <c:pt idx="510">
                  <c:v>0.87582483887672424</c:v>
                </c:pt>
                <c:pt idx="511">
                  <c:v>0.87543003261089325</c:v>
                </c:pt>
                <c:pt idx="512">
                  <c:v>0.8751571923494339</c:v>
                </c:pt>
                <c:pt idx="513">
                  <c:v>0.87807042896747589</c:v>
                </c:pt>
                <c:pt idx="514">
                  <c:v>0.87781034409999847</c:v>
                </c:pt>
                <c:pt idx="515">
                  <c:v>0.8777492493391037</c:v>
                </c:pt>
                <c:pt idx="516">
                  <c:v>0.87739568948745728</c:v>
                </c:pt>
                <c:pt idx="517">
                  <c:v>0.87747454643249512</c:v>
                </c:pt>
                <c:pt idx="518">
                  <c:v>0.87780019640922546</c:v>
                </c:pt>
                <c:pt idx="519">
                  <c:v>0.87731263041496277</c:v>
                </c:pt>
                <c:pt idx="520">
                  <c:v>0.88736172020435333</c:v>
                </c:pt>
                <c:pt idx="521">
                  <c:v>0.88797579705715179</c:v>
                </c:pt>
                <c:pt idx="522">
                  <c:v>0.88812299072742462</c:v>
                </c:pt>
                <c:pt idx="523">
                  <c:v>0.88732235133647919</c:v>
                </c:pt>
                <c:pt idx="524">
                  <c:v>0.88733670115470886</c:v>
                </c:pt>
                <c:pt idx="525">
                  <c:v>0.88825059682130814</c:v>
                </c:pt>
                <c:pt idx="526">
                  <c:v>0.88764478266239166</c:v>
                </c:pt>
                <c:pt idx="527">
                  <c:v>0.88729892671108246</c:v>
                </c:pt>
                <c:pt idx="528">
                  <c:v>0.8854561522603035</c:v>
                </c:pt>
                <c:pt idx="529">
                  <c:v>0.88616795837879181</c:v>
                </c:pt>
                <c:pt idx="530">
                  <c:v>0.88639219105243683</c:v>
                </c:pt>
                <c:pt idx="531">
                  <c:v>0.88575221598148346</c:v>
                </c:pt>
                <c:pt idx="532">
                  <c:v>0.88502690196037292</c:v>
                </c:pt>
                <c:pt idx="533">
                  <c:v>0.88408626616001129</c:v>
                </c:pt>
                <c:pt idx="534">
                  <c:v>0.88366319239139557</c:v>
                </c:pt>
                <c:pt idx="535">
                  <c:v>0.88263730704784393</c:v>
                </c:pt>
                <c:pt idx="536">
                  <c:v>0.88098770380020142</c:v>
                </c:pt>
                <c:pt idx="537">
                  <c:v>0.93116360902786255</c:v>
                </c:pt>
                <c:pt idx="538">
                  <c:v>0.93490958958864212</c:v>
                </c:pt>
                <c:pt idx="539">
                  <c:v>0.94139113277196884</c:v>
                </c:pt>
                <c:pt idx="540">
                  <c:v>0.93899904564023018</c:v>
                </c:pt>
                <c:pt idx="541">
                  <c:v>0.93815798684954643</c:v>
                </c:pt>
                <c:pt idx="542">
                  <c:v>0.94000570103526115</c:v>
                </c:pt>
                <c:pt idx="543">
                  <c:v>0.93964044004678726</c:v>
                </c:pt>
                <c:pt idx="544">
                  <c:v>0.94157245755195618</c:v>
                </c:pt>
                <c:pt idx="545">
                  <c:v>0.93994904309511185</c:v>
                </c:pt>
                <c:pt idx="546">
                  <c:v>0.93982234969735146</c:v>
                </c:pt>
                <c:pt idx="547">
                  <c:v>0.93897887691855431</c:v>
                </c:pt>
                <c:pt idx="548">
                  <c:v>0.93942631781101227</c:v>
                </c:pt>
                <c:pt idx="549">
                  <c:v>0.93973224237561226</c:v>
                </c:pt>
                <c:pt idx="550">
                  <c:v>0.93879613280296326</c:v>
                </c:pt>
                <c:pt idx="551">
                  <c:v>0.9393213614821434</c:v>
                </c:pt>
                <c:pt idx="552">
                  <c:v>0.93892510235309601</c:v>
                </c:pt>
                <c:pt idx="553">
                  <c:v>0.93868876248598099</c:v>
                </c:pt>
                <c:pt idx="554">
                  <c:v>0.88159961998462677</c:v>
                </c:pt>
                <c:pt idx="555">
                  <c:v>0.88897907733917236</c:v>
                </c:pt>
                <c:pt idx="556">
                  <c:v>0.88801471143960953</c:v>
                </c:pt>
                <c:pt idx="557">
                  <c:v>0.88748273998498917</c:v>
                </c:pt>
                <c:pt idx="558">
                  <c:v>0.88715571910142899</c:v>
                </c:pt>
                <c:pt idx="559">
                  <c:v>0.88707457482814789</c:v>
                </c:pt>
                <c:pt idx="560">
                  <c:v>0.88586655259132385</c:v>
                </c:pt>
                <c:pt idx="561">
                  <c:v>0.88519562035799026</c:v>
                </c:pt>
                <c:pt idx="562">
                  <c:v>0.88229335844516754</c:v>
                </c:pt>
                <c:pt idx="563">
                  <c:v>0.88185776025056839</c:v>
                </c:pt>
                <c:pt idx="564">
                  <c:v>0.88135411590337753</c:v>
                </c:pt>
                <c:pt idx="565">
                  <c:v>0.88034139573574066</c:v>
                </c:pt>
                <c:pt idx="566">
                  <c:v>0.87952316552400589</c:v>
                </c:pt>
                <c:pt idx="567">
                  <c:v>0.878449447453022</c:v>
                </c:pt>
                <c:pt idx="568">
                  <c:v>0.87840214371681213</c:v>
                </c:pt>
                <c:pt idx="569">
                  <c:v>0.88158760964870453</c:v>
                </c:pt>
                <c:pt idx="570">
                  <c:v>0.88102436810731888</c:v>
                </c:pt>
                <c:pt idx="571">
                  <c:v>1.0446414165198803</c:v>
                </c:pt>
                <c:pt idx="572">
                  <c:v>1.0510712563991547</c:v>
                </c:pt>
                <c:pt idx="573">
                  <c:v>1.0480366572737694</c:v>
                </c:pt>
                <c:pt idx="574">
                  <c:v>1.0557364374399185</c:v>
                </c:pt>
                <c:pt idx="575">
                  <c:v>1.0557615384459496</c:v>
                </c:pt>
                <c:pt idx="576">
                  <c:v>0.89104622602462769</c:v>
                </c:pt>
                <c:pt idx="577">
                  <c:v>0.90432560816407204</c:v>
                </c:pt>
                <c:pt idx="578">
                  <c:v>0.89464282244443893</c:v>
                </c:pt>
                <c:pt idx="579">
                  <c:v>0.89968263357877731</c:v>
                </c:pt>
                <c:pt idx="580">
                  <c:v>0.89730063825845718</c:v>
                </c:pt>
                <c:pt idx="581">
                  <c:v>0.89571098238229752</c:v>
                </c:pt>
                <c:pt idx="582">
                  <c:v>0.89608582109212875</c:v>
                </c:pt>
                <c:pt idx="583">
                  <c:v>0.89552804082632065</c:v>
                </c:pt>
                <c:pt idx="584">
                  <c:v>0.90712810307741165</c:v>
                </c:pt>
                <c:pt idx="585">
                  <c:v>0.90686644613742828</c:v>
                </c:pt>
                <c:pt idx="586">
                  <c:v>0.90696541592478752</c:v>
                </c:pt>
                <c:pt idx="587">
                  <c:v>0.90567884966731071</c:v>
                </c:pt>
                <c:pt idx="588">
                  <c:v>0.90459372103214264</c:v>
                </c:pt>
                <c:pt idx="589">
                  <c:v>0.90400801599025726</c:v>
                </c:pt>
                <c:pt idx="590">
                  <c:v>0.9048120453953743</c:v>
                </c:pt>
                <c:pt idx="591">
                  <c:v>0.90468599647283554</c:v>
                </c:pt>
                <c:pt idx="592">
                  <c:v>0.90395883470773697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E7-4470-B728-79E27DBFB1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</a:t>
            </a:r>
            <a:r>
              <a:rPr lang="en-AU" sz="1400" baseline="0"/>
              <a:t> </a:t>
            </a:r>
            <a:r>
              <a:rPr lang="en-AU" sz="1400"/>
              <a:t>- LSE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LSETLG!$E$6:$E$1142</c:f>
              <c:numCache>
                <c:formatCode>0</c:formatCode>
                <c:ptCount val="1137"/>
                <c:pt idx="0">
                  <c:v>630.12</c:v>
                </c:pt>
                <c:pt idx="1">
                  <c:v>630.12</c:v>
                </c:pt>
                <c:pt idx="2">
                  <c:v>630.12</c:v>
                </c:pt>
                <c:pt idx="3">
                  <c:v>630.12</c:v>
                </c:pt>
                <c:pt idx="4">
                  <c:v>630.12</c:v>
                </c:pt>
                <c:pt idx="5">
                  <c:v>630.12</c:v>
                </c:pt>
                <c:pt idx="6">
                  <c:v>701.69200000000001</c:v>
                </c:pt>
                <c:pt idx="7">
                  <c:v>701.69200000000001</c:v>
                </c:pt>
                <c:pt idx="8">
                  <c:v>701.69200000000001</c:v>
                </c:pt>
                <c:pt idx="9">
                  <c:v>732.70697600000005</c:v>
                </c:pt>
                <c:pt idx="10">
                  <c:v>732.70697600000005</c:v>
                </c:pt>
                <c:pt idx="11">
                  <c:v>732.70697600000005</c:v>
                </c:pt>
                <c:pt idx="12">
                  <c:v>811.79406800000004</c:v>
                </c:pt>
                <c:pt idx="13">
                  <c:v>811.79406800000004</c:v>
                </c:pt>
                <c:pt idx="14">
                  <c:v>811.79406800000004</c:v>
                </c:pt>
                <c:pt idx="15">
                  <c:v>844.33233329999996</c:v>
                </c:pt>
                <c:pt idx="16">
                  <c:v>871</c:v>
                </c:pt>
                <c:pt idx="17">
                  <c:v>6109.7635600000003</c:v>
                </c:pt>
                <c:pt idx="18">
                  <c:v>6109.7635600000003</c:v>
                </c:pt>
                <c:pt idx="19">
                  <c:v>6280.2569100000001</c:v>
                </c:pt>
                <c:pt idx="20">
                  <c:v>6372.643</c:v>
                </c:pt>
                <c:pt idx="21">
                  <c:v>6372.643</c:v>
                </c:pt>
                <c:pt idx="22">
                  <c:v>6555.2656999999999</c:v>
                </c:pt>
                <c:pt idx="23">
                  <c:v>6555.2656999999999</c:v>
                </c:pt>
                <c:pt idx="24">
                  <c:v>6555.2656999999999</c:v>
                </c:pt>
                <c:pt idx="25">
                  <c:v>6555.2656999999999</c:v>
                </c:pt>
                <c:pt idx="26">
                  <c:v>6555.2656999999999</c:v>
                </c:pt>
                <c:pt idx="27">
                  <c:v>6555.2656999999999</c:v>
                </c:pt>
                <c:pt idx="28">
                  <c:v>6555.2656999999999</c:v>
                </c:pt>
                <c:pt idx="29">
                  <c:v>6555.2656999999999</c:v>
                </c:pt>
                <c:pt idx="30">
                  <c:v>6555.2656999999999</c:v>
                </c:pt>
                <c:pt idx="31">
                  <c:v>6555.2656999999999</c:v>
                </c:pt>
                <c:pt idx="32">
                  <c:v>6555.2656999999999</c:v>
                </c:pt>
                <c:pt idx="33">
                  <c:v>6555.2656999999999</c:v>
                </c:pt>
                <c:pt idx="34">
                  <c:v>1311.96</c:v>
                </c:pt>
                <c:pt idx="35">
                  <c:v>1348.64</c:v>
                </c:pt>
                <c:pt idx="36">
                  <c:v>1410.96</c:v>
                </c:pt>
                <c:pt idx="37">
                  <c:v>1448.8</c:v>
                </c:pt>
                <c:pt idx="38">
                  <c:v>1448.8</c:v>
                </c:pt>
                <c:pt idx="39">
                  <c:v>1448.8</c:v>
                </c:pt>
                <c:pt idx="40">
                  <c:v>1448.8</c:v>
                </c:pt>
                <c:pt idx="41">
                  <c:v>1448.8</c:v>
                </c:pt>
                <c:pt idx="42">
                  <c:v>1448.8</c:v>
                </c:pt>
                <c:pt idx="43">
                  <c:v>1448.8</c:v>
                </c:pt>
                <c:pt idx="44">
                  <c:v>1448.8</c:v>
                </c:pt>
                <c:pt idx="45">
                  <c:v>1478</c:v>
                </c:pt>
                <c:pt idx="46">
                  <c:v>1527.7799520000001</c:v>
                </c:pt>
                <c:pt idx="47">
                  <c:v>1527.7799520000001</c:v>
                </c:pt>
                <c:pt idx="48">
                  <c:v>1542</c:v>
                </c:pt>
                <c:pt idx="49">
                  <c:v>1542</c:v>
                </c:pt>
                <c:pt idx="50">
                  <c:v>1542</c:v>
                </c:pt>
                <c:pt idx="51">
                  <c:v>3779.0286552100001</c:v>
                </c:pt>
                <c:pt idx="52">
                  <c:v>3779.0286552100001</c:v>
                </c:pt>
                <c:pt idx="53">
                  <c:v>3779.0286552100001</c:v>
                </c:pt>
                <c:pt idx="54">
                  <c:v>4004.2594068600001</c:v>
                </c:pt>
                <c:pt idx="55">
                  <c:v>4004.2594068600001</c:v>
                </c:pt>
                <c:pt idx="56">
                  <c:v>4162.0593220700002</c:v>
                </c:pt>
                <c:pt idx="57">
                  <c:v>4162.0593220700002</c:v>
                </c:pt>
                <c:pt idx="58">
                  <c:v>4162.0593220700002</c:v>
                </c:pt>
                <c:pt idx="59">
                  <c:v>4162.0593220700002</c:v>
                </c:pt>
                <c:pt idx="60">
                  <c:v>4162.0593220700002</c:v>
                </c:pt>
                <c:pt idx="61">
                  <c:v>4162.0593220700002</c:v>
                </c:pt>
                <c:pt idx="62">
                  <c:v>4344.0417028000002</c:v>
                </c:pt>
                <c:pt idx="63">
                  <c:v>4344.0417028000002</c:v>
                </c:pt>
                <c:pt idx="64">
                  <c:v>4344.0417028000002</c:v>
                </c:pt>
                <c:pt idx="65">
                  <c:v>4344.0417028000002</c:v>
                </c:pt>
                <c:pt idx="66">
                  <c:v>4344.0417028000002</c:v>
                </c:pt>
                <c:pt idx="67">
                  <c:v>4344.0417028000002</c:v>
                </c:pt>
                <c:pt idx="68">
                  <c:v>4225.3853993399998</c:v>
                </c:pt>
                <c:pt idx="69">
                  <c:v>4618</c:v>
                </c:pt>
                <c:pt idx="70">
                  <c:v>4796.7614080399999</c:v>
                </c:pt>
                <c:pt idx="71">
                  <c:v>5027.5095144200004</c:v>
                </c:pt>
                <c:pt idx="72">
                  <c:v>5297.7098321900003</c:v>
                </c:pt>
                <c:pt idx="73">
                  <c:v>5297.7098321900003</c:v>
                </c:pt>
                <c:pt idx="74">
                  <c:v>5297.7098321900003</c:v>
                </c:pt>
                <c:pt idx="75">
                  <c:v>5297.7098321900003</c:v>
                </c:pt>
                <c:pt idx="76">
                  <c:v>5297.7098321900003</c:v>
                </c:pt>
                <c:pt idx="77">
                  <c:v>5297.7098321900003</c:v>
                </c:pt>
                <c:pt idx="78">
                  <c:v>5297.7098321900003</c:v>
                </c:pt>
                <c:pt idx="79">
                  <c:v>5297.7098321900003</c:v>
                </c:pt>
                <c:pt idx="80">
                  <c:v>5297.7098321900003</c:v>
                </c:pt>
                <c:pt idx="81">
                  <c:v>5297.7098321900003</c:v>
                </c:pt>
                <c:pt idx="82">
                  <c:v>5336</c:v>
                </c:pt>
                <c:pt idx="83">
                  <c:v>5336</c:v>
                </c:pt>
                <c:pt idx="84">
                  <c:v>5576</c:v>
                </c:pt>
                <c:pt idx="85">
                  <c:v>2804.212</c:v>
                </c:pt>
                <c:pt idx="86">
                  <c:v>2851.5990000000002</c:v>
                </c:pt>
                <c:pt idx="87">
                  <c:v>3078.596</c:v>
                </c:pt>
                <c:pt idx="88">
                  <c:v>3078.596</c:v>
                </c:pt>
                <c:pt idx="89">
                  <c:v>3238.0459999999998</c:v>
                </c:pt>
                <c:pt idx="90">
                  <c:v>3238.0459999999998</c:v>
                </c:pt>
                <c:pt idx="91">
                  <c:v>3238.0459999999998</c:v>
                </c:pt>
                <c:pt idx="92">
                  <c:v>3238.0459999999998</c:v>
                </c:pt>
                <c:pt idx="93">
                  <c:v>3238.0459999999998</c:v>
                </c:pt>
                <c:pt idx="94">
                  <c:v>3238.0459999999998</c:v>
                </c:pt>
                <c:pt idx="95">
                  <c:v>3238.0459999999998</c:v>
                </c:pt>
                <c:pt idx="96">
                  <c:v>3238.0459999999998</c:v>
                </c:pt>
                <c:pt idx="97">
                  <c:v>3238.0459999999998</c:v>
                </c:pt>
                <c:pt idx="98">
                  <c:v>3238.0459999999998</c:v>
                </c:pt>
                <c:pt idx="99">
                  <c:v>3238.0459999999998</c:v>
                </c:pt>
                <c:pt idx="100">
                  <c:v>3238.0459999999998</c:v>
                </c:pt>
                <c:pt idx="101">
                  <c:v>3238.0459999999998</c:v>
                </c:pt>
                <c:pt idx="102">
                  <c:v>2473.79407167</c:v>
                </c:pt>
                <c:pt idx="103">
                  <c:v>2586.2495781600001</c:v>
                </c:pt>
                <c:pt idx="104">
                  <c:v>2586.2495781600001</c:v>
                </c:pt>
                <c:pt idx="105">
                  <c:v>2589.0927531799998</c:v>
                </c:pt>
                <c:pt idx="106">
                  <c:v>2589.9727824299998</c:v>
                </c:pt>
                <c:pt idx="107">
                  <c:v>2589.9727824299998</c:v>
                </c:pt>
                <c:pt idx="108">
                  <c:v>2589.9727824299998</c:v>
                </c:pt>
                <c:pt idx="109">
                  <c:v>2589.9727824299998</c:v>
                </c:pt>
                <c:pt idx="110">
                  <c:v>2967.8844979999999</c:v>
                </c:pt>
                <c:pt idx="111">
                  <c:v>2967.8844979999999</c:v>
                </c:pt>
                <c:pt idx="112">
                  <c:v>2967.8844979999999</c:v>
                </c:pt>
                <c:pt idx="113">
                  <c:v>2967.8844979999999</c:v>
                </c:pt>
                <c:pt idx="114">
                  <c:v>2967.8844979999999</c:v>
                </c:pt>
                <c:pt idx="115">
                  <c:v>3031</c:v>
                </c:pt>
                <c:pt idx="116">
                  <c:v>3031</c:v>
                </c:pt>
                <c:pt idx="117">
                  <c:v>3031</c:v>
                </c:pt>
                <c:pt idx="118">
                  <c:v>3080</c:v>
                </c:pt>
                <c:pt idx="119">
                  <c:v>836.98500799999999</c:v>
                </c:pt>
                <c:pt idx="120">
                  <c:v>901.72535600000003</c:v>
                </c:pt>
                <c:pt idx="121">
                  <c:v>958.34431600000005</c:v>
                </c:pt>
                <c:pt idx="122">
                  <c:v>1019.66512</c:v>
                </c:pt>
                <c:pt idx="123">
                  <c:v>1019.66512</c:v>
                </c:pt>
                <c:pt idx="124">
                  <c:v>1019.66512</c:v>
                </c:pt>
                <c:pt idx="125">
                  <c:v>1019.66512</c:v>
                </c:pt>
                <c:pt idx="126">
                  <c:v>1019.66512</c:v>
                </c:pt>
                <c:pt idx="127">
                  <c:v>1019.66512</c:v>
                </c:pt>
                <c:pt idx="128">
                  <c:v>1019.66512</c:v>
                </c:pt>
                <c:pt idx="129">
                  <c:v>1019.66512</c:v>
                </c:pt>
                <c:pt idx="130">
                  <c:v>1019.66512</c:v>
                </c:pt>
                <c:pt idx="131">
                  <c:v>1019.66512</c:v>
                </c:pt>
                <c:pt idx="132">
                  <c:v>1026.0431919616001</c:v>
                </c:pt>
                <c:pt idx="133">
                  <c:v>1050.4283640000001</c:v>
                </c:pt>
                <c:pt idx="134">
                  <c:v>1050.4283640000001</c:v>
                </c:pt>
                <c:pt idx="135">
                  <c:v>1050.4283640000001</c:v>
                </c:pt>
                <c:pt idx="136">
                  <c:v>2069.6999999999998</c:v>
                </c:pt>
                <c:pt idx="137">
                  <c:v>2183.549</c:v>
                </c:pt>
                <c:pt idx="138">
                  <c:v>2313.63</c:v>
                </c:pt>
                <c:pt idx="139">
                  <c:v>2516.69</c:v>
                </c:pt>
                <c:pt idx="140">
                  <c:v>2516.69</c:v>
                </c:pt>
                <c:pt idx="141">
                  <c:v>2516.69</c:v>
                </c:pt>
                <c:pt idx="142">
                  <c:v>2516.69</c:v>
                </c:pt>
                <c:pt idx="143">
                  <c:v>2516.69</c:v>
                </c:pt>
                <c:pt idx="144">
                  <c:v>2571.31</c:v>
                </c:pt>
                <c:pt idx="145">
                  <c:v>2571.31</c:v>
                </c:pt>
                <c:pt idx="146">
                  <c:v>2571.31</c:v>
                </c:pt>
                <c:pt idx="147">
                  <c:v>2571.31</c:v>
                </c:pt>
                <c:pt idx="148">
                  <c:v>2614.17022</c:v>
                </c:pt>
                <c:pt idx="149">
                  <c:v>2626</c:v>
                </c:pt>
                <c:pt idx="150">
                  <c:v>2679</c:v>
                </c:pt>
                <c:pt idx="151">
                  <c:v>2679</c:v>
                </c:pt>
                <c:pt idx="152">
                  <c:v>2679</c:v>
                </c:pt>
                <c:pt idx="153">
                  <c:v>2765.2886760000001</c:v>
                </c:pt>
                <c:pt idx="154">
                  <c:v>2765.2886760000001</c:v>
                </c:pt>
                <c:pt idx="155">
                  <c:v>2959.9079360000001</c:v>
                </c:pt>
                <c:pt idx="156">
                  <c:v>3192.7919959999999</c:v>
                </c:pt>
                <c:pt idx="157">
                  <c:v>3192.7919959999999</c:v>
                </c:pt>
                <c:pt idx="158">
                  <c:v>3192.7919959999999</c:v>
                </c:pt>
                <c:pt idx="159">
                  <c:v>3192.7919959999999</c:v>
                </c:pt>
                <c:pt idx="160">
                  <c:v>3192.7919959999999</c:v>
                </c:pt>
                <c:pt idx="161">
                  <c:v>3192.7919959999999</c:v>
                </c:pt>
                <c:pt idx="162">
                  <c:v>3192.7919959999999</c:v>
                </c:pt>
                <c:pt idx="163">
                  <c:v>3192.7919959999999</c:v>
                </c:pt>
                <c:pt idx="164">
                  <c:v>3192.7919959999999</c:v>
                </c:pt>
                <c:pt idx="165">
                  <c:v>3192.7919959999999</c:v>
                </c:pt>
                <c:pt idx="166">
                  <c:v>3192.7919959999999</c:v>
                </c:pt>
                <c:pt idx="167">
                  <c:v>3192.7919959999999</c:v>
                </c:pt>
                <c:pt idx="168">
                  <c:v>3192.7919959999999</c:v>
                </c:pt>
                <c:pt idx="169">
                  <c:v>3192.7919959999999</c:v>
                </c:pt>
                <c:pt idx="170">
                  <c:v>1616.768</c:v>
                </c:pt>
                <c:pt idx="171">
                  <c:v>1689.1969999999999</c:v>
                </c:pt>
                <c:pt idx="172">
                  <c:v>1801.394</c:v>
                </c:pt>
                <c:pt idx="173">
                  <c:v>1930.99232807</c:v>
                </c:pt>
                <c:pt idx="174">
                  <c:v>1937.704264</c:v>
                </c:pt>
                <c:pt idx="175">
                  <c:v>1937.704264</c:v>
                </c:pt>
                <c:pt idx="176">
                  <c:v>1937.704264</c:v>
                </c:pt>
                <c:pt idx="177">
                  <c:v>1937.704264</c:v>
                </c:pt>
                <c:pt idx="178">
                  <c:v>1942.955156</c:v>
                </c:pt>
                <c:pt idx="179">
                  <c:v>1942.955156</c:v>
                </c:pt>
                <c:pt idx="180">
                  <c:v>1951.7954540000001</c:v>
                </c:pt>
                <c:pt idx="181">
                  <c:v>1951.7954540000001</c:v>
                </c:pt>
                <c:pt idx="182">
                  <c:v>1951.7954540000001</c:v>
                </c:pt>
                <c:pt idx="183">
                  <c:v>2026.937056</c:v>
                </c:pt>
                <c:pt idx="184">
                  <c:v>2114.9357599999998</c:v>
                </c:pt>
                <c:pt idx="185">
                  <c:v>2114.9357599999998</c:v>
                </c:pt>
                <c:pt idx="186">
                  <c:v>2114.9357599999998</c:v>
                </c:pt>
                <c:pt idx="187">
                  <c:v>1063</c:v>
                </c:pt>
                <c:pt idx="188">
                  <c:v>1148</c:v>
                </c:pt>
                <c:pt idx="189">
                  <c:v>1154</c:v>
                </c:pt>
                <c:pt idx="190">
                  <c:v>1154</c:v>
                </c:pt>
                <c:pt idx="191">
                  <c:v>1154</c:v>
                </c:pt>
                <c:pt idx="192">
                  <c:v>1154</c:v>
                </c:pt>
                <c:pt idx="193">
                  <c:v>1154</c:v>
                </c:pt>
                <c:pt idx="194">
                  <c:v>1154</c:v>
                </c:pt>
                <c:pt idx="195">
                  <c:v>1154</c:v>
                </c:pt>
                <c:pt idx="196">
                  <c:v>1154</c:v>
                </c:pt>
                <c:pt idx="197">
                  <c:v>1154</c:v>
                </c:pt>
                <c:pt idx="198">
                  <c:v>1154</c:v>
                </c:pt>
                <c:pt idx="199">
                  <c:v>1154</c:v>
                </c:pt>
                <c:pt idx="200">
                  <c:v>1154</c:v>
                </c:pt>
                <c:pt idx="201">
                  <c:v>1154</c:v>
                </c:pt>
                <c:pt idx="202">
                  <c:v>1154</c:v>
                </c:pt>
                <c:pt idx="203">
                  <c:v>1154</c:v>
                </c:pt>
                <c:pt idx="204">
                  <c:v>1724.0199811800001</c:v>
                </c:pt>
                <c:pt idx="205">
                  <c:v>1819.64476949</c:v>
                </c:pt>
                <c:pt idx="206">
                  <c:v>1949.3399704399999</c:v>
                </c:pt>
                <c:pt idx="207">
                  <c:v>2136.74219451</c:v>
                </c:pt>
                <c:pt idx="208">
                  <c:v>2136.74219451</c:v>
                </c:pt>
                <c:pt idx="209">
                  <c:v>2136.74219451</c:v>
                </c:pt>
                <c:pt idx="210">
                  <c:v>2136.74219451</c:v>
                </c:pt>
                <c:pt idx="211">
                  <c:v>2136.74219451</c:v>
                </c:pt>
                <c:pt idx="212">
                  <c:v>2142.611222</c:v>
                </c:pt>
                <c:pt idx="213">
                  <c:v>2142.611222</c:v>
                </c:pt>
                <c:pt idx="214">
                  <c:v>2142.611222</c:v>
                </c:pt>
                <c:pt idx="215">
                  <c:v>2142.611222</c:v>
                </c:pt>
                <c:pt idx="216">
                  <c:v>2142.611222</c:v>
                </c:pt>
                <c:pt idx="217">
                  <c:v>2142.611222</c:v>
                </c:pt>
                <c:pt idx="218">
                  <c:v>2142.611222</c:v>
                </c:pt>
                <c:pt idx="219">
                  <c:v>2142.611222</c:v>
                </c:pt>
                <c:pt idx="220">
                  <c:v>2142.611222</c:v>
                </c:pt>
                <c:pt idx="221">
                  <c:v>1648.8132240305663</c:v>
                </c:pt>
                <c:pt idx="222">
                  <c:v>1769.532638169359</c:v>
                </c:pt>
                <c:pt idx="223">
                  <c:v>1769.532638169359</c:v>
                </c:pt>
                <c:pt idx="224">
                  <c:v>1769.532638169359</c:v>
                </c:pt>
                <c:pt idx="225">
                  <c:v>1854</c:v>
                </c:pt>
                <c:pt idx="226">
                  <c:v>1896</c:v>
                </c:pt>
                <c:pt idx="227">
                  <c:v>2073</c:v>
                </c:pt>
                <c:pt idx="228">
                  <c:v>2073</c:v>
                </c:pt>
                <c:pt idx="229">
                  <c:v>2073</c:v>
                </c:pt>
                <c:pt idx="230">
                  <c:v>2073</c:v>
                </c:pt>
                <c:pt idx="231">
                  <c:v>2073</c:v>
                </c:pt>
                <c:pt idx="232">
                  <c:v>2073</c:v>
                </c:pt>
                <c:pt idx="233">
                  <c:v>2073</c:v>
                </c:pt>
                <c:pt idx="234">
                  <c:v>2073</c:v>
                </c:pt>
                <c:pt idx="235">
                  <c:v>2073</c:v>
                </c:pt>
                <c:pt idx="236">
                  <c:v>2073</c:v>
                </c:pt>
                <c:pt idx="237">
                  <c:v>2073</c:v>
                </c:pt>
                <c:pt idx="238">
                  <c:v>730.37346736082475</c:v>
                </c:pt>
                <c:pt idx="239">
                  <c:v>812.0947671494846</c:v>
                </c:pt>
                <c:pt idx="240">
                  <c:v>836.86199999999997</c:v>
                </c:pt>
                <c:pt idx="241">
                  <c:v>856</c:v>
                </c:pt>
                <c:pt idx="242">
                  <c:v>926.01199999999994</c:v>
                </c:pt>
                <c:pt idx="243">
                  <c:v>926.01199999999994</c:v>
                </c:pt>
                <c:pt idx="244">
                  <c:v>949.29199999999969</c:v>
                </c:pt>
                <c:pt idx="245">
                  <c:v>949.29199999999969</c:v>
                </c:pt>
                <c:pt idx="246">
                  <c:v>961.24710830731055</c:v>
                </c:pt>
                <c:pt idx="247">
                  <c:v>961.24710830731055</c:v>
                </c:pt>
                <c:pt idx="248">
                  <c:v>1006.1431586166566</c:v>
                </c:pt>
                <c:pt idx="249">
                  <c:v>1006.1431586166566</c:v>
                </c:pt>
                <c:pt idx="250">
                  <c:v>1006.1431586166566</c:v>
                </c:pt>
                <c:pt idx="251">
                  <c:v>1016.9835818626248</c:v>
                </c:pt>
                <c:pt idx="252">
                  <c:v>1024.7552904576448</c:v>
                </c:pt>
                <c:pt idx="253">
                  <c:v>1048.0704162427051</c:v>
                </c:pt>
                <c:pt idx="254">
                  <c:v>1094.7006678128253</c:v>
                </c:pt>
                <c:pt idx="255">
                  <c:v>307.04470327985712</c:v>
                </c:pt>
                <c:pt idx="256">
                  <c:v>318.17807214025362</c:v>
                </c:pt>
                <c:pt idx="257">
                  <c:v>331.82400000000001</c:v>
                </c:pt>
                <c:pt idx="258">
                  <c:v>331.82400000000001</c:v>
                </c:pt>
                <c:pt idx="259">
                  <c:v>331.82400000000001</c:v>
                </c:pt>
                <c:pt idx="260">
                  <c:v>331.82400000000001</c:v>
                </c:pt>
                <c:pt idx="261">
                  <c:v>331.82400000000001</c:v>
                </c:pt>
                <c:pt idx="262">
                  <c:v>331.82400000000001</c:v>
                </c:pt>
                <c:pt idx="263">
                  <c:v>360.96644295302013</c:v>
                </c:pt>
                <c:pt idx="264">
                  <c:v>360.96644295302013</c:v>
                </c:pt>
                <c:pt idx="265">
                  <c:v>384.540878657718</c:v>
                </c:pt>
                <c:pt idx="266">
                  <c:v>384.540878657718</c:v>
                </c:pt>
                <c:pt idx="267">
                  <c:v>384.540878657718</c:v>
                </c:pt>
                <c:pt idx="268">
                  <c:v>384.540878657718</c:v>
                </c:pt>
                <c:pt idx="269">
                  <c:v>384.540878657718</c:v>
                </c:pt>
                <c:pt idx="270">
                  <c:v>384.540878657718</c:v>
                </c:pt>
                <c:pt idx="271">
                  <c:v>384.88590604026842</c:v>
                </c:pt>
                <c:pt idx="272">
                  <c:v>221.21619578189527</c:v>
                </c:pt>
                <c:pt idx="273">
                  <c:v>229.152202805461</c:v>
                </c:pt>
                <c:pt idx="274">
                  <c:v>234.66</c:v>
                </c:pt>
                <c:pt idx="275">
                  <c:v>252.91800000000001</c:v>
                </c:pt>
                <c:pt idx="276">
                  <c:v>284.89</c:v>
                </c:pt>
                <c:pt idx="277">
                  <c:v>284.89</c:v>
                </c:pt>
                <c:pt idx="278">
                  <c:v>284.89</c:v>
                </c:pt>
                <c:pt idx="279">
                  <c:v>284.89</c:v>
                </c:pt>
                <c:pt idx="280">
                  <c:v>311.28875484545313</c:v>
                </c:pt>
                <c:pt idx="281">
                  <c:v>311.28875484545313</c:v>
                </c:pt>
                <c:pt idx="282">
                  <c:v>311.28875484545313</c:v>
                </c:pt>
                <c:pt idx="283">
                  <c:v>311.28875484545313</c:v>
                </c:pt>
                <c:pt idx="284">
                  <c:v>311.28875484545313</c:v>
                </c:pt>
                <c:pt idx="285">
                  <c:v>311.28875484545313</c:v>
                </c:pt>
                <c:pt idx="286">
                  <c:v>311.28875484545313</c:v>
                </c:pt>
                <c:pt idx="287">
                  <c:v>311.28875484545313</c:v>
                </c:pt>
                <c:pt idx="288">
                  <c:v>334.47294011284032</c:v>
                </c:pt>
                <c:pt idx="289">
                  <c:v>252.18025655313662</c:v>
                </c:pt>
                <c:pt idx="290">
                  <c:v>258.32031551812418</c:v>
                </c:pt>
                <c:pt idx="291">
                  <c:v>265.50200000000001</c:v>
                </c:pt>
                <c:pt idx="292">
                  <c:v>269.88200000000001</c:v>
                </c:pt>
                <c:pt idx="293">
                  <c:v>279.11</c:v>
                </c:pt>
                <c:pt idx="294">
                  <c:v>279.11</c:v>
                </c:pt>
                <c:pt idx="295">
                  <c:v>279.11</c:v>
                </c:pt>
                <c:pt idx="296">
                  <c:v>279.11</c:v>
                </c:pt>
                <c:pt idx="297">
                  <c:v>279.11</c:v>
                </c:pt>
                <c:pt idx="298">
                  <c:v>279.11</c:v>
                </c:pt>
                <c:pt idx="299">
                  <c:v>279.11</c:v>
                </c:pt>
                <c:pt idx="300">
                  <c:v>279.11</c:v>
                </c:pt>
                <c:pt idx="301">
                  <c:v>279.11</c:v>
                </c:pt>
                <c:pt idx="302">
                  <c:v>279.11</c:v>
                </c:pt>
                <c:pt idx="303">
                  <c:v>279.11</c:v>
                </c:pt>
                <c:pt idx="304">
                  <c:v>279.11</c:v>
                </c:pt>
                <c:pt idx="305">
                  <c:v>287.09369251224297</c:v>
                </c:pt>
                <c:pt idx="306">
                  <c:v>149.40259740259739</c:v>
                </c:pt>
                <c:pt idx="307">
                  <c:v>149.62493506493507</c:v>
                </c:pt>
                <c:pt idx="308">
                  <c:v>160</c:v>
                </c:pt>
                <c:pt idx="309">
                  <c:v>177</c:v>
                </c:pt>
                <c:pt idx="310">
                  <c:v>180</c:v>
                </c:pt>
                <c:pt idx="311">
                  <c:v>180</c:v>
                </c:pt>
                <c:pt idx="312">
                  <c:v>180</c:v>
                </c:pt>
                <c:pt idx="313">
                  <c:v>180</c:v>
                </c:pt>
                <c:pt idx="314">
                  <c:v>180</c:v>
                </c:pt>
                <c:pt idx="315">
                  <c:v>180</c:v>
                </c:pt>
                <c:pt idx="316">
                  <c:v>180</c:v>
                </c:pt>
                <c:pt idx="317">
                  <c:v>180</c:v>
                </c:pt>
                <c:pt idx="318">
                  <c:v>180</c:v>
                </c:pt>
                <c:pt idx="319">
                  <c:v>181.11627906976747</c:v>
                </c:pt>
                <c:pt idx="320">
                  <c:v>181.11627906976747</c:v>
                </c:pt>
                <c:pt idx="321">
                  <c:v>181.11627906976747</c:v>
                </c:pt>
                <c:pt idx="322">
                  <c:v>187.29069767441865</c:v>
                </c:pt>
                <c:pt idx="323">
                  <c:v>91.93</c:v>
                </c:pt>
                <c:pt idx="324">
                  <c:v>98</c:v>
                </c:pt>
                <c:pt idx="325">
                  <c:v>98</c:v>
                </c:pt>
                <c:pt idx="326">
                  <c:v>98</c:v>
                </c:pt>
                <c:pt idx="327">
                  <c:v>98</c:v>
                </c:pt>
                <c:pt idx="328">
                  <c:v>98</c:v>
                </c:pt>
                <c:pt idx="329">
                  <c:v>104.05</c:v>
                </c:pt>
                <c:pt idx="330">
                  <c:v>104.05</c:v>
                </c:pt>
                <c:pt idx="331">
                  <c:v>104.05</c:v>
                </c:pt>
                <c:pt idx="332">
                  <c:v>104.05</c:v>
                </c:pt>
                <c:pt idx="333">
                  <c:v>107.5350723938224</c:v>
                </c:pt>
                <c:pt idx="334">
                  <c:v>107.5350723938224</c:v>
                </c:pt>
                <c:pt idx="335">
                  <c:v>107.5350723938224</c:v>
                </c:pt>
                <c:pt idx="336">
                  <c:v>107.5350723938224</c:v>
                </c:pt>
                <c:pt idx="337">
                  <c:v>107.5350723938224</c:v>
                </c:pt>
                <c:pt idx="338">
                  <c:v>107.5350723938224</c:v>
                </c:pt>
                <c:pt idx="339">
                  <c:v>111.21097007722011</c:v>
                </c:pt>
                <c:pt idx="340">
                  <c:v>140.72658527089868</c:v>
                </c:pt>
                <c:pt idx="341">
                  <c:v>142.01572866875742</c:v>
                </c:pt>
                <c:pt idx="342">
                  <c:v>150.06399999999999</c:v>
                </c:pt>
                <c:pt idx="343">
                  <c:v>151</c:v>
                </c:pt>
                <c:pt idx="344">
                  <c:v>151</c:v>
                </c:pt>
                <c:pt idx="345">
                  <c:v>151</c:v>
                </c:pt>
                <c:pt idx="346">
                  <c:v>155.27099999999999</c:v>
                </c:pt>
                <c:pt idx="347">
                  <c:v>155.27099999999999</c:v>
                </c:pt>
                <c:pt idx="348">
                  <c:v>155.27099999999999</c:v>
                </c:pt>
                <c:pt idx="349">
                  <c:v>155.27099999999999</c:v>
                </c:pt>
                <c:pt idx="350">
                  <c:v>155.27099999999999</c:v>
                </c:pt>
                <c:pt idx="351">
                  <c:v>155.27099999999999</c:v>
                </c:pt>
                <c:pt idx="352">
                  <c:v>155.27099999999999</c:v>
                </c:pt>
                <c:pt idx="353">
                  <c:v>155.27099999999999</c:v>
                </c:pt>
                <c:pt idx="354">
                  <c:v>155.27099999999999</c:v>
                </c:pt>
                <c:pt idx="355">
                  <c:v>155.27099999999999</c:v>
                </c:pt>
                <c:pt idx="356">
                  <c:v>155.27099999999999</c:v>
                </c:pt>
                <c:pt idx="357">
                  <c:v>91.68716410611502</c:v>
                </c:pt>
                <c:pt idx="358">
                  <c:v>96.327420132427406</c:v>
                </c:pt>
                <c:pt idx="359">
                  <c:v>97.298000000000002</c:v>
                </c:pt>
                <c:pt idx="360">
                  <c:v>99.385999999999996</c:v>
                </c:pt>
                <c:pt idx="361">
                  <c:v>99.811999999999998</c:v>
                </c:pt>
                <c:pt idx="362">
                  <c:v>99.811999999999998</c:v>
                </c:pt>
                <c:pt idx="363">
                  <c:v>103.16</c:v>
                </c:pt>
                <c:pt idx="364">
                  <c:v>104.64083016347769</c:v>
                </c:pt>
                <c:pt idx="365">
                  <c:v>117.59327042241978</c:v>
                </c:pt>
                <c:pt idx="366">
                  <c:v>121.85872741426638</c:v>
                </c:pt>
                <c:pt idx="367">
                  <c:v>121.85872741426638</c:v>
                </c:pt>
                <c:pt idx="368">
                  <c:v>121.85872741426638</c:v>
                </c:pt>
                <c:pt idx="369">
                  <c:v>123.07389109681648</c:v>
                </c:pt>
                <c:pt idx="370">
                  <c:v>135.67228549186709</c:v>
                </c:pt>
                <c:pt idx="371">
                  <c:v>136.3318552054738</c:v>
                </c:pt>
                <c:pt idx="372">
                  <c:v>148.98963412135862</c:v>
                </c:pt>
                <c:pt idx="373">
                  <c:v>148.98963412135862</c:v>
                </c:pt>
                <c:pt idx="374">
                  <c:v>81.417395348837189</c:v>
                </c:pt>
                <c:pt idx="375">
                  <c:v>86.710697674418597</c:v>
                </c:pt>
                <c:pt idx="376">
                  <c:v>88</c:v>
                </c:pt>
                <c:pt idx="377">
                  <c:v>93</c:v>
                </c:pt>
                <c:pt idx="378">
                  <c:v>93</c:v>
                </c:pt>
                <c:pt idx="379">
                  <c:v>96</c:v>
                </c:pt>
                <c:pt idx="380">
                  <c:v>120</c:v>
                </c:pt>
                <c:pt idx="381">
                  <c:v>120</c:v>
                </c:pt>
                <c:pt idx="382">
                  <c:v>120</c:v>
                </c:pt>
                <c:pt idx="383">
                  <c:v>130.36800000000002</c:v>
                </c:pt>
                <c:pt idx="384">
                  <c:v>134.67120000000003</c:v>
                </c:pt>
                <c:pt idx="385">
                  <c:v>134.67120000000003</c:v>
                </c:pt>
                <c:pt idx="386">
                  <c:v>135.60000000000005</c:v>
                </c:pt>
                <c:pt idx="387">
                  <c:v>140.40000000000006</c:v>
                </c:pt>
                <c:pt idx="388">
                  <c:v>140.40000000000006</c:v>
                </c:pt>
                <c:pt idx="389">
                  <c:v>153.60000000000008</c:v>
                </c:pt>
                <c:pt idx="390">
                  <c:v>153.60000000000008</c:v>
                </c:pt>
                <c:pt idx="391">
                  <c:v>134.84611949017963</c:v>
                </c:pt>
                <c:pt idx="392">
                  <c:v>134.84611949017963</c:v>
                </c:pt>
                <c:pt idx="393">
                  <c:v>143.744</c:v>
                </c:pt>
                <c:pt idx="394">
                  <c:v>144.804</c:v>
                </c:pt>
                <c:pt idx="395">
                  <c:v>145.38</c:v>
                </c:pt>
                <c:pt idx="396">
                  <c:v>150.44399999999999</c:v>
                </c:pt>
                <c:pt idx="397">
                  <c:v>150.44399999999999</c:v>
                </c:pt>
                <c:pt idx="398">
                  <c:v>150.44399999999999</c:v>
                </c:pt>
                <c:pt idx="399">
                  <c:v>150.44399999999999</c:v>
                </c:pt>
                <c:pt idx="400">
                  <c:v>150.44399999999999</c:v>
                </c:pt>
                <c:pt idx="401">
                  <c:v>150.44399999999999</c:v>
                </c:pt>
                <c:pt idx="402">
                  <c:v>150.44399999999999</c:v>
                </c:pt>
                <c:pt idx="403">
                  <c:v>154.5133163753232</c:v>
                </c:pt>
                <c:pt idx="404">
                  <c:v>158.04751060260321</c:v>
                </c:pt>
                <c:pt idx="405">
                  <c:v>159.48454931821828</c:v>
                </c:pt>
                <c:pt idx="406">
                  <c:v>175.37983726060207</c:v>
                </c:pt>
                <c:pt idx="407">
                  <c:v>175.37983726060207</c:v>
                </c:pt>
                <c:pt idx="408">
                  <c:v>53.081575425403095</c:v>
                </c:pt>
                <c:pt idx="409">
                  <c:v>57.58001402077624</c:v>
                </c:pt>
                <c:pt idx="410">
                  <c:v>57.58001402077624</c:v>
                </c:pt>
                <c:pt idx="411">
                  <c:v>58.222000000000001</c:v>
                </c:pt>
                <c:pt idx="412">
                  <c:v>59</c:v>
                </c:pt>
                <c:pt idx="413">
                  <c:v>59</c:v>
                </c:pt>
                <c:pt idx="414">
                  <c:v>59</c:v>
                </c:pt>
                <c:pt idx="415">
                  <c:v>59</c:v>
                </c:pt>
                <c:pt idx="416">
                  <c:v>59</c:v>
                </c:pt>
                <c:pt idx="417">
                  <c:v>59</c:v>
                </c:pt>
                <c:pt idx="418">
                  <c:v>59</c:v>
                </c:pt>
                <c:pt idx="419">
                  <c:v>59</c:v>
                </c:pt>
                <c:pt idx="420">
                  <c:v>59</c:v>
                </c:pt>
                <c:pt idx="421">
                  <c:v>59</c:v>
                </c:pt>
                <c:pt idx="422">
                  <c:v>59</c:v>
                </c:pt>
                <c:pt idx="423">
                  <c:v>59</c:v>
                </c:pt>
                <c:pt idx="424">
                  <c:v>59</c:v>
                </c:pt>
                <c:pt idx="425">
                  <c:v>117.74059117697104</c:v>
                </c:pt>
                <c:pt idx="426">
                  <c:v>119.85006626552615</c:v>
                </c:pt>
                <c:pt idx="427">
                  <c:v>137.40600000000001</c:v>
                </c:pt>
                <c:pt idx="428">
                  <c:v>137.40600000000001</c:v>
                </c:pt>
                <c:pt idx="429">
                  <c:v>141</c:v>
                </c:pt>
                <c:pt idx="430">
                  <c:v>146</c:v>
                </c:pt>
                <c:pt idx="431">
                  <c:v>146</c:v>
                </c:pt>
                <c:pt idx="432">
                  <c:v>147.12706191401298</c:v>
                </c:pt>
                <c:pt idx="433">
                  <c:v>147.80115106546157</c:v>
                </c:pt>
                <c:pt idx="434">
                  <c:v>152.70609963679362</c:v>
                </c:pt>
                <c:pt idx="435">
                  <c:v>156.25263740586195</c:v>
                </c:pt>
                <c:pt idx="436">
                  <c:v>156.25263740586195</c:v>
                </c:pt>
                <c:pt idx="437">
                  <c:v>169.89437300447671</c:v>
                </c:pt>
                <c:pt idx="438">
                  <c:v>169.89437300447671</c:v>
                </c:pt>
                <c:pt idx="439">
                  <c:v>169.89437300447671</c:v>
                </c:pt>
                <c:pt idx="440">
                  <c:v>169.89437300447671</c:v>
                </c:pt>
                <c:pt idx="441">
                  <c:v>169.89437300447671</c:v>
                </c:pt>
                <c:pt idx="442">
                  <c:v>51.646442141623481</c:v>
                </c:pt>
                <c:pt idx="443">
                  <c:v>54.712297063903286</c:v>
                </c:pt>
                <c:pt idx="444">
                  <c:v>54.712297063903286</c:v>
                </c:pt>
                <c:pt idx="445">
                  <c:v>54.712297063903286</c:v>
                </c:pt>
                <c:pt idx="446">
                  <c:v>54.712297063903286</c:v>
                </c:pt>
                <c:pt idx="447">
                  <c:v>54.712297063903286</c:v>
                </c:pt>
                <c:pt idx="448">
                  <c:v>54.712297063903286</c:v>
                </c:pt>
                <c:pt idx="449">
                  <c:v>54.712297063903286</c:v>
                </c:pt>
                <c:pt idx="450">
                  <c:v>56.606693746922694</c:v>
                </c:pt>
                <c:pt idx="451">
                  <c:v>56.606693746922694</c:v>
                </c:pt>
                <c:pt idx="452">
                  <c:v>57.044552296546385</c:v>
                </c:pt>
                <c:pt idx="453">
                  <c:v>57.044552296546385</c:v>
                </c:pt>
                <c:pt idx="454">
                  <c:v>57.044552296546385</c:v>
                </c:pt>
                <c:pt idx="455">
                  <c:v>57.044552296546385</c:v>
                </c:pt>
                <c:pt idx="456">
                  <c:v>57.044552296546385</c:v>
                </c:pt>
                <c:pt idx="457">
                  <c:v>58.633326299500595</c:v>
                </c:pt>
                <c:pt idx="458">
                  <c:v>62.416121544629661</c:v>
                </c:pt>
                <c:pt idx="459">
                  <c:v>88.293245806035728</c:v>
                </c:pt>
                <c:pt idx="460">
                  <c:v>88.361760028284607</c:v>
                </c:pt>
                <c:pt idx="461">
                  <c:v>90.15</c:v>
                </c:pt>
                <c:pt idx="462">
                  <c:v>90.15</c:v>
                </c:pt>
                <c:pt idx="463">
                  <c:v>90.15</c:v>
                </c:pt>
                <c:pt idx="464">
                  <c:v>91</c:v>
                </c:pt>
                <c:pt idx="465">
                  <c:v>94.722459999999998</c:v>
                </c:pt>
                <c:pt idx="466">
                  <c:v>94.722459999999998</c:v>
                </c:pt>
                <c:pt idx="467">
                  <c:v>94.722459999999998</c:v>
                </c:pt>
                <c:pt idx="468">
                  <c:v>94.722459999999998</c:v>
                </c:pt>
                <c:pt idx="469">
                  <c:v>94.722459999999998</c:v>
                </c:pt>
                <c:pt idx="470">
                  <c:v>94.722459999999998</c:v>
                </c:pt>
                <c:pt idx="471">
                  <c:v>94.722459999999998</c:v>
                </c:pt>
                <c:pt idx="472">
                  <c:v>94.722459999999998</c:v>
                </c:pt>
                <c:pt idx="473">
                  <c:v>97.027540134065703</c:v>
                </c:pt>
                <c:pt idx="474">
                  <c:v>103.06663252288168</c:v>
                </c:pt>
                <c:pt idx="475">
                  <c:v>103.06663252288168</c:v>
                </c:pt>
                <c:pt idx="476">
                  <c:v>58.226000000000006</c:v>
                </c:pt>
                <c:pt idx="477">
                  <c:v>63.186000000000007</c:v>
                </c:pt>
                <c:pt idx="478">
                  <c:v>70</c:v>
                </c:pt>
                <c:pt idx="479">
                  <c:v>70</c:v>
                </c:pt>
                <c:pt idx="480">
                  <c:v>71</c:v>
                </c:pt>
                <c:pt idx="481">
                  <c:v>71</c:v>
                </c:pt>
                <c:pt idx="482">
                  <c:v>71</c:v>
                </c:pt>
                <c:pt idx="483">
                  <c:v>71</c:v>
                </c:pt>
                <c:pt idx="484">
                  <c:v>71</c:v>
                </c:pt>
                <c:pt idx="485">
                  <c:v>71</c:v>
                </c:pt>
                <c:pt idx="486">
                  <c:v>71</c:v>
                </c:pt>
                <c:pt idx="487">
                  <c:v>71</c:v>
                </c:pt>
                <c:pt idx="488">
                  <c:v>71</c:v>
                </c:pt>
                <c:pt idx="489">
                  <c:v>75.786986301369851</c:v>
                </c:pt>
                <c:pt idx="490">
                  <c:v>75.786986301369851</c:v>
                </c:pt>
                <c:pt idx="491">
                  <c:v>75.786986301369851</c:v>
                </c:pt>
                <c:pt idx="492">
                  <c:v>75.786986301369851</c:v>
                </c:pt>
                <c:pt idx="493">
                  <c:v>65.983076923076936</c:v>
                </c:pt>
                <c:pt idx="494">
                  <c:v>69.228923076923081</c:v>
                </c:pt>
                <c:pt idx="495">
                  <c:v>77</c:v>
                </c:pt>
                <c:pt idx="496">
                  <c:v>77</c:v>
                </c:pt>
                <c:pt idx="497">
                  <c:v>79.88</c:v>
                </c:pt>
                <c:pt idx="498">
                  <c:v>79.88</c:v>
                </c:pt>
                <c:pt idx="499">
                  <c:v>79.88</c:v>
                </c:pt>
                <c:pt idx="500">
                  <c:v>79.88</c:v>
                </c:pt>
                <c:pt idx="501">
                  <c:v>79.88</c:v>
                </c:pt>
                <c:pt idx="502">
                  <c:v>79.88</c:v>
                </c:pt>
                <c:pt idx="503">
                  <c:v>79.88</c:v>
                </c:pt>
                <c:pt idx="504">
                  <c:v>83.189877065837834</c:v>
                </c:pt>
                <c:pt idx="505">
                  <c:v>83.189877065837834</c:v>
                </c:pt>
                <c:pt idx="506">
                  <c:v>83.189877065837834</c:v>
                </c:pt>
                <c:pt idx="507">
                  <c:v>83.189877065837834</c:v>
                </c:pt>
                <c:pt idx="508">
                  <c:v>83.189877065837834</c:v>
                </c:pt>
                <c:pt idx="509">
                  <c:v>83.189877065837834</c:v>
                </c:pt>
                <c:pt idx="510">
                  <c:v>59.484828891544481</c:v>
                </c:pt>
                <c:pt idx="511">
                  <c:v>59.484828891544481</c:v>
                </c:pt>
                <c:pt idx="512">
                  <c:v>61.548000000000002</c:v>
                </c:pt>
                <c:pt idx="513">
                  <c:v>62.595999999999997</c:v>
                </c:pt>
                <c:pt idx="514">
                  <c:v>76.284000000000006</c:v>
                </c:pt>
                <c:pt idx="515">
                  <c:v>76.284000000000006</c:v>
                </c:pt>
                <c:pt idx="516">
                  <c:v>76.284000000000006</c:v>
                </c:pt>
                <c:pt idx="517">
                  <c:v>76.284000000000006</c:v>
                </c:pt>
                <c:pt idx="518">
                  <c:v>76.284000000000006</c:v>
                </c:pt>
                <c:pt idx="519">
                  <c:v>76.284000000000006</c:v>
                </c:pt>
                <c:pt idx="520">
                  <c:v>76.284000000000006</c:v>
                </c:pt>
                <c:pt idx="521">
                  <c:v>76.284000000000006</c:v>
                </c:pt>
                <c:pt idx="522">
                  <c:v>76.284000000000006</c:v>
                </c:pt>
                <c:pt idx="523">
                  <c:v>76.284000000000006</c:v>
                </c:pt>
                <c:pt idx="524">
                  <c:v>76.284000000000006</c:v>
                </c:pt>
                <c:pt idx="525">
                  <c:v>83.294427280009131</c:v>
                </c:pt>
                <c:pt idx="526">
                  <c:v>86.28700537818969</c:v>
                </c:pt>
                <c:pt idx="527">
                  <c:v>538.99368310611817</c:v>
                </c:pt>
                <c:pt idx="528">
                  <c:v>578.45661359500809</c:v>
                </c:pt>
                <c:pt idx="529">
                  <c:v>578.45661359500809</c:v>
                </c:pt>
                <c:pt idx="530">
                  <c:v>578.45661359500809</c:v>
                </c:pt>
                <c:pt idx="531">
                  <c:v>606.06882205611055</c:v>
                </c:pt>
                <c:pt idx="532">
                  <c:v>606.06882205611055</c:v>
                </c:pt>
                <c:pt idx="533">
                  <c:v>622.15712731687063</c:v>
                </c:pt>
                <c:pt idx="534">
                  <c:v>622.15712731687063</c:v>
                </c:pt>
                <c:pt idx="535">
                  <c:v>622.15712731687063</c:v>
                </c:pt>
                <c:pt idx="536">
                  <c:v>622.15712731687063</c:v>
                </c:pt>
                <c:pt idx="537">
                  <c:v>622.15712731687063</c:v>
                </c:pt>
                <c:pt idx="538">
                  <c:v>622.15712731687063</c:v>
                </c:pt>
                <c:pt idx="539">
                  <c:v>622.15712731687063</c:v>
                </c:pt>
                <c:pt idx="540">
                  <c:v>622.15712731687063</c:v>
                </c:pt>
                <c:pt idx="541">
                  <c:v>622.15712731687063</c:v>
                </c:pt>
                <c:pt idx="542">
                  <c:v>622.15712731687063</c:v>
                </c:pt>
                <c:pt idx="543">
                  <c:v>622.15712731687063</c:v>
                </c:pt>
                <c:pt idx="544">
                  <c:v>4648.5190000000002</c:v>
                </c:pt>
                <c:pt idx="545">
                  <c:v>4648.5190000000002</c:v>
                </c:pt>
                <c:pt idx="546">
                  <c:v>4648.5190000000002</c:v>
                </c:pt>
                <c:pt idx="547">
                  <c:v>4648.5190000000002</c:v>
                </c:pt>
                <c:pt idx="548">
                  <c:v>4648.5190000000002</c:v>
                </c:pt>
                <c:pt idx="549">
                  <c:v>4648.5190000000002</c:v>
                </c:pt>
                <c:pt idx="550">
                  <c:v>4648.5190000000002</c:v>
                </c:pt>
                <c:pt idx="551">
                  <c:v>4648.5190000000002</c:v>
                </c:pt>
                <c:pt idx="552">
                  <c:v>5924.584762125035</c:v>
                </c:pt>
                <c:pt idx="553">
                  <c:v>6133.5493687728203</c:v>
                </c:pt>
                <c:pt idx="554">
                  <c:v>6459.2159978430755</c:v>
                </c:pt>
                <c:pt idx="555">
                  <c:v>6459.2159978430755</c:v>
                </c:pt>
                <c:pt idx="556">
                  <c:v>6459.2159978430755</c:v>
                </c:pt>
                <c:pt idx="557">
                  <c:v>6459.2159978430755</c:v>
                </c:pt>
                <c:pt idx="558">
                  <c:v>6459.2159978430755</c:v>
                </c:pt>
                <c:pt idx="559">
                  <c:v>6494.0879999999997</c:v>
                </c:pt>
                <c:pt idx="560">
                  <c:v>6494.0879999999997</c:v>
                </c:pt>
                <c:pt idx="561">
                  <c:v>5005.2049999999999</c:v>
                </c:pt>
                <c:pt idx="562">
                  <c:v>5018.2780000000002</c:v>
                </c:pt>
                <c:pt idx="563">
                  <c:v>5018.2780000000002</c:v>
                </c:pt>
                <c:pt idx="564">
                  <c:v>5018.2780000000002</c:v>
                </c:pt>
                <c:pt idx="565">
                  <c:v>5018.2780000000002</c:v>
                </c:pt>
                <c:pt idx="566">
                  <c:v>5018.2780000000002</c:v>
                </c:pt>
                <c:pt idx="567">
                  <c:v>5018.2780000000002</c:v>
                </c:pt>
                <c:pt idx="568">
                  <c:v>5018.2780000000002</c:v>
                </c:pt>
                <c:pt idx="569">
                  <c:v>5018.2780000000002</c:v>
                </c:pt>
                <c:pt idx="570">
                  <c:v>5018.2780000000002</c:v>
                </c:pt>
                <c:pt idx="571">
                  <c:v>5018.2780000000002</c:v>
                </c:pt>
                <c:pt idx="572">
                  <c:v>5018.2780000000002</c:v>
                </c:pt>
                <c:pt idx="573">
                  <c:v>5018.2780000000002</c:v>
                </c:pt>
                <c:pt idx="574">
                  <c:v>5018.2780000000002</c:v>
                </c:pt>
                <c:pt idx="575">
                  <c:v>5018.2780000000002</c:v>
                </c:pt>
                <c:pt idx="576">
                  <c:v>5018.2780000000002</c:v>
                </c:pt>
                <c:pt idx="577">
                  <c:v>5018.2780000000002</c:v>
                </c:pt>
                <c:pt idx="578">
                  <c:v>1802.105</c:v>
                </c:pt>
                <c:pt idx="579">
                  <c:v>1901.048</c:v>
                </c:pt>
                <c:pt idx="580">
                  <c:v>1901.048</c:v>
                </c:pt>
                <c:pt idx="581">
                  <c:v>1901.048</c:v>
                </c:pt>
                <c:pt idx="582">
                  <c:v>1901.048</c:v>
                </c:pt>
                <c:pt idx="583">
                  <c:v>1901.048</c:v>
                </c:pt>
                <c:pt idx="584">
                  <c:v>1961.144</c:v>
                </c:pt>
                <c:pt idx="585">
                  <c:v>1961.144</c:v>
                </c:pt>
                <c:pt idx="586">
                  <c:v>1971.7650000000001</c:v>
                </c:pt>
                <c:pt idx="587">
                  <c:v>1971.7650000000001</c:v>
                </c:pt>
                <c:pt idx="588">
                  <c:v>1971.7650000000001</c:v>
                </c:pt>
                <c:pt idx="589">
                  <c:v>1971.7650000000001</c:v>
                </c:pt>
                <c:pt idx="590">
                  <c:v>1464.855</c:v>
                </c:pt>
                <c:pt idx="591">
                  <c:v>1495.3030000000001</c:v>
                </c:pt>
                <c:pt idx="592">
                  <c:v>1495.3030000000001</c:v>
                </c:pt>
                <c:pt idx="593">
                  <c:v>1495.3030000000001</c:v>
                </c:pt>
                <c:pt idx="594">
                  <c:v>1495.3030000000001</c:v>
                </c:pt>
                <c:pt idx="595">
                  <c:v>1518.1679999999999</c:v>
                </c:pt>
                <c:pt idx="596">
                  <c:v>1518.1679999999999</c:v>
                </c:pt>
                <c:pt idx="597">
                  <c:v>1518.1679999999999</c:v>
                </c:pt>
                <c:pt idx="598">
                  <c:v>1518.1679999999999</c:v>
                </c:pt>
                <c:pt idx="599">
                  <c:v>1518.1679999999999</c:v>
                </c:pt>
                <c:pt idx="600">
                  <c:v>1518.1679999999999</c:v>
                </c:pt>
                <c:pt idx="601">
                  <c:v>1518.1679999999999</c:v>
                </c:pt>
                <c:pt idx="602">
                  <c:v>1518.1679999999999</c:v>
                </c:pt>
                <c:pt idx="603">
                  <c:v>1518.1679999999999</c:v>
                </c:pt>
                <c:pt idx="604">
                  <c:v>1518.1679999999999</c:v>
                </c:pt>
                <c:pt idx="605">
                  <c:v>1518.1679999999999</c:v>
                </c:pt>
                <c:pt idx="606">
                  <c:v>1518.1679999999999</c:v>
                </c:pt>
                <c:pt idx="607">
                  <c:v>1231.75389</c:v>
                </c:pt>
                <c:pt idx="608">
                  <c:v>1231.75389</c:v>
                </c:pt>
                <c:pt idx="609">
                  <c:v>1231.75389</c:v>
                </c:pt>
                <c:pt idx="610">
                  <c:v>1231.75389</c:v>
                </c:pt>
                <c:pt idx="611">
                  <c:v>1231.75389</c:v>
                </c:pt>
                <c:pt idx="612">
                  <c:v>1231.75389</c:v>
                </c:pt>
                <c:pt idx="613">
                  <c:v>1231.75389</c:v>
                </c:pt>
                <c:pt idx="614">
                  <c:v>1231.75389</c:v>
                </c:pt>
                <c:pt idx="615">
                  <c:v>1231.75389</c:v>
                </c:pt>
                <c:pt idx="616">
                  <c:v>1231.75389</c:v>
                </c:pt>
                <c:pt idx="617">
                  <c:v>1231.75389</c:v>
                </c:pt>
                <c:pt idx="618">
                  <c:v>1231.75389</c:v>
                </c:pt>
                <c:pt idx="619">
                  <c:v>1570.2</c:v>
                </c:pt>
                <c:pt idx="620">
                  <c:v>1610.3</c:v>
                </c:pt>
                <c:pt idx="621">
                  <c:v>1610.3</c:v>
                </c:pt>
                <c:pt idx="622">
                  <c:v>1610.3</c:v>
                </c:pt>
                <c:pt idx="623">
                  <c:v>1610.3</c:v>
                </c:pt>
                <c:pt idx="624">
                  <c:v>1610.3</c:v>
                </c:pt>
                <c:pt idx="625">
                  <c:v>1610.3</c:v>
                </c:pt>
                <c:pt idx="626">
                  <c:v>1610.3</c:v>
                </c:pt>
                <c:pt idx="627">
                  <c:v>1610.3</c:v>
                </c:pt>
                <c:pt idx="628">
                  <c:v>1610.3</c:v>
                </c:pt>
                <c:pt idx="629">
                  <c:v>1610.3</c:v>
                </c:pt>
                <c:pt idx="630">
                  <c:v>1610.3</c:v>
                </c:pt>
                <c:pt idx="631">
                  <c:v>708.06299999999999</c:v>
                </c:pt>
                <c:pt idx="632">
                  <c:v>719.375</c:v>
                </c:pt>
                <c:pt idx="633">
                  <c:v>719.375</c:v>
                </c:pt>
                <c:pt idx="634">
                  <c:v>719.375</c:v>
                </c:pt>
                <c:pt idx="635">
                  <c:v>719.375</c:v>
                </c:pt>
                <c:pt idx="636">
                  <c:v>719.375</c:v>
                </c:pt>
                <c:pt idx="637">
                  <c:v>719.375</c:v>
                </c:pt>
                <c:pt idx="638">
                  <c:v>719.375</c:v>
                </c:pt>
                <c:pt idx="639">
                  <c:v>719.375</c:v>
                </c:pt>
                <c:pt idx="640">
                  <c:v>719.375</c:v>
                </c:pt>
                <c:pt idx="641">
                  <c:v>719.375</c:v>
                </c:pt>
                <c:pt idx="642">
                  <c:v>719.375</c:v>
                </c:pt>
                <c:pt idx="643">
                  <c:v>719.375</c:v>
                </c:pt>
                <c:pt idx="644">
                  <c:v>719.375</c:v>
                </c:pt>
                <c:pt idx="645">
                  <c:v>719.375</c:v>
                </c:pt>
                <c:pt idx="646">
                  <c:v>719.375</c:v>
                </c:pt>
                <c:pt idx="647">
                  <c:v>719.375</c:v>
                </c:pt>
                <c:pt idx="648">
                  <c:v>731.2</c:v>
                </c:pt>
                <c:pt idx="649">
                  <c:v>784.9</c:v>
                </c:pt>
                <c:pt idx="650">
                  <c:v>784.9</c:v>
                </c:pt>
                <c:pt idx="651">
                  <c:v>784.9</c:v>
                </c:pt>
                <c:pt idx="652">
                  <c:v>784.9</c:v>
                </c:pt>
                <c:pt idx="653">
                  <c:v>799.13</c:v>
                </c:pt>
                <c:pt idx="654">
                  <c:v>820</c:v>
                </c:pt>
                <c:pt idx="655">
                  <c:v>820</c:v>
                </c:pt>
                <c:pt idx="656">
                  <c:v>831.79600000000005</c:v>
                </c:pt>
                <c:pt idx="657">
                  <c:v>831.79600000000005</c:v>
                </c:pt>
                <c:pt idx="658">
                  <c:v>831.79600000000005</c:v>
                </c:pt>
                <c:pt idx="659">
                  <c:v>836.21799999999996</c:v>
                </c:pt>
                <c:pt idx="660">
                  <c:v>659.42899999999997</c:v>
                </c:pt>
                <c:pt idx="661">
                  <c:v>699.07500000000005</c:v>
                </c:pt>
                <c:pt idx="662">
                  <c:v>699.07500000000005</c:v>
                </c:pt>
                <c:pt idx="663">
                  <c:v>699.07500000000005</c:v>
                </c:pt>
                <c:pt idx="664">
                  <c:v>699.07500000000005</c:v>
                </c:pt>
                <c:pt idx="665">
                  <c:v>701.49400000000003</c:v>
                </c:pt>
                <c:pt idx="666">
                  <c:v>734.99200000000008</c:v>
                </c:pt>
                <c:pt idx="667">
                  <c:v>734.99200000000008</c:v>
                </c:pt>
                <c:pt idx="668">
                  <c:v>734.99200000000008</c:v>
                </c:pt>
                <c:pt idx="669">
                  <c:v>734.99200000000008</c:v>
                </c:pt>
                <c:pt idx="670">
                  <c:v>734.99200000000008</c:v>
                </c:pt>
                <c:pt idx="671">
                  <c:v>734.99200000000008</c:v>
                </c:pt>
                <c:pt idx="672">
                  <c:v>734.99200000000008</c:v>
                </c:pt>
                <c:pt idx="673">
                  <c:v>734.99200000000008</c:v>
                </c:pt>
                <c:pt idx="674">
                  <c:v>734.99200000000008</c:v>
                </c:pt>
                <c:pt idx="675">
                  <c:v>750.59799999999996</c:v>
                </c:pt>
                <c:pt idx="676">
                  <c:v>750.59799999999996</c:v>
                </c:pt>
                <c:pt idx="677">
                  <c:v>386.56799999999998</c:v>
                </c:pt>
                <c:pt idx="678">
                  <c:v>386.56799999999998</c:v>
                </c:pt>
                <c:pt idx="679">
                  <c:v>386.56799999999998</c:v>
                </c:pt>
                <c:pt idx="680">
                  <c:v>386.56799999999998</c:v>
                </c:pt>
                <c:pt idx="681">
                  <c:v>386.56799999999998</c:v>
                </c:pt>
                <c:pt idx="682">
                  <c:v>386.56799999999998</c:v>
                </c:pt>
                <c:pt idx="683">
                  <c:v>386.56799999999998</c:v>
                </c:pt>
                <c:pt idx="684">
                  <c:v>386.56799999999998</c:v>
                </c:pt>
                <c:pt idx="685">
                  <c:v>386.56799999999998</c:v>
                </c:pt>
                <c:pt idx="686">
                  <c:v>386.56799999999998</c:v>
                </c:pt>
                <c:pt idx="687">
                  <c:v>386.56799999999998</c:v>
                </c:pt>
                <c:pt idx="688">
                  <c:v>386.56799999999998</c:v>
                </c:pt>
                <c:pt idx="689">
                  <c:v>386.56799999999998</c:v>
                </c:pt>
                <c:pt idx="690">
                  <c:v>386.56799999999998</c:v>
                </c:pt>
                <c:pt idx="691">
                  <c:v>386.56799999999998</c:v>
                </c:pt>
                <c:pt idx="692">
                  <c:v>386.56799999999998</c:v>
                </c:pt>
                <c:pt idx="693">
                  <c:v>386.56799999999998</c:v>
                </c:pt>
                <c:pt idx="694">
                  <c:v>640.29999999999995</c:v>
                </c:pt>
                <c:pt idx="695">
                  <c:v>656.7</c:v>
                </c:pt>
                <c:pt idx="696">
                  <c:v>656.7</c:v>
                </c:pt>
                <c:pt idx="697">
                  <c:v>656.7</c:v>
                </c:pt>
                <c:pt idx="698">
                  <c:v>656.7</c:v>
                </c:pt>
                <c:pt idx="699">
                  <c:v>656.7</c:v>
                </c:pt>
                <c:pt idx="700">
                  <c:v>656.7</c:v>
                </c:pt>
                <c:pt idx="701">
                  <c:v>656.7</c:v>
                </c:pt>
                <c:pt idx="702">
                  <c:v>656.7</c:v>
                </c:pt>
                <c:pt idx="703">
                  <c:v>656.7</c:v>
                </c:pt>
                <c:pt idx="704">
                  <c:v>656.7</c:v>
                </c:pt>
                <c:pt idx="705">
                  <c:v>656.7</c:v>
                </c:pt>
                <c:pt idx="706">
                  <c:v>656.7</c:v>
                </c:pt>
                <c:pt idx="707">
                  <c:v>656.7</c:v>
                </c:pt>
                <c:pt idx="708">
                  <c:v>656.7</c:v>
                </c:pt>
                <c:pt idx="709">
                  <c:v>656.7</c:v>
                </c:pt>
                <c:pt idx="710">
                  <c:v>656.7</c:v>
                </c:pt>
                <c:pt idx="711">
                  <c:v>364.96300000000002</c:v>
                </c:pt>
                <c:pt idx="712">
                  <c:v>378.16199999999998</c:v>
                </c:pt>
                <c:pt idx="713">
                  <c:v>378.16199999999998</c:v>
                </c:pt>
                <c:pt idx="714">
                  <c:v>378.16199999999998</c:v>
                </c:pt>
                <c:pt idx="715">
                  <c:v>378.16199999999998</c:v>
                </c:pt>
                <c:pt idx="716">
                  <c:v>378.16199999999998</c:v>
                </c:pt>
                <c:pt idx="717">
                  <c:v>379.69</c:v>
                </c:pt>
                <c:pt idx="718">
                  <c:v>379.69</c:v>
                </c:pt>
                <c:pt idx="719">
                  <c:v>379.69</c:v>
                </c:pt>
                <c:pt idx="720">
                  <c:v>379.69</c:v>
                </c:pt>
                <c:pt idx="721">
                  <c:v>379.69</c:v>
                </c:pt>
                <c:pt idx="722">
                  <c:v>379.69</c:v>
                </c:pt>
                <c:pt idx="723">
                  <c:v>379.69</c:v>
                </c:pt>
                <c:pt idx="724">
                  <c:v>379.69</c:v>
                </c:pt>
                <c:pt idx="725">
                  <c:v>379.69</c:v>
                </c:pt>
                <c:pt idx="726">
                  <c:v>379.69</c:v>
                </c:pt>
                <c:pt idx="727">
                  <c:v>379.69</c:v>
                </c:pt>
                <c:pt idx="728">
                  <c:v>335.42700000000002</c:v>
                </c:pt>
                <c:pt idx="729" formatCode="General">
                  <c:v>363.98700000000002</c:v>
                </c:pt>
                <c:pt idx="730" formatCode="General">
                  <c:v>363.98700000000002</c:v>
                </c:pt>
                <c:pt idx="731" formatCode="General">
                  <c:v>363.98700000000002</c:v>
                </c:pt>
                <c:pt idx="732" formatCode="General">
                  <c:v>363.98700000000002</c:v>
                </c:pt>
                <c:pt idx="733" formatCode="General">
                  <c:v>363.98700000000002</c:v>
                </c:pt>
                <c:pt idx="734" formatCode="General">
                  <c:v>380.1</c:v>
                </c:pt>
                <c:pt idx="735" formatCode="General">
                  <c:v>380.1</c:v>
                </c:pt>
                <c:pt idx="736" formatCode="General">
                  <c:v>380.1</c:v>
                </c:pt>
                <c:pt idx="737" formatCode="General">
                  <c:v>380.1</c:v>
                </c:pt>
                <c:pt idx="738" formatCode="General">
                  <c:v>380.1</c:v>
                </c:pt>
                <c:pt idx="739" formatCode="General">
                  <c:v>380.1</c:v>
                </c:pt>
                <c:pt idx="740" formatCode="General">
                  <c:v>380.1</c:v>
                </c:pt>
                <c:pt idx="741" formatCode="General">
                  <c:v>380.1</c:v>
                </c:pt>
                <c:pt idx="742" formatCode="General">
                  <c:v>380.1</c:v>
                </c:pt>
                <c:pt idx="743" formatCode="General">
                  <c:v>380.1</c:v>
                </c:pt>
                <c:pt idx="744" formatCode="General">
                  <c:v>380.1</c:v>
                </c:pt>
                <c:pt idx="745" formatCode="General">
                  <c:v>258.20400000000001</c:v>
                </c:pt>
                <c:pt idx="746" formatCode="General">
                  <c:v>267.63099999999997</c:v>
                </c:pt>
                <c:pt idx="747" formatCode="General">
                  <c:v>267.63099999999997</c:v>
                </c:pt>
                <c:pt idx="748" formatCode="General">
                  <c:v>267.63099999999997</c:v>
                </c:pt>
                <c:pt idx="749" formatCode="General">
                  <c:v>267.63099999999997</c:v>
                </c:pt>
                <c:pt idx="750" formatCode="General">
                  <c:v>283.517</c:v>
                </c:pt>
                <c:pt idx="751" formatCode="General">
                  <c:v>294.34899999999999</c:v>
                </c:pt>
                <c:pt idx="752" formatCode="General">
                  <c:v>294.34899999999999</c:v>
                </c:pt>
                <c:pt idx="753" formatCode="General">
                  <c:v>295.13</c:v>
                </c:pt>
                <c:pt idx="754" formatCode="General">
                  <c:v>295.13</c:v>
                </c:pt>
                <c:pt idx="755" formatCode="General">
                  <c:v>295.13</c:v>
                </c:pt>
                <c:pt idx="756" formatCode="General">
                  <c:v>295.13</c:v>
                </c:pt>
                <c:pt idx="757" formatCode="General">
                  <c:v>295.13</c:v>
                </c:pt>
                <c:pt idx="758" formatCode="General">
                  <c:v>295.13</c:v>
                </c:pt>
                <c:pt idx="759" formatCode="General">
                  <c:v>295.13</c:v>
                </c:pt>
                <c:pt idx="760" formatCode="General">
                  <c:v>295.13</c:v>
                </c:pt>
                <c:pt idx="761" formatCode="General">
                  <c:v>295.13</c:v>
                </c:pt>
                <c:pt idx="762" formatCode="General">
                  <c:v>217.81399999999999</c:v>
                </c:pt>
                <c:pt idx="763" formatCode="General">
                  <c:v>222.83199999999999</c:v>
                </c:pt>
                <c:pt idx="764" formatCode="General">
                  <c:v>222.83199999999999</c:v>
                </c:pt>
                <c:pt idx="765" formatCode="General">
                  <c:v>222.83199999999999</c:v>
                </c:pt>
                <c:pt idx="766" formatCode="General">
                  <c:v>222.83199999999999</c:v>
                </c:pt>
                <c:pt idx="767" formatCode="General">
                  <c:v>222.83199999999999</c:v>
                </c:pt>
                <c:pt idx="768" formatCode="General">
                  <c:v>234.84899999999999</c:v>
                </c:pt>
                <c:pt idx="769" formatCode="General">
                  <c:v>234.84899999999999</c:v>
                </c:pt>
                <c:pt idx="770" formatCode="General">
                  <c:v>234.84899999999999</c:v>
                </c:pt>
                <c:pt idx="771" formatCode="General">
                  <c:v>234.84899999999999</c:v>
                </c:pt>
                <c:pt idx="772" formatCode="General">
                  <c:v>234.84899999999999</c:v>
                </c:pt>
                <c:pt idx="773" formatCode="General">
                  <c:v>234.84899999999999</c:v>
                </c:pt>
                <c:pt idx="774" formatCode="General">
                  <c:v>234.84899999999999</c:v>
                </c:pt>
                <c:pt idx="775" formatCode="General">
                  <c:v>234.84899999999999</c:v>
                </c:pt>
                <c:pt idx="776" formatCode="General">
                  <c:v>234.84899999999999</c:v>
                </c:pt>
                <c:pt idx="777" formatCode="General">
                  <c:v>244.04</c:v>
                </c:pt>
                <c:pt idx="778" formatCode="General">
                  <c:v>244.04</c:v>
                </c:pt>
                <c:pt idx="779" formatCode="General">
                  <c:v>358.57299999999998</c:v>
                </c:pt>
                <c:pt idx="780" formatCode="General">
                  <c:v>358.57299999999998</c:v>
                </c:pt>
                <c:pt idx="781" formatCode="General">
                  <c:v>358.57299999999998</c:v>
                </c:pt>
                <c:pt idx="782" formatCode="General">
                  <c:v>358.57299999999998</c:v>
                </c:pt>
                <c:pt idx="783" formatCode="General">
                  <c:v>358.57299999999998</c:v>
                </c:pt>
                <c:pt idx="784" formatCode="General">
                  <c:v>358.57299999999998</c:v>
                </c:pt>
                <c:pt idx="785" formatCode="General">
                  <c:v>367.36700000000002</c:v>
                </c:pt>
                <c:pt idx="786" formatCode="General">
                  <c:v>367.36700000000002</c:v>
                </c:pt>
                <c:pt idx="787" formatCode="General">
                  <c:v>367.36700000000002</c:v>
                </c:pt>
                <c:pt idx="788" formatCode="General">
                  <c:v>367.36700000000002</c:v>
                </c:pt>
                <c:pt idx="789" formatCode="General">
                  <c:v>367.36700000000002</c:v>
                </c:pt>
                <c:pt idx="790" formatCode="General">
                  <c:v>367.36700000000002</c:v>
                </c:pt>
                <c:pt idx="791" formatCode="General">
                  <c:v>367.36700000000002</c:v>
                </c:pt>
                <c:pt idx="792" formatCode="General">
                  <c:v>367.36700000000002</c:v>
                </c:pt>
                <c:pt idx="793" formatCode="General">
                  <c:v>367.36700000000002</c:v>
                </c:pt>
                <c:pt idx="794" formatCode="General">
                  <c:v>367.36700000000002</c:v>
                </c:pt>
                <c:pt idx="795" formatCode="General">
                  <c:v>367.36700000000002</c:v>
                </c:pt>
                <c:pt idx="796" formatCode="General">
                  <c:v>283.18700000000001</c:v>
                </c:pt>
                <c:pt idx="797" formatCode="General">
                  <c:v>285.75</c:v>
                </c:pt>
                <c:pt idx="798" formatCode="General">
                  <c:v>285.75</c:v>
                </c:pt>
                <c:pt idx="799" formatCode="General">
                  <c:v>285.75</c:v>
                </c:pt>
                <c:pt idx="800" formatCode="General">
                  <c:v>285.75</c:v>
                </c:pt>
                <c:pt idx="801" formatCode="General">
                  <c:v>285.95499999999998</c:v>
                </c:pt>
                <c:pt idx="802" formatCode="General">
                  <c:v>297.5</c:v>
                </c:pt>
                <c:pt idx="803" formatCode="General">
                  <c:v>297.5</c:v>
                </c:pt>
                <c:pt idx="804" formatCode="General">
                  <c:v>298.91300000000001</c:v>
                </c:pt>
                <c:pt idx="805" formatCode="General">
                  <c:v>298.91300000000001</c:v>
                </c:pt>
                <c:pt idx="806" formatCode="General">
                  <c:v>298.91300000000001</c:v>
                </c:pt>
                <c:pt idx="807" formatCode="General">
                  <c:v>298.91300000000001</c:v>
                </c:pt>
                <c:pt idx="808" formatCode="General">
                  <c:v>298.91300000000001</c:v>
                </c:pt>
                <c:pt idx="809" formatCode="General">
                  <c:v>298.91300000000001</c:v>
                </c:pt>
                <c:pt idx="810" formatCode="General">
                  <c:v>260.983</c:v>
                </c:pt>
                <c:pt idx="811" formatCode="General">
                  <c:v>268.95800000000003</c:v>
                </c:pt>
                <c:pt idx="812" formatCode="General">
                  <c:v>268.95800000000003</c:v>
                </c:pt>
                <c:pt idx="813" formatCode="General">
                  <c:v>268.95800000000003</c:v>
                </c:pt>
                <c:pt idx="814" formatCode="General">
                  <c:v>268.95800000000003</c:v>
                </c:pt>
                <c:pt idx="815" formatCode="General">
                  <c:v>268.95800000000003</c:v>
                </c:pt>
                <c:pt idx="816" formatCode="General">
                  <c:v>269.26900000000001</c:v>
                </c:pt>
                <c:pt idx="817" formatCode="General">
                  <c:v>269.26900000000001</c:v>
                </c:pt>
                <c:pt idx="818" formatCode="General">
                  <c:v>269.26900000000001</c:v>
                </c:pt>
                <c:pt idx="819" formatCode="General">
                  <c:v>269.26900000000001</c:v>
                </c:pt>
                <c:pt idx="820" formatCode="General">
                  <c:v>269.26900000000001</c:v>
                </c:pt>
                <c:pt idx="821" formatCode="General">
                  <c:v>269.26900000000001</c:v>
                </c:pt>
                <c:pt idx="822" formatCode="General">
                  <c:v>269.26900000000001</c:v>
                </c:pt>
                <c:pt idx="823" formatCode="General">
                  <c:v>269.26900000000001</c:v>
                </c:pt>
                <c:pt idx="824" formatCode="General">
                  <c:v>269.26900000000001</c:v>
                </c:pt>
                <c:pt idx="825" formatCode="General">
                  <c:v>269.26900000000001</c:v>
                </c:pt>
                <c:pt idx="826" formatCode="General">
                  <c:v>269.26900000000001</c:v>
                </c:pt>
                <c:pt idx="827" formatCode="General">
                  <c:v>220</c:v>
                </c:pt>
                <c:pt idx="828" formatCode="General">
                  <c:v>220</c:v>
                </c:pt>
                <c:pt idx="829" formatCode="General">
                  <c:v>220</c:v>
                </c:pt>
                <c:pt idx="830" formatCode="General">
                  <c:v>220</c:v>
                </c:pt>
                <c:pt idx="831" formatCode="General">
                  <c:v>220</c:v>
                </c:pt>
                <c:pt idx="832" formatCode="General">
                  <c:v>220</c:v>
                </c:pt>
                <c:pt idx="833" formatCode="General">
                  <c:v>220</c:v>
                </c:pt>
                <c:pt idx="834" formatCode="General">
                  <c:v>220</c:v>
                </c:pt>
                <c:pt idx="835" formatCode="General">
                  <c:v>220</c:v>
                </c:pt>
                <c:pt idx="836" formatCode="General">
                  <c:v>220</c:v>
                </c:pt>
                <c:pt idx="837" formatCode="General">
                  <c:v>220</c:v>
                </c:pt>
                <c:pt idx="838" formatCode="General">
                  <c:v>220</c:v>
                </c:pt>
                <c:pt idx="839" formatCode="General">
                  <c:v>220</c:v>
                </c:pt>
                <c:pt idx="840" formatCode="General">
                  <c:v>220</c:v>
                </c:pt>
                <c:pt idx="841" formatCode="General">
                  <c:v>220</c:v>
                </c:pt>
                <c:pt idx="842" formatCode="General">
                  <c:v>220</c:v>
                </c:pt>
                <c:pt idx="843" formatCode="General">
                  <c:v>220</c:v>
                </c:pt>
                <c:pt idx="844" formatCode="General">
                  <c:v>193.60400000000001</c:v>
                </c:pt>
                <c:pt idx="845" formatCode="General">
                  <c:v>193.60400000000001</c:v>
                </c:pt>
                <c:pt idx="846" formatCode="General">
                  <c:v>195.452</c:v>
                </c:pt>
                <c:pt idx="847" formatCode="General">
                  <c:v>195.452</c:v>
                </c:pt>
                <c:pt idx="848" formatCode="General">
                  <c:v>206.94</c:v>
                </c:pt>
                <c:pt idx="849" formatCode="General">
                  <c:v>206.94</c:v>
                </c:pt>
                <c:pt idx="850" formatCode="General">
                  <c:v>206.94</c:v>
                </c:pt>
                <c:pt idx="851" formatCode="General">
                  <c:v>206.94</c:v>
                </c:pt>
                <c:pt idx="852" formatCode="General">
                  <c:v>206.94</c:v>
                </c:pt>
                <c:pt idx="853" formatCode="General">
                  <c:v>206.94</c:v>
                </c:pt>
                <c:pt idx="854" formatCode="General">
                  <c:v>206.94</c:v>
                </c:pt>
                <c:pt idx="855" formatCode="General">
                  <c:v>206.94</c:v>
                </c:pt>
                <c:pt idx="856" formatCode="General">
                  <c:v>206.94</c:v>
                </c:pt>
                <c:pt idx="857" formatCode="General">
                  <c:v>206.94</c:v>
                </c:pt>
                <c:pt idx="858" formatCode="General">
                  <c:v>206.94</c:v>
                </c:pt>
                <c:pt idx="859" formatCode="General">
                  <c:v>206.94</c:v>
                </c:pt>
                <c:pt idx="860" formatCode="General">
                  <c:v>206.94</c:v>
                </c:pt>
                <c:pt idx="861" formatCode="General">
                  <c:v>299.18</c:v>
                </c:pt>
                <c:pt idx="862" formatCode="General">
                  <c:v>301.57</c:v>
                </c:pt>
                <c:pt idx="863" formatCode="General">
                  <c:v>301.57</c:v>
                </c:pt>
                <c:pt idx="864" formatCode="General">
                  <c:v>301.57</c:v>
                </c:pt>
                <c:pt idx="865" formatCode="General">
                  <c:v>301.57</c:v>
                </c:pt>
                <c:pt idx="866" formatCode="General">
                  <c:v>301.57</c:v>
                </c:pt>
                <c:pt idx="867" formatCode="General">
                  <c:v>301.57</c:v>
                </c:pt>
                <c:pt idx="868" formatCode="General">
                  <c:v>301.57</c:v>
                </c:pt>
                <c:pt idx="869" formatCode="General">
                  <c:v>301.57</c:v>
                </c:pt>
                <c:pt idx="870" formatCode="General">
                  <c:v>301.57</c:v>
                </c:pt>
                <c:pt idx="871" formatCode="General">
                  <c:v>301.57</c:v>
                </c:pt>
                <c:pt idx="872" formatCode="General">
                  <c:v>301.57</c:v>
                </c:pt>
                <c:pt idx="873" formatCode="General">
                  <c:v>301.57</c:v>
                </c:pt>
                <c:pt idx="874" formatCode="General">
                  <c:v>301.57</c:v>
                </c:pt>
                <c:pt idx="875" formatCode="General">
                  <c:v>301.57</c:v>
                </c:pt>
                <c:pt idx="876" formatCode="General">
                  <c:v>301.57</c:v>
                </c:pt>
                <c:pt idx="877" formatCode="General">
                  <c:v>301.57</c:v>
                </c:pt>
                <c:pt idx="878" formatCode="General">
                  <c:v>192.71100000000001</c:v>
                </c:pt>
                <c:pt idx="879" formatCode="General">
                  <c:v>196.464</c:v>
                </c:pt>
                <c:pt idx="880" formatCode="General">
                  <c:v>196.464</c:v>
                </c:pt>
                <c:pt idx="881" formatCode="General">
                  <c:v>196.464</c:v>
                </c:pt>
                <c:pt idx="882" formatCode="General">
                  <c:v>196.464</c:v>
                </c:pt>
                <c:pt idx="883" formatCode="General">
                  <c:v>196.464</c:v>
                </c:pt>
                <c:pt idx="884" formatCode="General">
                  <c:v>196.464</c:v>
                </c:pt>
                <c:pt idx="885" formatCode="General">
                  <c:v>196.464</c:v>
                </c:pt>
                <c:pt idx="886" formatCode="General">
                  <c:v>197.59100000000001</c:v>
                </c:pt>
                <c:pt idx="887" formatCode="General">
                  <c:v>197.59100000000001</c:v>
                </c:pt>
                <c:pt idx="888" formatCode="General">
                  <c:v>197.59100000000001</c:v>
                </c:pt>
                <c:pt idx="889" formatCode="General">
                  <c:v>197.59100000000001</c:v>
                </c:pt>
                <c:pt idx="890" formatCode="General">
                  <c:v>197.59100000000001</c:v>
                </c:pt>
                <c:pt idx="891" formatCode="General">
                  <c:v>197.59100000000001</c:v>
                </c:pt>
                <c:pt idx="892" formatCode="General">
                  <c:v>197.59100000000001</c:v>
                </c:pt>
                <c:pt idx="893" formatCode="General">
                  <c:v>197.59100000000001</c:v>
                </c:pt>
                <c:pt idx="894" formatCode="General">
                  <c:v>197.59100000000001</c:v>
                </c:pt>
                <c:pt idx="895" formatCode="General">
                  <c:v>211.24</c:v>
                </c:pt>
                <c:pt idx="896" formatCode="General">
                  <c:v>219.364</c:v>
                </c:pt>
                <c:pt idx="897" formatCode="General">
                  <c:v>219.364</c:v>
                </c:pt>
                <c:pt idx="898" formatCode="General">
                  <c:v>219.364</c:v>
                </c:pt>
                <c:pt idx="899" formatCode="General">
                  <c:v>219.364</c:v>
                </c:pt>
                <c:pt idx="900" formatCode="General">
                  <c:v>219.364</c:v>
                </c:pt>
                <c:pt idx="901" formatCode="General">
                  <c:v>219.364</c:v>
                </c:pt>
                <c:pt idx="902" formatCode="General">
                  <c:v>219.364</c:v>
                </c:pt>
                <c:pt idx="903" formatCode="General">
                  <c:v>219.364</c:v>
                </c:pt>
                <c:pt idx="904" formatCode="General">
                  <c:v>219.364</c:v>
                </c:pt>
                <c:pt idx="905" formatCode="General">
                  <c:v>219.364</c:v>
                </c:pt>
                <c:pt idx="906" formatCode="General">
                  <c:v>219.364</c:v>
                </c:pt>
                <c:pt idx="907" formatCode="General">
                  <c:v>219.364</c:v>
                </c:pt>
                <c:pt idx="908" formatCode="General">
                  <c:v>219.364</c:v>
                </c:pt>
                <c:pt idx="909" formatCode="General">
                  <c:v>219.364</c:v>
                </c:pt>
                <c:pt idx="910" formatCode="General">
                  <c:v>219.364</c:v>
                </c:pt>
                <c:pt idx="911" formatCode="General">
                  <c:v>219.364</c:v>
                </c:pt>
                <c:pt idx="912" formatCode="General">
                  <c:v>154.667</c:v>
                </c:pt>
                <c:pt idx="913" formatCode="General">
                  <c:v>157.90899999999999</c:v>
                </c:pt>
                <c:pt idx="914" formatCode="General">
                  <c:v>157.90899999999999</c:v>
                </c:pt>
                <c:pt idx="915" formatCode="General">
                  <c:v>157.90899999999999</c:v>
                </c:pt>
                <c:pt idx="916" formatCode="General">
                  <c:v>157.90899999999999</c:v>
                </c:pt>
                <c:pt idx="917" formatCode="General">
                  <c:v>157.90899999999999</c:v>
                </c:pt>
                <c:pt idx="918" formatCode="General">
                  <c:v>161.697</c:v>
                </c:pt>
                <c:pt idx="919" formatCode="General">
                  <c:v>161.697</c:v>
                </c:pt>
                <c:pt idx="920" formatCode="General">
                  <c:v>161.697</c:v>
                </c:pt>
                <c:pt idx="921" formatCode="General">
                  <c:v>161.697</c:v>
                </c:pt>
                <c:pt idx="922" formatCode="General">
                  <c:v>161.697</c:v>
                </c:pt>
                <c:pt idx="923" formatCode="General">
                  <c:v>161.697</c:v>
                </c:pt>
                <c:pt idx="924" formatCode="General">
                  <c:v>161.697</c:v>
                </c:pt>
                <c:pt idx="925" formatCode="General">
                  <c:v>161.697</c:v>
                </c:pt>
                <c:pt idx="926" formatCode="General">
                  <c:v>161.697</c:v>
                </c:pt>
                <c:pt idx="927" formatCode="General">
                  <c:v>161.697</c:v>
                </c:pt>
                <c:pt idx="928" formatCode="General">
                  <c:v>197.92700000000002</c:v>
                </c:pt>
                <c:pt idx="929" formatCode="General">
                  <c:v>203.11799999999999</c:v>
                </c:pt>
                <c:pt idx="930" formatCode="General">
                  <c:v>203.11799999999999</c:v>
                </c:pt>
                <c:pt idx="931" formatCode="General">
                  <c:v>203.11799999999999</c:v>
                </c:pt>
                <c:pt idx="932" formatCode="General">
                  <c:v>203.11799999999999</c:v>
                </c:pt>
                <c:pt idx="933" formatCode="General">
                  <c:v>203.11799999999999</c:v>
                </c:pt>
                <c:pt idx="934" formatCode="General">
                  <c:v>203.11799999999999</c:v>
                </c:pt>
                <c:pt idx="935" formatCode="General">
                  <c:v>203.11799999999999</c:v>
                </c:pt>
                <c:pt idx="936" formatCode="General">
                  <c:v>203.11799999999999</c:v>
                </c:pt>
                <c:pt idx="937" formatCode="General">
                  <c:v>203.11799999999999</c:v>
                </c:pt>
                <c:pt idx="938" formatCode="General">
                  <c:v>203.11799999999999</c:v>
                </c:pt>
                <c:pt idx="939" formatCode="General">
                  <c:v>203.11799999999999</c:v>
                </c:pt>
                <c:pt idx="940" formatCode="General">
                  <c:v>203.11799999999999</c:v>
                </c:pt>
                <c:pt idx="941" formatCode="General">
                  <c:v>203.11799999999999</c:v>
                </c:pt>
                <c:pt idx="942" formatCode="General">
                  <c:v>203.11799999999999</c:v>
                </c:pt>
                <c:pt idx="943" formatCode="General">
                  <c:v>203.11799999999999</c:v>
                </c:pt>
                <c:pt idx="944" formatCode="General">
                  <c:v>203.11799999999999</c:v>
                </c:pt>
                <c:pt idx="945" formatCode="General">
                  <c:v>156.33600000000001</c:v>
                </c:pt>
                <c:pt idx="946" formatCode="General">
                  <c:v>156.33600000000001</c:v>
                </c:pt>
                <c:pt idx="947" formatCode="General">
                  <c:v>156.33600000000001</c:v>
                </c:pt>
                <c:pt idx="948" formatCode="General">
                  <c:v>156.33600000000001</c:v>
                </c:pt>
                <c:pt idx="949" formatCode="General">
                  <c:v>156.33600000000001</c:v>
                </c:pt>
                <c:pt idx="950" formatCode="General">
                  <c:v>156.33600000000001</c:v>
                </c:pt>
                <c:pt idx="951" formatCode="General">
                  <c:v>156.33600000000001</c:v>
                </c:pt>
                <c:pt idx="952" formatCode="General">
                  <c:v>156.33600000000001</c:v>
                </c:pt>
                <c:pt idx="953" formatCode="General">
                  <c:v>156.33600000000001</c:v>
                </c:pt>
                <c:pt idx="954" formatCode="General">
                  <c:v>156.33600000000001</c:v>
                </c:pt>
                <c:pt idx="955" formatCode="General">
                  <c:v>156.33600000000001</c:v>
                </c:pt>
                <c:pt idx="956" formatCode="General">
                  <c:v>156.33600000000001</c:v>
                </c:pt>
                <c:pt idx="957" formatCode="General">
                  <c:v>156.33600000000001</c:v>
                </c:pt>
                <c:pt idx="958" formatCode="General">
                  <c:v>156.33600000000001</c:v>
                </c:pt>
                <c:pt idx="959" formatCode="General">
                  <c:v>156.33600000000001</c:v>
                </c:pt>
                <c:pt idx="960" formatCode="General">
                  <c:v>156.33600000000001</c:v>
                </c:pt>
                <c:pt idx="961" formatCode="General">
                  <c:v>156.33600000000001</c:v>
                </c:pt>
                <c:pt idx="962" formatCode="General">
                  <c:v>120.578</c:v>
                </c:pt>
                <c:pt idx="963" formatCode="General">
                  <c:v>126.855</c:v>
                </c:pt>
                <c:pt idx="964" formatCode="General">
                  <c:v>130.375</c:v>
                </c:pt>
                <c:pt idx="965" formatCode="General">
                  <c:v>130.375</c:v>
                </c:pt>
                <c:pt idx="966" formatCode="General">
                  <c:v>134.672</c:v>
                </c:pt>
                <c:pt idx="967" formatCode="General">
                  <c:v>147.30699999999999</c:v>
                </c:pt>
                <c:pt idx="968" formatCode="General">
                  <c:v>161.63499999999999</c:v>
                </c:pt>
                <c:pt idx="969" formatCode="General">
                  <c:v>166.57900000000001</c:v>
                </c:pt>
                <c:pt idx="970" formatCode="General">
                  <c:v>173.828</c:v>
                </c:pt>
                <c:pt idx="971" formatCode="General">
                  <c:v>173.828</c:v>
                </c:pt>
                <c:pt idx="972" formatCode="General">
                  <c:v>173.828</c:v>
                </c:pt>
                <c:pt idx="973" formatCode="General">
                  <c:v>178.292</c:v>
                </c:pt>
                <c:pt idx="974" formatCode="General">
                  <c:v>178.292</c:v>
                </c:pt>
                <c:pt idx="975" formatCode="General">
                  <c:v>180.30500000000001</c:v>
                </c:pt>
                <c:pt idx="976" formatCode="General">
                  <c:v>180.30500000000001</c:v>
                </c:pt>
                <c:pt idx="977" formatCode="General">
                  <c:v>194.762</c:v>
                </c:pt>
                <c:pt idx="978" formatCode="General">
                  <c:v>194.762</c:v>
                </c:pt>
                <c:pt idx="979" formatCode="General">
                  <c:v>115.3</c:v>
                </c:pt>
                <c:pt idx="980" formatCode="General">
                  <c:v>116.94799999999999</c:v>
                </c:pt>
                <c:pt idx="981" formatCode="General">
                  <c:v>116.94799999999999</c:v>
                </c:pt>
                <c:pt idx="982" formatCode="General">
                  <c:v>116.94799999999999</c:v>
                </c:pt>
                <c:pt idx="983" formatCode="General">
                  <c:v>116.94799999999999</c:v>
                </c:pt>
                <c:pt idx="984" formatCode="General">
                  <c:v>116.94799999999999</c:v>
                </c:pt>
                <c:pt idx="985" formatCode="General">
                  <c:v>116.94799999999999</c:v>
                </c:pt>
                <c:pt idx="986" formatCode="General">
                  <c:v>116.94799999999999</c:v>
                </c:pt>
                <c:pt idx="987" formatCode="General">
                  <c:v>116.94799999999999</c:v>
                </c:pt>
                <c:pt idx="988" formatCode="General">
                  <c:v>116.94799999999999</c:v>
                </c:pt>
                <c:pt idx="989" formatCode="General">
                  <c:v>116.94799999999999</c:v>
                </c:pt>
                <c:pt idx="990" formatCode="General">
                  <c:v>116.94799999999999</c:v>
                </c:pt>
                <c:pt idx="991" formatCode="General">
                  <c:v>116.94799999999999</c:v>
                </c:pt>
                <c:pt idx="992" formatCode="General">
                  <c:v>116.94799999999999</c:v>
                </c:pt>
                <c:pt idx="993" formatCode="General">
                  <c:v>116.94799999999999</c:v>
                </c:pt>
                <c:pt idx="994" formatCode="General">
                  <c:v>116.94799999999999</c:v>
                </c:pt>
                <c:pt idx="995" formatCode="General">
                  <c:v>116.94799999999999</c:v>
                </c:pt>
                <c:pt idx="996" formatCode="General">
                  <c:v>138.84200000000001</c:v>
                </c:pt>
                <c:pt idx="997" formatCode="General">
                  <c:v>142.30000000000001</c:v>
                </c:pt>
                <c:pt idx="998" formatCode="General">
                  <c:v>142.30000000000001</c:v>
                </c:pt>
                <c:pt idx="999" formatCode="General">
                  <c:v>142.30000000000001</c:v>
                </c:pt>
                <c:pt idx="1000" formatCode="General">
                  <c:v>142.30000000000001</c:v>
                </c:pt>
                <c:pt idx="1001" formatCode="General">
                  <c:v>143.41999999999999</c:v>
                </c:pt>
                <c:pt idx="1002" formatCode="General">
                  <c:v>143.41999999999999</c:v>
                </c:pt>
                <c:pt idx="1003" formatCode="General">
                  <c:v>143.41999999999999</c:v>
                </c:pt>
                <c:pt idx="1004" formatCode="General">
                  <c:v>143.41999999999999</c:v>
                </c:pt>
                <c:pt idx="1005" formatCode="General">
                  <c:v>143.41999999999999</c:v>
                </c:pt>
                <c:pt idx="1006" formatCode="General">
                  <c:v>143.41999999999999</c:v>
                </c:pt>
                <c:pt idx="1007" formatCode="General">
                  <c:v>143.41999999999999</c:v>
                </c:pt>
                <c:pt idx="1008" formatCode="General">
                  <c:v>143.41999999999999</c:v>
                </c:pt>
                <c:pt idx="1009" formatCode="General">
                  <c:v>143.41999999999999</c:v>
                </c:pt>
                <c:pt idx="1010" formatCode="General">
                  <c:v>143.41999999999999</c:v>
                </c:pt>
                <c:pt idx="1011" formatCode="General">
                  <c:v>143.41999999999999</c:v>
                </c:pt>
                <c:pt idx="1012" formatCode="General">
                  <c:v>143.41999999999999</c:v>
                </c:pt>
                <c:pt idx="1013" formatCode="General">
                  <c:v>143.124</c:v>
                </c:pt>
                <c:pt idx="1014" formatCode="General">
                  <c:v>143.124</c:v>
                </c:pt>
                <c:pt idx="1015" formatCode="General">
                  <c:v>143.124</c:v>
                </c:pt>
                <c:pt idx="1016" formatCode="General">
                  <c:v>143.124</c:v>
                </c:pt>
                <c:pt idx="1017" formatCode="General">
                  <c:v>143.124</c:v>
                </c:pt>
                <c:pt idx="1018" formatCode="General">
                  <c:v>143.124</c:v>
                </c:pt>
                <c:pt idx="1019" formatCode="General">
                  <c:v>143.124</c:v>
                </c:pt>
                <c:pt idx="1020" formatCode="General">
                  <c:v>143.124</c:v>
                </c:pt>
                <c:pt idx="1021" formatCode="General">
                  <c:v>143.124</c:v>
                </c:pt>
                <c:pt idx="1022" formatCode="General">
                  <c:v>143.124</c:v>
                </c:pt>
                <c:pt idx="1023" formatCode="General">
                  <c:v>143.124</c:v>
                </c:pt>
                <c:pt idx="1024" formatCode="General">
                  <c:v>143.124</c:v>
                </c:pt>
                <c:pt idx="1025" formatCode="General">
                  <c:v>143.124</c:v>
                </c:pt>
                <c:pt idx="1026" formatCode="General">
                  <c:v>143.124</c:v>
                </c:pt>
                <c:pt idx="1027" formatCode="General">
                  <c:v>143.124</c:v>
                </c:pt>
                <c:pt idx="1028" formatCode="General">
                  <c:v>143.124</c:v>
                </c:pt>
                <c:pt idx="1029" formatCode="General">
                  <c:v>143.124</c:v>
                </c:pt>
                <c:pt idx="1030" formatCode="General">
                  <c:v>119</c:v>
                </c:pt>
                <c:pt idx="1031" formatCode="General">
                  <c:v>119</c:v>
                </c:pt>
                <c:pt idx="1032" formatCode="General">
                  <c:v>119</c:v>
                </c:pt>
                <c:pt idx="1033" formatCode="General">
                  <c:v>119</c:v>
                </c:pt>
                <c:pt idx="1034" formatCode="General">
                  <c:v>119.797</c:v>
                </c:pt>
                <c:pt idx="1035" formatCode="General">
                  <c:v>119.797</c:v>
                </c:pt>
                <c:pt idx="1036" formatCode="General">
                  <c:v>119.797</c:v>
                </c:pt>
                <c:pt idx="1037" formatCode="General">
                  <c:v>119.797</c:v>
                </c:pt>
                <c:pt idx="1038" formatCode="General">
                  <c:v>119.797</c:v>
                </c:pt>
                <c:pt idx="1039" formatCode="General">
                  <c:v>119.797</c:v>
                </c:pt>
                <c:pt idx="1040" formatCode="General">
                  <c:v>119.797</c:v>
                </c:pt>
                <c:pt idx="1041" formatCode="General">
                  <c:v>119.797</c:v>
                </c:pt>
                <c:pt idx="1042" formatCode="General">
                  <c:v>119.797</c:v>
                </c:pt>
                <c:pt idx="1043" formatCode="General">
                  <c:v>119.797</c:v>
                </c:pt>
                <c:pt idx="1044" formatCode="General">
                  <c:v>119.797</c:v>
                </c:pt>
                <c:pt idx="1045" formatCode="General">
                  <c:v>119.797</c:v>
                </c:pt>
                <c:pt idx="1046" formatCode="General">
                  <c:v>119.797</c:v>
                </c:pt>
                <c:pt idx="1047" formatCode="General">
                  <c:v>83.355000000000004</c:v>
                </c:pt>
                <c:pt idx="1048" formatCode="General">
                  <c:v>86.856999999999999</c:v>
                </c:pt>
                <c:pt idx="1049" formatCode="General">
                  <c:v>90.204999999999998</c:v>
                </c:pt>
                <c:pt idx="1050" formatCode="General">
                  <c:v>90.204999999999998</c:v>
                </c:pt>
                <c:pt idx="1051" formatCode="General">
                  <c:v>90.204999999999998</c:v>
                </c:pt>
                <c:pt idx="1052" formatCode="General">
                  <c:v>90.204999999999998</c:v>
                </c:pt>
                <c:pt idx="1053" formatCode="General">
                  <c:v>90.204999999999998</c:v>
                </c:pt>
                <c:pt idx="1054" formatCode="General">
                  <c:v>90.204999999999998</c:v>
                </c:pt>
                <c:pt idx="1055" formatCode="General">
                  <c:v>90.204999999999998</c:v>
                </c:pt>
                <c:pt idx="1056" formatCode="General">
                  <c:v>90.204999999999998</c:v>
                </c:pt>
                <c:pt idx="1057" formatCode="General">
                  <c:v>93.376000000000005</c:v>
                </c:pt>
                <c:pt idx="1058" formatCode="General">
                  <c:v>93.376000000000005</c:v>
                </c:pt>
                <c:pt idx="1059" formatCode="General">
                  <c:v>93.376000000000005</c:v>
                </c:pt>
                <c:pt idx="1060" formatCode="General">
                  <c:v>93.376000000000005</c:v>
                </c:pt>
                <c:pt idx="1061" formatCode="General">
                  <c:v>93.376000000000005</c:v>
                </c:pt>
                <c:pt idx="1062" formatCode="General">
                  <c:v>93.376000000000005</c:v>
                </c:pt>
                <c:pt idx="1063" formatCode="General">
                  <c:v>93.376000000000005</c:v>
                </c:pt>
                <c:pt idx="1064" formatCode="General">
                  <c:v>104.312</c:v>
                </c:pt>
                <c:pt idx="1065" formatCode="General">
                  <c:v>104.372</c:v>
                </c:pt>
                <c:pt idx="1066" formatCode="General">
                  <c:v>104.372</c:v>
                </c:pt>
                <c:pt idx="1067" formatCode="General">
                  <c:v>104.372</c:v>
                </c:pt>
                <c:pt idx="1068" formatCode="General">
                  <c:v>104.372</c:v>
                </c:pt>
                <c:pt idx="1069" formatCode="General">
                  <c:v>104.372</c:v>
                </c:pt>
                <c:pt idx="1070" formatCode="General">
                  <c:v>104.372</c:v>
                </c:pt>
                <c:pt idx="1071" formatCode="General">
                  <c:v>104.372</c:v>
                </c:pt>
                <c:pt idx="1072" formatCode="General">
                  <c:v>104.372</c:v>
                </c:pt>
                <c:pt idx="1073" formatCode="General">
                  <c:v>104.372</c:v>
                </c:pt>
                <c:pt idx="1074" formatCode="General">
                  <c:v>104.372</c:v>
                </c:pt>
                <c:pt idx="1075" formatCode="General">
                  <c:v>104.372</c:v>
                </c:pt>
                <c:pt idx="1076" formatCode="General">
                  <c:v>104.372</c:v>
                </c:pt>
                <c:pt idx="1077" formatCode="General">
                  <c:v>104.372</c:v>
                </c:pt>
                <c:pt idx="1078" formatCode="General">
                  <c:v>104.372</c:v>
                </c:pt>
                <c:pt idx="1079" formatCode="General">
                  <c:v>104.372</c:v>
                </c:pt>
                <c:pt idx="1080" formatCode="General">
                  <c:v>104.372</c:v>
                </c:pt>
                <c:pt idx="1081" formatCode="General">
                  <c:v>108.866</c:v>
                </c:pt>
                <c:pt idx="1082" formatCode="General">
                  <c:v>108.866</c:v>
                </c:pt>
                <c:pt idx="1083" formatCode="General">
                  <c:v>122.494</c:v>
                </c:pt>
                <c:pt idx="1084" formatCode="General">
                  <c:v>122.494</c:v>
                </c:pt>
                <c:pt idx="1085" formatCode="General">
                  <c:v>122.494</c:v>
                </c:pt>
                <c:pt idx="1086" formatCode="General">
                  <c:v>122.494</c:v>
                </c:pt>
                <c:pt idx="1087" formatCode="General">
                  <c:v>122.494</c:v>
                </c:pt>
                <c:pt idx="1088" formatCode="General">
                  <c:v>122.494</c:v>
                </c:pt>
                <c:pt idx="1089" formatCode="General">
                  <c:v>122.494</c:v>
                </c:pt>
                <c:pt idx="1090" formatCode="General">
                  <c:v>122.494</c:v>
                </c:pt>
                <c:pt idx="1091" formatCode="General">
                  <c:v>122.494</c:v>
                </c:pt>
                <c:pt idx="1092" formatCode="General">
                  <c:v>122.494</c:v>
                </c:pt>
                <c:pt idx="1093" formatCode="General">
                  <c:v>122.494</c:v>
                </c:pt>
                <c:pt idx="1094" formatCode="General">
                  <c:v>122.494</c:v>
                </c:pt>
                <c:pt idx="1095" formatCode="General">
                  <c:v>122.494</c:v>
                </c:pt>
                <c:pt idx="1096" formatCode="General">
                  <c:v>122.494</c:v>
                </c:pt>
                <c:pt idx="1097" formatCode="General">
                  <c:v>122.494</c:v>
                </c:pt>
                <c:pt idx="1098" formatCode="General">
                  <c:v>101.863</c:v>
                </c:pt>
                <c:pt idx="1099" formatCode="General">
                  <c:v>111.673</c:v>
                </c:pt>
                <c:pt idx="1100" formatCode="General">
                  <c:v>111.673</c:v>
                </c:pt>
                <c:pt idx="1101" formatCode="General">
                  <c:v>111.673</c:v>
                </c:pt>
                <c:pt idx="1102" formatCode="General">
                  <c:v>111.673</c:v>
                </c:pt>
                <c:pt idx="1103" formatCode="General">
                  <c:v>111.673</c:v>
                </c:pt>
                <c:pt idx="1104" formatCode="General">
                  <c:v>111.673</c:v>
                </c:pt>
                <c:pt idx="1105" formatCode="General">
                  <c:v>111.673</c:v>
                </c:pt>
                <c:pt idx="1106" formatCode="General">
                  <c:v>111.673</c:v>
                </c:pt>
                <c:pt idx="1107" formatCode="General">
                  <c:v>111.673</c:v>
                </c:pt>
                <c:pt idx="1108" formatCode="General">
                  <c:v>111.673</c:v>
                </c:pt>
                <c:pt idx="1109" formatCode="General">
                  <c:v>111.673</c:v>
                </c:pt>
                <c:pt idx="1110" formatCode="General">
                  <c:v>111.673</c:v>
                </c:pt>
                <c:pt idx="1111" formatCode="General">
                  <c:v>111.673</c:v>
                </c:pt>
                <c:pt idx="1112" formatCode="General">
                  <c:v>111.673</c:v>
                </c:pt>
                <c:pt idx="1113" formatCode="General">
                  <c:v>116.73399999999999</c:v>
                </c:pt>
                <c:pt idx="1114" formatCode="General">
                  <c:v>116.73399999999999</c:v>
                </c:pt>
                <c:pt idx="1115" formatCode="General">
                  <c:v>4721.2539999999999</c:v>
                </c:pt>
                <c:pt idx="1116" formatCode="General">
                  <c:v>5106.3159999999998</c:v>
                </c:pt>
                <c:pt idx="1117" formatCode="General">
                  <c:v>5106.3159999999998</c:v>
                </c:pt>
                <c:pt idx="1118" formatCode="General">
                  <c:v>5597.6149999999998</c:v>
                </c:pt>
                <c:pt idx="1119" formatCode="General">
                  <c:v>5597.6149999999998</c:v>
                </c:pt>
                <c:pt idx="1120" formatCode="General">
                  <c:v>111.411</c:v>
                </c:pt>
                <c:pt idx="1121" formatCode="General">
                  <c:v>120.023</c:v>
                </c:pt>
                <c:pt idx="1122" formatCode="General">
                  <c:v>120.218</c:v>
                </c:pt>
                <c:pt idx="1123" formatCode="General">
                  <c:v>120.218</c:v>
                </c:pt>
                <c:pt idx="1124" formatCode="General">
                  <c:v>120.218</c:v>
                </c:pt>
                <c:pt idx="1125" formatCode="General">
                  <c:v>120.218</c:v>
                </c:pt>
                <c:pt idx="1126" formatCode="General">
                  <c:v>120.218</c:v>
                </c:pt>
                <c:pt idx="1127" formatCode="General">
                  <c:v>120.41300000000001</c:v>
                </c:pt>
                <c:pt idx="1128" formatCode="General">
                  <c:v>136.28900000000002</c:v>
                </c:pt>
                <c:pt idx="1129" formatCode="General">
                  <c:v>136.28900000000002</c:v>
                </c:pt>
                <c:pt idx="1130" formatCode="General">
                  <c:v>136.28900000000002</c:v>
                </c:pt>
                <c:pt idx="1131" formatCode="General">
                  <c:v>136.28900000000002</c:v>
                </c:pt>
                <c:pt idx="1132" formatCode="General">
                  <c:v>136.28900000000002</c:v>
                </c:pt>
                <c:pt idx="1133" formatCode="General">
                  <c:v>136.28900000000002</c:v>
                </c:pt>
                <c:pt idx="1134" formatCode="General">
                  <c:v>136.28900000000002</c:v>
                </c:pt>
                <c:pt idx="1135" formatCode="General">
                  <c:v>136.28900000000002</c:v>
                </c:pt>
                <c:pt idx="1136" formatCode="General">
                  <c:v>136.28900000000002</c:v>
                </c:pt>
              </c:numCache>
            </c:numRef>
          </c:xVal>
          <c:yVal>
            <c:numRef>
              <c:f>LSETLG!$N$6:$N$1142</c:f>
              <c:numCache>
                <c:formatCode>0.00</c:formatCode>
                <c:ptCount val="1137"/>
                <c:pt idx="0">
                  <c:v>0.96177269518375397</c:v>
                </c:pt>
                <c:pt idx="1">
                  <c:v>0.96116743981838226</c:v>
                </c:pt>
                <c:pt idx="2">
                  <c:v>0.96046030521392822</c:v>
                </c:pt>
                <c:pt idx="3">
                  <c:v>0.95951206982135773</c:v>
                </c:pt>
                <c:pt idx="4">
                  <c:v>0.95803746581077576</c:v>
                </c:pt>
                <c:pt idx="5">
                  <c:v>0.95650671422481537</c:v>
                </c:pt>
                <c:pt idx="6">
                  <c:v>0.96449121832847595</c:v>
                </c:pt>
                <c:pt idx="7">
                  <c:v>0.96305137872695923</c:v>
                </c:pt>
                <c:pt idx="8">
                  <c:v>0.96279169619083405</c:v>
                </c:pt>
                <c:pt idx="9">
                  <c:v>0.96566289663314819</c:v>
                </c:pt>
                <c:pt idx="10">
                  <c:v>0.96473421156406403</c:v>
                </c:pt>
                <c:pt idx="11">
                  <c:v>0.96220487356185913</c:v>
                </c:pt>
                <c:pt idx="12">
                  <c:v>0.96918396651744843</c:v>
                </c:pt>
                <c:pt idx="13">
                  <c:v>0.96722090244293213</c:v>
                </c:pt>
                <c:pt idx="14">
                  <c:v>0.96615658700466156</c:v>
                </c:pt>
                <c:pt idx="15">
                  <c:v>0.9679369181394577</c:v>
                </c:pt>
                <c:pt idx="16">
                  <c:v>0.96918627619743347</c:v>
                </c:pt>
                <c:pt idx="17">
                  <c:v>1.052645318210125</c:v>
                </c:pt>
                <c:pt idx="18">
                  <c:v>1.0519762597978115</c:v>
                </c:pt>
                <c:pt idx="19">
                  <c:v>1.0540622435510159</c:v>
                </c:pt>
                <c:pt idx="20">
                  <c:v>1.0549614392220974</c:v>
                </c:pt>
                <c:pt idx="21">
                  <c:v>1.0546522624790668</c:v>
                </c:pt>
                <c:pt idx="22">
                  <c:v>1.056988138705492</c:v>
                </c:pt>
                <c:pt idx="23">
                  <c:v>1.0566311217844486</c:v>
                </c:pt>
                <c:pt idx="24">
                  <c:v>1.0562419183552265</c:v>
                </c:pt>
                <c:pt idx="25">
                  <c:v>1.0557062663137913</c:v>
                </c:pt>
                <c:pt idx="26">
                  <c:v>1.0548814162611961</c:v>
                </c:pt>
                <c:pt idx="27">
                  <c:v>1.054108053445816</c:v>
                </c:pt>
                <c:pt idx="28">
                  <c:v>1.053391519933939</c:v>
                </c:pt>
                <c:pt idx="29">
                  <c:v>1.0526162907481194</c:v>
                </c:pt>
                <c:pt idx="30">
                  <c:v>1.0518811140209436</c:v>
                </c:pt>
                <c:pt idx="31">
                  <c:v>1.0513868303969502</c:v>
                </c:pt>
                <c:pt idx="32">
                  <c:v>1.0509892259724438</c:v>
                </c:pt>
                <c:pt idx="33">
                  <c:v>1.0507655963301659</c:v>
                </c:pt>
                <c:pt idx="34">
                  <c:v>0.97555274609476328</c:v>
                </c:pt>
                <c:pt idx="35">
                  <c:v>0.97763983346521854</c:v>
                </c:pt>
                <c:pt idx="36">
                  <c:v>0.98053087294101715</c:v>
                </c:pt>
                <c:pt idx="37">
                  <c:v>0.98240819945931435</c:v>
                </c:pt>
                <c:pt idx="38">
                  <c:v>0.98156975582242012</c:v>
                </c:pt>
                <c:pt idx="39">
                  <c:v>0.98184631578624249</c:v>
                </c:pt>
                <c:pt idx="40">
                  <c:v>0.98094647750258446</c:v>
                </c:pt>
                <c:pt idx="41">
                  <c:v>0.98026197403669357</c:v>
                </c:pt>
                <c:pt idx="42">
                  <c:v>0.98042491171509027</c:v>
                </c:pt>
                <c:pt idx="43">
                  <c:v>0.98011330515146255</c:v>
                </c:pt>
                <c:pt idx="44">
                  <c:v>0.97843830153578892</c:v>
                </c:pt>
                <c:pt idx="45">
                  <c:v>0.97949898304068483</c:v>
                </c:pt>
                <c:pt idx="46">
                  <c:v>0.98160449872375466</c:v>
                </c:pt>
                <c:pt idx="47">
                  <c:v>0.98121848609298468</c:v>
                </c:pt>
                <c:pt idx="48">
                  <c:v>0.98179033771157265</c:v>
                </c:pt>
                <c:pt idx="49">
                  <c:v>0.98179370956495404</c:v>
                </c:pt>
                <c:pt idx="50">
                  <c:v>0.98143778694793582</c:v>
                </c:pt>
                <c:pt idx="51">
                  <c:v>1.0512000769376755</c:v>
                </c:pt>
                <c:pt idx="52">
                  <c:v>1.0506457835435867</c:v>
                </c:pt>
                <c:pt idx="53">
                  <c:v>1.0501808524131775</c:v>
                </c:pt>
                <c:pt idx="54">
                  <c:v>1.0547806471586227</c:v>
                </c:pt>
                <c:pt idx="55">
                  <c:v>1.0543376505374908</c:v>
                </c:pt>
                <c:pt idx="56">
                  <c:v>1.0573001205921173</c:v>
                </c:pt>
                <c:pt idx="57">
                  <c:v>1.0569008439779282</c:v>
                </c:pt>
                <c:pt idx="58">
                  <c:v>1.0559676438570023</c:v>
                </c:pt>
                <c:pt idx="59">
                  <c:v>1.0546374171972275</c:v>
                </c:pt>
                <c:pt idx="60">
                  <c:v>1.0537755936384201</c:v>
                </c:pt>
                <c:pt idx="61">
                  <c:v>1.0531502515077591</c:v>
                </c:pt>
                <c:pt idx="62">
                  <c:v>1.0561208575963974</c:v>
                </c:pt>
                <c:pt idx="63">
                  <c:v>1.054899662733078</c:v>
                </c:pt>
                <c:pt idx="64">
                  <c:v>1.0538069307804108</c:v>
                </c:pt>
                <c:pt idx="65">
                  <c:v>1.0525364279747009</c:v>
                </c:pt>
                <c:pt idx="66">
                  <c:v>1.0515271425247192</c:v>
                </c:pt>
                <c:pt idx="67">
                  <c:v>1.0507667660713196</c:v>
                </c:pt>
                <c:pt idx="68">
                  <c:v>1.0445040762424469</c:v>
                </c:pt>
                <c:pt idx="69">
                  <c:v>1.0515053570270538</c:v>
                </c:pt>
                <c:pt idx="70">
                  <c:v>1.0536880195140839</c:v>
                </c:pt>
                <c:pt idx="71">
                  <c:v>1.0570015460252762</c:v>
                </c:pt>
                <c:pt idx="72">
                  <c:v>1.0608666092157364</c:v>
                </c:pt>
                <c:pt idx="73">
                  <c:v>1.0601367503404617</c:v>
                </c:pt>
                <c:pt idx="74">
                  <c:v>1.0594677329063416</c:v>
                </c:pt>
                <c:pt idx="75">
                  <c:v>1.05881367623806</c:v>
                </c:pt>
                <c:pt idx="76">
                  <c:v>1.0580439269542694</c:v>
                </c:pt>
                <c:pt idx="77">
                  <c:v>1.0571527034044266</c:v>
                </c:pt>
                <c:pt idx="78">
                  <c:v>1.05617456138134</c:v>
                </c:pt>
                <c:pt idx="79">
                  <c:v>1.0550395250320435</c:v>
                </c:pt>
                <c:pt idx="80">
                  <c:v>1.0539636760950089</c:v>
                </c:pt>
                <c:pt idx="81">
                  <c:v>1.0530679970979691</c:v>
                </c:pt>
                <c:pt idx="82">
                  <c:v>1.0529082417488098</c:v>
                </c:pt>
                <c:pt idx="83">
                  <c:v>1.0521147176623344</c:v>
                </c:pt>
                <c:pt idx="84">
                  <c:v>1.0544950589537621</c:v>
                </c:pt>
                <c:pt idx="85">
                  <c:v>1.0949792489409447</c:v>
                </c:pt>
                <c:pt idx="86">
                  <c:v>1.095471553504467</c:v>
                </c:pt>
                <c:pt idx="87">
                  <c:v>1.100851446390152</c:v>
                </c:pt>
                <c:pt idx="88">
                  <c:v>1.0992342904210091</c:v>
                </c:pt>
                <c:pt idx="89">
                  <c:v>1.1022847592830658</c:v>
                </c:pt>
                <c:pt idx="90">
                  <c:v>1.1009460985660553</c:v>
                </c:pt>
                <c:pt idx="91">
                  <c:v>1.0999917834997177</c:v>
                </c:pt>
                <c:pt idx="92">
                  <c:v>1.0981023758649826</c:v>
                </c:pt>
                <c:pt idx="93">
                  <c:v>1.0969827771186829</c:v>
                </c:pt>
                <c:pt idx="94">
                  <c:v>1.0965676009654999</c:v>
                </c:pt>
                <c:pt idx="95">
                  <c:v>1.0953523218631744</c:v>
                </c:pt>
                <c:pt idx="96">
                  <c:v>1.0947546362876892</c:v>
                </c:pt>
                <c:pt idx="97">
                  <c:v>1.0939608812332153</c:v>
                </c:pt>
                <c:pt idx="98">
                  <c:v>1.093445211648941</c:v>
                </c:pt>
                <c:pt idx="99">
                  <c:v>1.0930991321802139</c:v>
                </c:pt>
                <c:pt idx="100">
                  <c:v>1.0927405953407288</c:v>
                </c:pt>
                <c:pt idx="101">
                  <c:v>1.0919121950864792</c:v>
                </c:pt>
                <c:pt idx="102">
                  <c:v>1.0736194029450417</c:v>
                </c:pt>
                <c:pt idx="103">
                  <c:v>1.0753903090953827</c:v>
                </c:pt>
                <c:pt idx="104">
                  <c:v>1.0738723501563072</c:v>
                </c:pt>
                <c:pt idx="105">
                  <c:v>1.0736437737941742</c:v>
                </c:pt>
                <c:pt idx="106">
                  <c:v>1.0734729319810867</c:v>
                </c:pt>
                <c:pt idx="107">
                  <c:v>1.0729233548045158</c:v>
                </c:pt>
                <c:pt idx="108">
                  <c:v>1.0725899711251259</c:v>
                </c:pt>
                <c:pt idx="109">
                  <c:v>1.0720934644341469</c:v>
                </c:pt>
                <c:pt idx="110">
                  <c:v>1.0832859054207802</c:v>
                </c:pt>
                <c:pt idx="111">
                  <c:v>1.0821808502078056</c:v>
                </c:pt>
                <c:pt idx="112">
                  <c:v>1.081179104745388</c:v>
                </c:pt>
                <c:pt idx="113">
                  <c:v>1.0800718814134598</c:v>
                </c:pt>
                <c:pt idx="114">
                  <c:v>1.0788716003298759</c:v>
                </c:pt>
                <c:pt idx="115">
                  <c:v>1.079896479845047</c:v>
                </c:pt>
                <c:pt idx="116">
                  <c:v>1.0791167318820953</c:v>
                </c:pt>
                <c:pt idx="117">
                  <c:v>1.0783768892288208</c:v>
                </c:pt>
                <c:pt idx="118">
                  <c:v>1.0789933949708939</c:v>
                </c:pt>
                <c:pt idx="119">
                  <c:v>0.94734301790595055</c:v>
                </c:pt>
                <c:pt idx="120">
                  <c:v>0.95266983285546303</c:v>
                </c:pt>
                <c:pt idx="121">
                  <c:v>0.95768540725111961</c:v>
                </c:pt>
                <c:pt idx="122">
                  <c:v>0.96282798796892166</c:v>
                </c:pt>
                <c:pt idx="123">
                  <c:v>0.96195077151060104</c:v>
                </c:pt>
                <c:pt idx="124">
                  <c:v>0.9629165418446064</c:v>
                </c:pt>
                <c:pt idx="125">
                  <c:v>0.96180226653814316</c:v>
                </c:pt>
                <c:pt idx="126">
                  <c:v>0.96030016988515854</c:v>
                </c:pt>
                <c:pt idx="127">
                  <c:v>0.95889830403029919</c:v>
                </c:pt>
                <c:pt idx="128">
                  <c:v>0.95781814679503441</c:v>
                </c:pt>
                <c:pt idx="129">
                  <c:v>0.95641315169632435</c:v>
                </c:pt>
                <c:pt idx="130">
                  <c:v>0.95524638937786222</c:v>
                </c:pt>
                <c:pt idx="131">
                  <c:v>0.9544688182650134</c:v>
                </c:pt>
                <c:pt idx="132">
                  <c:v>0.95383900636807084</c:v>
                </c:pt>
                <c:pt idx="133">
                  <c:v>0.95487547665834427</c:v>
                </c:pt>
                <c:pt idx="134">
                  <c:v>0.95460736379027367</c:v>
                </c:pt>
                <c:pt idx="135">
                  <c:v>0.95382590591907501</c:v>
                </c:pt>
                <c:pt idx="136">
                  <c:v>1.0410407185554504</c:v>
                </c:pt>
                <c:pt idx="137">
                  <c:v>1.0445270538330078</c:v>
                </c:pt>
                <c:pt idx="138">
                  <c:v>1.0483168065547943</c:v>
                </c:pt>
                <c:pt idx="139">
                  <c:v>1.0547161996364594</c:v>
                </c:pt>
                <c:pt idx="140">
                  <c:v>1.053384929895401</c:v>
                </c:pt>
                <c:pt idx="141">
                  <c:v>1.0515032112598419</c:v>
                </c:pt>
                <c:pt idx="142">
                  <c:v>1.0503984689712524</c:v>
                </c:pt>
                <c:pt idx="143">
                  <c:v>1.0494420230388641</c:v>
                </c:pt>
                <c:pt idx="144">
                  <c:v>1.0503081381320953</c:v>
                </c:pt>
                <c:pt idx="145">
                  <c:v>1.0492147505283356</c:v>
                </c:pt>
                <c:pt idx="146">
                  <c:v>1.0470945239067078</c:v>
                </c:pt>
                <c:pt idx="147">
                  <c:v>1.0456549227237701</c:v>
                </c:pt>
                <c:pt idx="148">
                  <c:v>1.0454090237617493</c:v>
                </c:pt>
                <c:pt idx="149">
                  <c:v>1.0443134605884552</c:v>
                </c:pt>
                <c:pt idx="150">
                  <c:v>1.0454109311103821</c:v>
                </c:pt>
                <c:pt idx="151">
                  <c:v>1.0442062020301819</c:v>
                </c:pt>
                <c:pt idx="152">
                  <c:v>1.042261153459549</c:v>
                </c:pt>
                <c:pt idx="153">
                  <c:v>1.0594795346260071</c:v>
                </c:pt>
                <c:pt idx="154">
                  <c:v>1.0595981180667877</c:v>
                </c:pt>
                <c:pt idx="155">
                  <c:v>1.0656488537788391</c:v>
                </c:pt>
                <c:pt idx="156">
                  <c:v>1.0694035738706589</c:v>
                </c:pt>
                <c:pt idx="157">
                  <c:v>1.068421870470047</c:v>
                </c:pt>
                <c:pt idx="158">
                  <c:v>1.0675650238990784</c:v>
                </c:pt>
                <c:pt idx="159">
                  <c:v>1.0669722557067871</c:v>
                </c:pt>
                <c:pt idx="160">
                  <c:v>1.0667208731174469</c:v>
                </c:pt>
                <c:pt idx="161">
                  <c:v>1.0664235055446625</c:v>
                </c:pt>
                <c:pt idx="162">
                  <c:v>1.0662659108638763</c:v>
                </c:pt>
                <c:pt idx="163">
                  <c:v>1.0660463571548462</c:v>
                </c:pt>
                <c:pt idx="164">
                  <c:v>1.0643393397331238</c:v>
                </c:pt>
                <c:pt idx="165">
                  <c:v>1.0630406737327576</c:v>
                </c:pt>
                <c:pt idx="166">
                  <c:v>1.0620152354240417</c:v>
                </c:pt>
                <c:pt idx="167">
                  <c:v>1.0613362789154053</c:v>
                </c:pt>
                <c:pt idx="168">
                  <c:v>1.0608720183372498</c:v>
                </c:pt>
                <c:pt idx="169">
                  <c:v>1.0603424608707428</c:v>
                </c:pt>
                <c:pt idx="170">
                  <c:v>1.0096666812896729</c:v>
                </c:pt>
                <c:pt idx="171">
                  <c:v>1.0123752653598785</c:v>
                </c:pt>
                <c:pt idx="172">
                  <c:v>1.016914576292038</c:v>
                </c:pt>
                <c:pt idx="173">
                  <c:v>1.022156834602356</c:v>
                </c:pt>
                <c:pt idx="174">
                  <c:v>1.0217889249324799</c:v>
                </c:pt>
                <c:pt idx="175">
                  <c:v>1.0208901762962341</c:v>
                </c:pt>
                <c:pt idx="176">
                  <c:v>1.0195764899253845</c:v>
                </c:pt>
                <c:pt idx="177">
                  <c:v>1.0181908905506134</c:v>
                </c:pt>
                <c:pt idx="178">
                  <c:v>1.0182867050170898</c:v>
                </c:pt>
                <c:pt idx="179">
                  <c:v>1.0159745514392853</c:v>
                </c:pt>
                <c:pt idx="180">
                  <c:v>1.0159237384796143</c:v>
                </c:pt>
                <c:pt idx="181">
                  <c:v>1.0137075483798981</c:v>
                </c:pt>
                <c:pt idx="182">
                  <c:v>1.01308873295784</c:v>
                </c:pt>
                <c:pt idx="183">
                  <c:v>1.0145721137523651</c:v>
                </c:pt>
                <c:pt idx="184">
                  <c:v>1.0170430243015289</c:v>
                </c:pt>
                <c:pt idx="185">
                  <c:v>1.0164014995098114</c:v>
                </c:pt>
                <c:pt idx="186">
                  <c:v>1.015304833650589</c:v>
                </c:pt>
                <c:pt idx="187">
                  <c:v>1.0206749886274338</c:v>
                </c:pt>
                <c:pt idx="188">
                  <c:v>1.0260192453861237</c:v>
                </c:pt>
                <c:pt idx="189">
                  <c:v>1.0249906182289124</c:v>
                </c:pt>
                <c:pt idx="190">
                  <c:v>1.0235802531242371</c:v>
                </c:pt>
                <c:pt idx="191">
                  <c:v>1.0226021409034729</c:v>
                </c:pt>
                <c:pt idx="192">
                  <c:v>1.0216577500104904</c:v>
                </c:pt>
                <c:pt idx="193">
                  <c:v>1.0212119668722153</c:v>
                </c:pt>
                <c:pt idx="194">
                  <c:v>1.0209554582834244</c:v>
                </c:pt>
                <c:pt idx="195">
                  <c:v>1.0209276229143143</c:v>
                </c:pt>
                <c:pt idx="196">
                  <c:v>1.0204693824052811</c:v>
                </c:pt>
                <c:pt idx="197">
                  <c:v>1.019917905330658</c:v>
                </c:pt>
                <c:pt idx="198">
                  <c:v>1.0193441957235336</c:v>
                </c:pt>
                <c:pt idx="199">
                  <c:v>1.0193236917257309</c:v>
                </c:pt>
                <c:pt idx="200">
                  <c:v>1.0187743455171585</c:v>
                </c:pt>
                <c:pt idx="201">
                  <c:v>1.0179062783718109</c:v>
                </c:pt>
                <c:pt idx="202">
                  <c:v>1.0165902227163315</c:v>
                </c:pt>
                <c:pt idx="203">
                  <c:v>1.0155525952577591</c:v>
                </c:pt>
                <c:pt idx="204">
                  <c:v>0.97763366252183914</c:v>
                </c:pt>
                <c:pt idx="205">
                  <c:v>0.98195680230855942</c:v>
                </c:pt>
                <c:pt idx="206">
                  <c:v>0.98759920219890773</c:v>
                </c:pt>
                <c:pt idx="207">
                  <c:v>0.99514390528202057</c:v>
                </c:pt>
                <c:pt idx="208">
                  <c:v>0.99469825811684132</c:v>
                </c:pt>
                <c:pt idx="209">
                  <c:v>0.99399968422949314</c:v>
                </c:pt>
                <c:pt idx="210">
                  <c:v>0.99340206338092685</c:v>
                </c:pt>
                <c:pt idx="211">
                  <c:v>0.9924126616679132</c:v>
                </c:pt>
                <c:pt idx="212">
                  <c:v>0.99240009160712361</c:v>
                </c:pt>
                <c:pt idx="213">
                  <c:v>0.99180018436163664</c:v>
                </c:pt>
                <c:pt idx="214">
                  <c:v>0.99118949752300978</c:v>
                </c:pt>
                <c:pt idx="215">
                  <c:v>0.991465431638062</c:v>
                </c:pt>
                <c:pt idx="216">
                  <c:v>0.99061530642211437</c:v>
                </c:pt>
                <c:pt idx="217">
                  <c:v>0.98925816640257835</c:v>
                </c:pt>
                <c:pt idx="218">
                  <c:v>0.98868535086512566</c:v>
                </c:pt>
                <c:pt idx="219">
                  <c:v>0.98849627375602722</c:v>
                </c:pt>
                <c:pt idx="220">
                  <c:v>0.9880044125020504</c:v>
                </c:pt>
                <c:pt idx="221">
                  <c:v>0.99994969367980957</c:v>
                </c:pt>
                <c:pt idx="222">
                  <c:v>1.004644587635994</c:v>
                </c:pt>
                <c:pt idx="223">
                  <c:v>1.0038965046405792</c:v>
                </c:pt>
                <c:pt idx="224">
                  <c:v>1.0033254772424698</c:v>
                </c:pt>
                <c:pt idx="225">
                  <c:v>1.0069336593151093</c:v>
                </c:pt>
                <c:pt idx="226">
                  <c:v>1.0084084868431091</c:v>
                </c:pt>
                <c:pt idx="227">
                  <c:v>1.0158432573080063</c:v>
                </c:pt>
                <c:pt idx="228">
                  <c:v>1.0155429840087891</c:v>
                </c:pt>
                <c:pt idx="229">
                  <c:v>1.0151488184928894</c:v>
                </c:pt>
                <c:pt idx="230">
                  <c:v>1.0153508484363556</c:v>
                </c:pt>
                <c:pt idx="231">
                  <c:v>1.0148225277662277</c:v>
                </c:pt>
                <c:pt idx="232">
                  <c:v>1.0143193900585175</c:v>
                </c:pt>
                <c:pt idx="233">
                  <c:v>1.0138424038887024</c:v>
                </c:pt>
                <c:pt idx="234">
                  <c:v>1.0128533840179443</c:v>
                </c:pt>
                <c:pt idx="235">
                  <c:v>1.0120598375797272</c:v>
                </c:pt>
                <c:pt idx="236">
                  <c:v>1.0110751390457153</c:v>
                </c:pt>
                <c:pt idx="237">
                  <c:v>1.0099724382162094</c:v>
                </c:pt>
                <c:pt idx="238">
                  <c:v>0.98112359642982483</c:v>
                </c:pt>
                <c:pt idx="239">
                  <c:v>0.98902010917663574</c:v>
                </c:pt>
                <c:pt idx="240">
                  <c:v>0.99173027276992798</c:v>
                </c:pt>
                <c:pt idx="241">
                  <c:v>0.99462573230266571</c:v>
                </c:pt>
                <c:pt idx="242">
                  <c:v>1.0008480995893478</c:v>
                </c:pt>
                <c:pt idx="243">
                  <c:v>1.0002643615007401</c:v>
                </c:pt>
                <c:pt idx="244">
                  <c:v>1.0029783844947815</c:v>
                </c:pt>
                <c:pt idx="245">
                  <c:v>1.0004623234272003</c:v>
                </c:pt>
                <c:pt idx="246">
                  <c:v>0.99975427985191345</c:v>
                </c:pt>
                <c:pt idx="247">
                  <c:v>0.99919791519641876</c:v>
                </c:pt>
                <c:pt idx="248">
                  <c:v>1.0025755167007446</c:v>
                </c:pt>
                <c:pt idx="249">
                  <c:v>1.0019053518772125</c:v>
                </c:pt>
                <c:pt idx="250">
                  <c:v>1.0012743175029755</c:v>
                </c:pt>
                <c:pt idx="251">
                  <c:v>1.0017045736312866</c:v>
                </c:pt>
                <c:pt idx="252">
                  <c:v>1.0016423165798187</c:v>
                </c:pt>
                <c:pt idx="253">
                  <c:v>1.0028171837329865</c:v>
                </c:pt>
                <c:pt idx="254">
                  <c:v>1.0061589777469635</c:v>
                </c:pt>
                <c:pt idx="255">
                  <c:v>0.95432454347610474</c:v>
                </c:pt>
                <c:pt idx="256">
                  <c:v>0.95629464089870453</c:v>
                </c:pt>
                <c:pt idx="257">
                  <c:v>0.95726506412029266</c:v>
                </c:pt>
                <c:pt idx="258">
                  <c:v>0.95854684710502625</c:v>
                </c:pt>
                <c:pt idx="259">
                  <c:v>0.95871457457542419</c:v>
                </c:pt>
                <c:pt idx="260">
                  <c:v>0.95265167951583862</c:v>
                </c:pt>
                <c:pt idx="261">
                  <c:v>0.95240449905395508</c:v>
                </c:pt>
                <c:pt idx="262">
                  <c:v>0.95234201848506927</c:v>
                </c:pt>
                <c:pt idx="263">
                  <c:v>0.96241174638271332</c:v>
                </c:pt>
                <c:pt idx="264">
                  <c:v>0.96265542507171631</c:v>
                </c:pt>
                <c:pt idx="265">
                  <c:v>0.96767468750476837</c:v>
                </c:pt>
                <c:pt idx="266">
                  <c:v>0.96771834790706635</c:v>
                </c:pt>
                <c:pt idx="267">
                  <c:v>0.96727460622787476</c:v>
                </c:pt>
                <c:pt idx="268">
                  <c:v>0.96680878102779388</c:v>
                </c:pt>
                <c:pt idx="269">
                  <c:v>0.96625225245952606</c:v>
                </c:pt>
                <c:pt idx="270">
                  <c:v>0.96560290455818176</c:v>
                </c:pt>
                <c:pt idx="271">
                  <c:v>0.96499748528003693</c:v>
                </c:pt>
                <c:pt idx="272">
                  <c:v>0.92851623892784119</c:v>
                </c:pt>
                <c:pt idx="273">
                  <c:v>0.9289875328540802</c:v>
                </c:pt>
                <c:pt idx="274">
                  <c:v>0.93042097985744476</c:v>
                </c:pt>
                <c:pt idx="275">
                  <c:v>0.93669646978378296</c:v>
                </c:pt>
                <c:pt idx="276">
                  <c:v>0.94513882696628571</c:v>
                </c:pt>
                <c:pt idx="277">
                  <c:v>0.94524781405925751</c:v>
                </c:pt>
                <c:pt idx="278">
                  <c:v>0.94626337289810181</c:v>
                </c:pt>
                <c:pt idx="279">
                  <c:v>0.94540715217590332</c:v>
                </c:pt>
                <c:pt idx="280">
                  <c:v>0.9525204598903656</c:v>
                </c:pt>
                <c:pt idx="281">
                  <c:v>0.95200814306735992</c:v>
                </c:pt>
                <c:pt idx="282">
                  <c:v>0.95137877762317657</c:v>
                </c:pt>
                <c:pt idx="283">
                  <c:v>0.95032869279384613</c:v>
                </c:pt>
                <c:pt idx="284">
                  <c:v>0.94918249547481537</c:v>
                </c:pt>
                <c:pt idx="285">
                  <c:v>0.94834627211093903</c:v>
                </c:pt>
                <c:pt idx="286">
                  <c:v>0.94738373160362244</c:v>
                </c:pt>
                <c:pt idx="287">
                  <c:v>0.94600355625152588</c:v>
                </c:pt>
                <c:pt idx="288">
                  <c:v>0.95129071176052094</c:v>
                </c:pt>
                <c:pt idx="289">
                  <c:v>0.94424138963222504</c:v>
                </c:pt>
                <c:pt idx="290">
                  <c:v>0.94499003887176514</c:v>
                </c:pt>
                <c:pt idx="291">
                  <c:v>0.94626891613006592</c:v>
                </c:pt>
                <c:pt idx="292">
                  <c:v>0.94676987826824188</c:v>
                </c:pt>
                <c:pt idx="293">
                  <c:v>0.9492100328207016</c:v>
                </c:pt>
                <c:pt idx="294">
                  <c:v>0.94852219521999359</c:v>
                </c:pt>
                <c:pt idx="295">
                  <c:v>0.94819054007530212</c:v>
                </c:pt>
                <c:pt idx="296">
                  <c:v>0.94683544337749481</c:v>
                </c:pt>
                <c:pt idx="297">
                  <c:v>0.94759939610958099</c:v>
                </c:pt>
                <c:pt idx="298">
                  <c:v>0.94671805202960968</c:v>
                </c:pt>
                <c:pt idx="299">
                  <c:v>0.94617125391960144</c:v>
                </c:pt>
                <c:pt idx="300">
                  <c:v>0.9464532881975174</c:v>
                </c:pt>
                <c:pt idx="301">
                  <c:v>0.94773855805397034</c:v>
                </c:pt>
                <c:pt idx="302">
                  <c:v>0.94612771272659302</c:v>
                </c:pt>
                <c:pt idx="303">
                  <c:v>0.94281370937824249</c:v>
                </c:pt>
                <c:pt idx="304">
                  <c:v>0.94223923981189728</c:v>
                </c:pt>
                <c:pt idx="305">
                  <c:v>0.94400003552436829</c:v>
                </c:pt>
                <c:pt idx="306">
                  <c:v>0.93159379065036774</c:v>
                </c:pt>
                <c:pt idx="307">
                  <c:v>0.9299058560281992</c:v>
                </c:pt>
                <c:pt idx="308">
                  <c:v>0.93485129997134209</c:v>
                </c:pt>
                <c:pt idx="309">
                  <c:v>0.94190409779548645</c:v>
                </c:pt>
                <c:pt idx="310">
                  <c:v>0.94386409223079681</c:v>
                </c:pt>
                <c:pt idx="311">
                  <c:v>0.94306288659572601</c:v>
                </c:pt>
                <c:pt idx="312">
                  <c:v>0.9419320821762085</c:v>
                </c:pt>
                <c:pt idx="313">
                  <c:v>0.94265772774815559</c:v>
                </c:pt>
                <c:pt idx="314">
                  <c:v>0.9424634724855423</c:v>
                </c:pt>
                <c:pt idx="315">
                  <c:v>0.93999959528446198</c:v>
                </c:pt>
                <c:pt idx="316">
                  <c:v>0.9391864687204361</c:v>
                </c:pt>
                <c:pt idx="317">
                  <c:v>0.93844898417592049</c:v>
                </c:pt>
                <c:pt idx="318">
                  <c:v>0.93799269571900368</c:v>
                </c:pt>
                <c:pt idx="319">
                  <c:v>0.93746624514460564</c:v>
                </c:pt>
                <c:pt idx="320">
                  <c:v>0.93647423386573792</c:v>
                </c:pt>
                <c:pt idx="321">
                  <c:v>0.93552194535732269</c:v>
                </c:pt>
                <c:pt idx="322">
                  <c:v>0.93752041459083557</c:v>
                </c:pt>
                <c:pt idx="323">
                  <c:v>0.87708741426467896</c:v>
                </c:pt>
                <c:pt idx="324">
                  <c:v>0.88143745064735413</c:v>
                </c:pt>
                <c:pt idx="325">
                  <c:v>0.88518853485584259</c:v>
                </c:pt>
                <c:pt idx="326">
                  <c:v>0.88437682390213013</c:v>
                </c:pt>
                <c:pt idx="327">
                  <c:v>0.88391812890768051</c:v>
                </c:pt>
                <c:pt idx="328">
                  <c:v>0.88329556584358215</c:v>
                </c:pt>
                <c:pt idx="329">
                  <c:v>0.88829423487186432</c:v>
                </c:pt>
                <c:pt idx="330">
                  <c:v>0.88367524743080139</c:v>
                </c:pt>
                <c:pt idx="331">
                  <c:v>0.88529086112976074</c:v>
                </c:pt>
                <c:pt idx="332">
                  <c:v>0.88316021859645844</c:v>
                </c:pt>
                <c:pt idx="333">
                  <c:v>0.88410264253616333</c:v>
                </c:pt>
                <c:pt idx="334">
                  <c:v>0.88336376845836639</c:v>
                </c:pt>
                <c:pt idx="335">
                  <c:v>0.88402453064918518</c:v>
                </c:pt>
                <c:pt idx="336">
                  <c:v>0.88350595533847809</c:v>
                </c:pt>
                <c:pt idx="337">
                  <c:v>0.8832746297121048</c:v>
                </c:pt>
                <c:pt idx="338">
                  <c:v>0.88273127377033234</c:v>
                </c:pt>
                <c:pt idx="339">
                  <c:v>0.88536660373210907</c:v>
                </c:pt>
                <c:pt idx="340">
                  <c:v>0.94008952751755714</c:v>
                </c:pt>
                <c:pt idx="341">
                  <c:v>0.93934135884046555</c:v>
                </c:pt>
                <c:pt idx="342">
                  <c:v>0.94322263449430466</c:v>
                </c:pt>
                <c:pt idx="343">
                  <c:v>0.94292771816253662</c:v>
                </c:pt>
                <c:pt idx="344">
                  <c:v>0.94221529364585876</c:v>
                </c:pt>
                <c:pt idx="345">
                  <c:v>0.94137682020664215</c:v>
                </c:pt>
                <c:pt idx="346">
                  <c:v>0.94303213059902191</c:v>
                </c:pt>
                <c:pt idx="347">
                  <c:v>0.9422345906496048</c:v>
                </c:pt>
                <c:pt idx="348">
                  <c:v>0.94188085943460464</c:v>
                </c:pt>
                <c:pt idx="349">
                  <c:v>0.94246888160705566</c:v>
                </c:pt>
                <c:pt idx="350">
                  <c:v>0.94139911234378815</c:v>
                </c:pt>
                <c:pt idx="351">
                  <c:v>0.94050418585538864</c:v>
                </c:pt>
                <c:pt idx="352">
                  <c:v>0.93952443450689316</c:v>
                </c:pt>
                <c:pt idx="353">
                  <c:v>0.938922218978405</c:v>
                </c:pt>
                <c:pt idx="354">
                  <c:v>0.93854307383298874</c:v>
                </c:pt>
                <c:pt idx="355">
                  <c:v>0.93821418285369873</c:v>
                </c:pt>
                <c:pt idx="356">
                  <c:v>0.93638435751199722</c:v>
                </c:pt>
                <c:pt idx="357">
                  <c:v>0.90175009332597256</c:v>
                </c:pt>
                <c:pt idx="358">
                  <c:v>0.90041080862283707</c:v>
                </c:pt>
                <c:pt idx="359">
                  <c:v>0.9005454033613205</c:v>
                </c:pt>
                <c:pt idx="360">
                  <c:v>0.90231309458613396</c:v>
                </c:pt>
                <c:pt idx="361">
                  <c:v>0.90192681550979614</c:v>
                </c:pt>
                <c:pt idx="362">
                  <c:v>0.901080172508955</c:v>
                </c:pt>
                <c:pt idx="363">
                  <c:v>0.90341344103217125</c:v>
                </c:pt>
                <c:pt idx="364">
                  <c:v>0.90377159044146538</c:v>
                </c:pt>
                <c:pt idx="365">
                  <c:v>0.91295250505208969</c:v>
                </c:pt>
                <c:pt idx="366">
                  <c:v>0.91517554968595505</c:v>
                </c:pt>
                <c:pt idx="367">
                  <c:v>0.91398972272872925</c:v>
                </c:pt>
                <c:pt idx="368">
                  <c:v>0.91247840970754623</c:v>
                </c:pt>
                <c:pt idx="369">
                  <c:v>0.91159588098526001</c:v>
                </c:pt>
                <c:pt idx="370">
                  <c:v>0.9190150573849678</c:v>
                </c:pt>
                <c:pt idx="371">
                  <c:v>0.91867028176784515</c:v>
                </c:pt>
                <c:pt idx="372">
                  <c:v>0.92525263130664825</c:v>
                </c:pt>
                <c:pt idx="373">
                  <c:v>0.92370113730430603</c:v>
                </c:pt>
                <c:pt idx="374">
                  <c:v>0.90931475907564163</c:v>
                </c:pt>
                <c:pt idx="375">
                  <c:v>0.91305577754974365</c:v>
                </c:pt>
                <c:pt idx="376">
                  <c:v>0.91101381182670593</c:v>
                </c:pt>
                <c:pt idx="377">
                  <c:v>0.91456661373376846</c:v>
                </c:pt>
                <c:pt idx="378">
                  <c:v>0.91388745605945587</c:v>
                </c:pt>
                <c:pt idx="379">
                  <c:v>0.91599059849977493</c:v>
                </c:pt>
                <c:pt idx="380">
                  <c:v>0.93523915484547615</c:v>
                </c:pt>
                <c:pt idx="381">
                  <c:v>0.93135445192456245</c:v>
                </c:pt>
                <c:pt idx="382">
                  <c:v>0.9282400906085968</c:v>
                </c:pt>
                <c:pt idx="383">
                  <c:v>0.93751055374741554</c:v>
                </c:pt>
                <c:pt idx="384">
                  <c:v>0.94232320040464401</c:v>
                </c:pt>
                <c:pt idx="385">
                  <c:v>0.9411693811416626</c:v>
                </c:pt>
                <c:pt idx="386">
                  <c:v>0.94035123661160469</c:v>
                </c:pt>
                <c:pt idx="387">
                  <c:v>0.94066575355827808</c:v>
                </c:pt>
                <c:pt idx="388">
                  <c:v>0.93903950415551662</c:v>
                </c:pt>
                <c:pt idx="389">
                  <c:v>0.9447546664159745</c:v>
                </c:pt>
                <c:pt idx="390">
                  <c:v>0.94292989559471607</c:v>
                </c:pt>
                <c:pt idx="391">
                  <c:v>0.96997031569480896</c:v>
                </c:pt>
                <c:pt idx="392">
                  <c:v>0.96892324090003967</c:v>
                </c:pt>
                <c:pt idx="393">
                  <c:v>0.97364243119955063</c:v>
                </c:pt>
                <c:pt idx="394">
                  <c:v>0.97315201163291931</c:v>
                </c:pt>
                <c:pt idx="395">
                  <c:v>0.97236695885658264</c:v>
                </c:pt>
                <c:pt idx="396">
                  <c:v>0.97465957701206207</c:v>
                </c:pt>
                <c:pt idx="397">
                  <c:v>0.97420318424701691</c:v>
                </c:pt>
                <c:pt idx="398">
                  <c:v>0.97410555183887482</c:v>
                </c:pt>
                <c:pt idx="399">
                  <c:v>0.97443682700395584</c:v>
                </c:pt>
                <c:pt idx="400">
                  <c:v>0.97337245941162109</c:v>
                </c:pt>
                <c:pt idx="401">
                  <c:v>0.97264997661113739</c:v>
                </c:pt>
                <c:pt idx="402">
                  <c:v>0.97270775586366653</c:v>
                </c:pt>
                <c:pt idx="403">
                  <c:v>0.9744664654135704</c:v>
                </c:pt>
                <c:pt idx="404">
                  <c:v>0.97600256651639938</c:v>
                </c:pt>
                <c:pt idx="405">
                  <c:v>0.97606149315834045</c:v>
                </c:pt>
                <c:pt idx="406">
                  <c:v>0.98389089852571487</c:v>
                </c:pt>
                <c:pt idx="407">
                  <c:v>0.98326977342367172</c:v>
                </c:pt>
                <c:pt idx="408">
                  <c:v>0.87524209916591644</c:v>
                </c:pt>
                <c:pt idx="409">
                  <c:v>0.87991948425769806</c:v>
                </c:pt>
                <c:pt idx="410">
                  <c:v>0.87819989025592804</c:v>
                </c:pt>
                <c:pt idx="411">
                  <c:v>0.8754008486866951</c:v>
                </c:pt>
                <c:pt idx="412">
                  <c:v>0.87556152045726776</c:v>
                </c:pt>
                <c:pt idx="413">
                  <c:v>0.8748893216252327</c:v>
                </c:pt>
                <c:pt idx="414">
                  <c:v>0.87446603178977966</c:v>
                </c:pt>
                <c:pt idx="415">
                  <c:v>0.87624271959066391</c:v>
                </c:pt>
                <c:pt idx="416">
                  <c:v>0.87633847445249557</c:v>
                </c:pt>
                <c:pt idx="417">
                  <c:v>0.87626427412033081</c:v>
                </c:pt>
                <c:pt idx="418">
                  <c:v>0.87590125203132629</c:v>
                </c:pt>
                <c:pt idx="419">
                  <c:v>0.87515697628259659</c:v>
                </c:pt>
                <c:pt idx="420">
                  <c:v>0.87463442981243134</c:v>
                </c:pt>
                <c:pt idx="421">
                  <c:v>0.87345685064792633</c:v>
                </c:pt>
                <c:pt idx="422">
                  <c:v>0.87252986431121826</c:v>
                </c:pt>
                <c:pt idx="423">
                  <c:v>0.87192437797784805</c:v>
                </c:pt>
                <c:pt idx="424">
                  <c:v>0.87111569941043854</c:v>
                </c:pt>
                <c:pt idx="425">
                  <c:v>0.9418039433658123</c:v>
                </c:pt>
                <c:pt idx="426">
                  <c:v>0.94204975292086601</c:v>
                </c:pt>
                <c:pt idx="427">
                  <c:v>0.95465169660747051</c:v>
                </c:pt>
                <c:pt idx="428">
                  <c:v>0.95380716025829315</c:v>
                </c:pt>
                <c:pt idx="429">
                  <c:v>0.95545770041644573</c:v>
                </c:pt>
                <c:pt idx="430">
                  <c:v>0.95794526115059853</c:v>
                </c:pt>
                <c:pt idx="431">
                  <c:v>0.95767145231366158</c:v>
                </c:pt>
                <c:pt idx="432">
                  <c:v>0.95742635428905487</c:v>
                </c:pt>
                <c:pt idx="433">
                  <c:v>0.95748229511082172</c:v>
                </c:pt>
                <c:pt idx="434">
                  <c:v>0.95999897364526987</c:v>
                </c:pt>
                <c:pt idx="435">
                  <c:v>0.96205034386366606</c:v>
                </c:pt>
                <c:pt idx="436">
                  <c:v>0.95932457759045064</c:v>
                </c:pt>
                <c:pt idx="437">
                  <c:v>0.96711103827692568</c:v>
                </c:pt>
                <c:pt idx="438">
                  <c:v>0.96675909869372845</c:v>
                </c:pt>
                <c:pt idx="439">
                  <c:v>0.96625375794246793</c:v>
                </c:pt>
                <c:pt idx="440">
                  <c:v>0.96584680303931236</c:v>
                </c:pt>
                <c:pt idx="441">
                  <c:v>0.96668507088907063</c:v>
                </c:pt>
                <c:pt idx="442">
                  <c:v>0.87857303023338318</c:v>
                </c:pt>
                <c:pt idx="443">
                  <c:v>0.88335658609867096</c:v>
                </c:pt>
                <c:pt idx="444">
                  <c:v>0.88288718461990356</c:v>
                </c:pt>
                <c:pt idx="445">
                  <c:v>0.88245734572410583</c:v>
                </c:pt>
                <c:pt idx="446">
                  <c:v>0.88207338750362396</c:v>
                </c:pt>
                <c:pt idx="447">
                  <c:v>0.8816782534122467</c:v>
                </c:pt>
                <c:pt idx="448">
                  <c:v>0.88140682876110077</c:v>
                </c:pt>
                <c:pt idx="449">
                  <c:v>0.88135580718517303</c:v>
                </c:pt>
                <c:pt idx="450">
                  <c:v>0.88474670052528381</c:v>
                </c:pt>
                <c:pt idx="451">
                  <c:v>0.88735489547252655</c:v>
                </c:pt>
                <c:pt idx="452">
                  <c:v>0.88795758783817291</c:v>
                </c:pt>
                <c:pt idx="453">
                  <c:v>0.88797545433044434</c:v>
                </c:pt>
                <c:pt idx="454">
                  <c:v>0.88764582574367523</c:v>
                </c:pt>
                <c:pt idx="455">
                  <c:v>0.88737285137176514</c:v>
                </c:pt>
                <c:pt idx="456">
                  <c:v>0.88718597590923309</c:v>
                </c:pt>
                <c:pt idx="457">
                  <c:v>0.88922010362148285</c:v>
                </c:pt>
                <c:pt idx="458">
                  <c:v>0.8947782963514328</c:v>
                </c:pt>
                <c:pt idx="459">
                  <c:v>0.91748826764523983</c:v>
                </c:pt>
                <c:pt idx="460">
                  <c:v>0.91644787671975791</c:v>
                </c:pt>
                <c:pt idx="461">
                  <c:v>0.91684733424335718</c:v>
                </c:pt>
                <c:pt idx="462">
                  <c:v>0.91637972556054592</c:v>
                </c:pt>
                <c:pt idx="463">
                  <c:v>0.91615387797355652</c:v>
                </c:pt>
                <c:pt idx="464">
                  <c:v>0.91650878638029099</c:v>
                </c:pt>
                <c:pt idx="465">
                  <c:v>0.91993730328977108</c:v>
                </c:pt>
                <c:pt idx="466">
                  <c:v>0.91959741711616516</c:v>
                </c:pt>
                <c:pt idx="467">
                  <c:v>0.91971640475094318</c:v>
                </c:pt>
                <c:pt idx="468">
                  <c:v>0.92103699268773198</c:v>
                </c:pt>
                <c:pt idx="469">
                  <c:v>0.92108858330175281</c:v>
                </c:pt>
                <c:pt idx="470">
                  <c:v>0.92086460953578353</c:v>
                </c:pt>
                <c:pt idx="471">
                  <c:v>0.92062260257080197</c:v>
                </c:pt>
                <c:pt idx="472">
                  <c:v>0.92098564104526304</c:v>
                </c:pt>
                <c:pt idx="473">
                  <c:v>0.92286328272894025</c:v>
                </c:pt>
                <c:pt idx="474">
                  <c:v>0.92782257217913866</c:v>
                </c:pt>
                <c:pt idx="475">
                  <c:v>0.92894002748653293</c:v>
                </c:pt>
                <c:pt idx="476">
                  <c:v>0.89280207455158234</c:v>
                </c:pt>
                <c:pt idx="477">
                  <c:v>0.8988814577460289</c:v>
                </c:pt>
                <c:pt idx="478">
                  <c:v>0.90869209915399551</c:v>
                </c:pt>
                <c:pt idx="479">
                  <c:v>0.90618723630905151</c:v>
                </c:pt>
                <c:pt idx="480">
                  <c:v>0.90677689015865326</c:v>
                </c:pt>
                <c:pt idx="481">
                  <c:v>0.90626627206802368</c:v>
                </c:pt>
                <c:pt idx="482">
                  <c:v>0.90598797053098679</c:v>
                </c:pt>
                <c:pt idx="483">
                  <c:v>0.90494244545698166</c:v>
                </c:pt>
                <c:pt idx="484">
                  <c:v>0.90534400194883347</c:v>
                </c:pt>
                <c:pt idx="485">
                  <c:v>0.90494779497385025</c:v>
                </c:pt>
                <c:pt idx="486">
                  <c:v>0.90435640513896942</c:v>
                </c:pt>
                <c:pt idx="487">
                  <c:v>0.9036523625254631</c:v>
                </c:pt>
                <c:pt idx="488">
                  <c:v>0.90281496196985245</c:v>
                </c:pt>
                <c:pt idx="489">
                  <c:v>0.90760081261396408</c:v>
                </c:pt>
                <c:pt idx="490">
                  <c:v>0.90738623589277267</c:v>
                </c:pt>
                <c:pt idx="491">
                  <c:v>0.90549603849649429</c:v>
                </c:pt>
                <c:pt idx="492">
                  <c:v>0.90518993139266968</c:v>
                </c:pt>
                <c:pt idx="493">
                  <c:v>0.90384945273399353</c:v>
                </c:pt>
                <c:pt idx="494">
                  <c:v>0.91028916835784912</c:v>
                </c:pt>
                <c:pt idx="495">
                  <c:v>0.9243832528591156</c:v>
                </c:pt>
                <c:pt idx="496">
                  <c:v>0.92340834438800812</c:v>
                </c:pt>
                <c:pt idx="497">
                  <c:v>0.92521882057189941</c:v>
                </c:pt>
                <c:pt idx="498">
                  <c:v>0.92803096771240234</c:v>
                </c:pt>
                <c:pt idx="499">
                  <c:v>0.92444849014282227</c:v>
                </c:pt>
                <c:pt idx="500">
                  <c:v>0.9267922043800354</c:v>
                </c:pt>
                <c:pt idx="501">
                  <c:v>0.92587102949619293</c:v>
                </c:pt>
                <c:pt idx="502">
                  <c:v>0.9264712929725647</c:v>
                </c:pt>
                <c:pt idx="503">
                  <c:v>0.92651686072349548</c:v>
                </c:pt>
                <c:pt idx="504">
                  <c:v>0.92984119057655334</c:v>
                </c:pt>
                <c:pt idx="505">
                  <c:v>0.93011921644210815</c:v>
                </c:pt>
                <c:pt idx="506">
                  <c:v>0.93047544360160828</c:v>
                </c:pt>
                <c:pt idx="507">
                  <c:v>0.92962327599525452</c:v>
                </c:pt>
                <c:pt idx="508">
                  <c:v>0.92943638563156128</c:v>
                </c:pt>
                <c:pt idx="509">
                  <c:v>0.92947964370250702</c:v>
                </c:pt>
                <c:pt idx="510">
                  <c:v>0.88472537137567997</c:v>
                </c:pt>
                <c:pt idx="511">
                  <c:v>0.88271111808717251</c:v>
                </c:pt>
                <c:pt idx="512">
                  <c:v>0.88411823473870754</c:v>
                </c:pt>
                <c:pt idx="513">
                  <c:v>0.88480654265731573</c:v>
                </c:pt>
                <c:pt idx="514">
                  <c:v>0.90178670734167099</c:v>
                </c:pt>
                <c:pt idx="515">
                  <c:v>0.90092725958675146</c:v>
                </c:pt>
                <c:pt idx="516">
                  <c:v>0.90000979043543339</c:v>
                </c:pt>
                <c:pt idx="517">
                  <c:v>0.89920001477003098</c:v>
                </c:pt>
                <c:pt idx="518">
                  <c:v>0.89833423867821693</c:v>
                </c:pt>
                <c:pt idx="519">
                  <c:v>0.89732030034065247</c:v>
                </c:pt>
                <c:pt idx="520">
                  <c:v>0.8960250448435545</c:v>
                </c:pt>
                <c:pt idx="521">
                  <c:v>0.89516385830938816</c:v>
                </c:pt>
                <c:pt idx="522">
                  <c:v>0.89410911127924919</c:v>
                </c:pt>
                <c:pt idx="523">
                  <c:v>0.89261016994714737</c:v>
                </c:pt>
                <c:pt idx="524">
                  <c:v>0.89154132641851902</c:v>
                </c:pt>
                <c:pt idx="525">
                  <c:v>0.89843538776040077</c:v>
                </c:pt>
                <c:pt idx="526">
                  <c:v>0.9005063958466053</c:v>
                </c:pt>
                <c:pt idx="527">
                  <c:v>0.95061789453029633</c:v>
                </c:pt>
                <c:pt idx="528">
                  <c:v>0.95531277358531952</c:v>
                </c:pt>
                <c:pt idx="529">
                  <c:v>0.95456469058990479</c:v>
                </c:pt>
                <c:pt idx="530">
                  <c:v>0.9539935439825058</c:v>
                </c:pt>
                <c:pt idx="531">
                  <c:v>0.95760186016559601</c:v>
                </c:pt>
                <c:pt idx="532">
                  <c:v>0.95724469423294067</c:v>
                </c:pt>
                <c:pt idx="533">
                  <c:v>0.9596145898103714</c:v>
                </c:pt>
                <c:pt idx="534">
                  <c:v>0.95942439138889313</c:v>
                </c:pt>
                <c:pt idx="535">
                  <c:v>0.95949351787567139</c:v>
                </c:pt>
                <c:pt idx="536">
                  <c:v>0.95936565101146698</c:v>
                </c:pt>
                <c:pt idx="537">
                  <c:v>0.95903344452381134</c:v>
                </c:pt>
                <c:pt idx="538">
                  <c:v>0.95917145907878876</c:v>
                </c:pt>
                <c:pt idx="539">
                  <c:v>0.95905932784080505</c:v>
                </c:pt>
                <c:pt idx="540">
                  <c:v>0.95872180163860321</c:v>
                </c:pt>
                <c:pt idx="541">
                  <c:v>0.95832796394824982</c:v>
                </c:pt>
                <c:pt idx="542">
                  <c:v>0.95789919793605804</c:v>
                </c:pt>
                <c:pt idx="543">
                  <c:v>0.95725935697555542</c:v>
                </c:pt>
                <c:pt idx="544">
                  <c:v>1.0827224850654602</c:v>
                </c:pt>
                <c:pt idx="545">
                  <c:v>1.0819609761238098</c:v>
                </c:pt>
                <c:pt idx="546">
                  <c:v>1.0814821422100067</c:v>
                </c:pt>
                <c:pt idx="547">
                  <c:v>1.0806511640548706</c:v>
                </c:pt>
                <c:pt idx="548">
                  <c:v>1.0803071856498718</c:v>
                </c:pt>
                <c:pt idx="549">
                  <c:v>1.0797440111637115</c:v>
                </c:pt>
                <c:pt idx="550">
                  <c:v>1.0783496797084808</c:v>
                </c:pt>
                <c:pt idx="551">
                  <c:v>1.0779450237751007</c:v>
                </c:pt>
                <c:pt idx="552">
                  <c:v>1.0998121351003647</c:v>
                </c:pt>
                <c:pt idx="553">
                  <c:v>1.1028791517019272</c:v>
                </c:pt>
                <c:pt idx="554">
                  <c:v>1.1066080927848816</c:v>
                </c:pt>
                <c:pt idx="555">
                  <c:v>1.1056205630302429</c:v>
                </c:pt>
                <c:pt idx="556">
                  <c:v>1.1050631552934647</c:v>
                </c:pt>
                <c:pt idx="557">
                  <c:v>1.1042847782373428</c:v>
                </c:pt>
                <c:pt idx="558">
                  <c:v>1.1036731749773026</c:v>
                </c:pt>
                <c:pt idx="559">
                  <c:v>1.1032714396715164</c:v>
                </c:pt>
                <c:pt idx="560">
                  <c:v>1.0991453528404236</c:v>
                </c:pt>
                <c:pt idx="561">
                  <c:v>1.0572018772363663</c:v>
                </c:pt>
                <c:pt idx="562">
                  <c:v>1.0573757514357567</c:v>
                </c:pt>
                <c:pt idx="563">
                  <c:v>1.057274803519249</c:v>
                </c:pt>
                <c:pt idx="564">
                  <c:v>1.0568977668881416</c:v>
                </c:pt>
                <c:pt idx="565">
                  <c:v>1.0562630221247673</c:v>
                </c:pt>
                <c:pt idx="566">
                  <c:v>1.0556049197912216</c:v>
                </c:pt>
                <c:pt idx="567">
                  <c:v>1.0548327639698982</c:v>
                </c:pt>
                <c:pt idx="568">
                  <c:v>1.0533630438148975</c:v>
                </c:pt>
                <c:pt idx="569">
                  <c:v>1.0524057373404503</c:v>
                </c:pt>
                <c:pt idx="570">
                  <c:v>1.051458153873682</c:v>
                </c:pt>
                <c:pt idx="571">
                  <c:v>1.050486546009779</c:v>
                </c:pt>
                <c:pt idx="572">
                  <c:v>1.050602812319994</c:v>
                </c:pt>
                <c:pt idx="573">
                  <c:v>1.0501568391919136</c:v>
                </c:pt>
                <c:pt idx="574">
                  <c:v>1.0496403761208057</c:v>
                </c:pt>
                <c:pt idx="575">
                  <c:v>1.0492841228842735</c:v>
                </c:pt>
                <c:pt idx="576">
                  <c:v>1.0490957461297512</c:v>
                </c:pt>
                <c:pt idx="577">
                  <c:v>1.0485298112034798</c:v>
                </c:pt>
                <c:pt idx="578">
                  <c:v>1.0251204743981361</c:v>
                </c:pt>
                <c:pt idx="579">
                  <c:v>1.027590237557888</c:v>
                </c:pt>
                <c:pt idx="580">
                  <c:v>1.026043102145195</c:v>
                </c:pt>
                <c:pt idx="581">
                  <c:v>1.023449644446373</c:v>
                </c:pt>
                <c:pt idx="582">
                  <c:v>1.0228931754827499</c:v>
                </c:pt>
                <c:pt idx="583">
                  <c:v>1.0198344886302948</c:v>
                </c:pt>
                <c:pt idx="584">
                  <c:v>1.0210417211055756</c:v>
                </c:pt>
                <c:pt idx="585">
                  <c:v>1.0194839984178543</c:v>
                </c:pt>
                <c:pt idx="586">
                  <c:v>1.0189577043056488</c:v>
                </c:pt>
                <c:pt idx="587">
                  <c:v>1.0176022946834564</c:v>
                </c:pt>
                <c:pt idx="588">
                  <c:v>1.0166447311639786</c:v>
                </c:pt>
                <c:pt idx="589">
                  <c:v>1.0157338082790375</c:v>
                </c:pt>
                <c:pt idx="590">
                  <c:v>0.99839839339256287</c:v>
                </c:pt>
                <c:pt idx="591">
                  <c:v>1.0003571659326553</c:v>
                </c:pt>
                <c:pt idx="592">
                  <c:v>1.0006616413593292</c:v>
                </c:pt>
                <c:pt idx="593">
                  <c:v>0.9972955733537674</c:v>
                </c:pt>
                <c:pt idx="594">
                  <c:v>0.9963301420211792</c:v>
                </c:pt>
                <c:pt idx="595">
                  <c:v>0.99661464989185333</c:v>
                </c:pt>
                <c:pt idx="596">
                  <c:v>0.99649183452129364</c:v>
                </c:pt>
                <c:pt idx="597">
                  <c:v>0.99569127708673477</c:v>
                </c:pt>
                <c:pt idx="598">
                  <c:v>0.9934459924697876</c:v>
                </c:pt>
                <c:pt idx="599">
                  <c:v>0.9923853874206543</c:v>
                </c:pt>
                <c:pt idx="600">
                  <c:v>0.99168670177459717</c:v>
                </c:pt>
                <c:pt idx="601">
                  <c:v>0.99093592911958694</c:v>
                </c:pt>
                <c:pt idx="602">
                  <c:v>0.99057471752166748</c:v>
                </c:pt>
                <c:pt idx="603">
                  <c:v>0.99003896117210388</c:v>
                </c:pt>
                <c:pt idx="604">
                  <c:v>0.98937368392944336</c:v>
                </c:pt>
                <c:pt idx="605">
                  <c:v>0.98827934265136719</c:v>
                </c:pt>
                <c:pt idx="606">
                  <c:v>0.9871721938252449</c:v>
                </c:pt>
                <c:pt idx="607">
                  <c:v>0.98348426073789597</c:v>
                </c:pt>
                <c:pt idx="608">
                  <c:v>0.98301445692777634</c:v>
                </c:pt>
                <c:pt idx="609">
                  <c:v>0.98339920490980148</c:v>
                </c:pt>
                <c:pt idx="610">
                  <c:v>0.98246418684720993</c:v>
                </c:pt>
                <c:pt idx="611">
                  <c:v>0.98285605013370514</c:v>
                </c:pt>
                <c:pt idx="612">
                  <c:v>0.98339005559682846</c:v>
                </c:pt>
                <c:pt idx="613">
                  <c:v>0.98309487849473953</c:v>
                </c:pt>
                <c:pt idx="614">
                  <c:v>0.98260682821273804</c:v>
                </c:pt>
                <c:pt idx="615">
                  <c:v>0.98184511810541153</c:v>
                </c:pt>
                <c:pt idx="616">
                  <c:v>0.98205993324518204</c:v>
                </c:pt>
                <c:pt idx="617">
                  <c:v>0.98178252577781677</c:v>
                </c:pt>
                <c:pt idx="618">
                  <c:v>0.98117835074663162</c:v>
                </c:pt>
                <c:pt idx="619">
                  <c:v>1.0381239261478186</c:v>
                </c:pt>
                <c:pt idx="620">
                  <c:v>1.0388308186084032</c:v>
                </c:pt>
                <c:pt idx="621">
                  <c:v>1.0388763546943665</c:v>
                </c:pt>
                <c:pt idx="622">
                  <c:v>1.0379105973988771</c:v>
                </c:pt>
                <c:pt idx="623">
                  <c:v>1.0371417365968227</c:v>
                </c:pt>
                <c:pt idx="624">
                  <c:v>1.0349753871560097</c:v>
                </c:pt>
                <c:pt idx="625">
                  <c:v>1.033980593085289</c:v>
                </c:pt>
                <c:pt idx="626">
                  <c:v>1.0330728106200695</c:v>
                </c:pt>
                <c:pt idx="627">
                  <c:v>1.0322755202651024</c:v>
                </c:pt>
                <c:pt idx="628">
                  <c:v>1.0317330285906792</c:v>
                </c:pt>
                <c:pt idx="629">
                  <c:v>1.0310569368302822</c:v>
                </c:pt>
                <c:pt idx="630">
                  <c:v>1.0306745879352093</c:v>
                </c:pt>
                <c:pt idx="631">
                  <c:v>0.96640722453594208</c:v>
                </c:pt>
                <c:pt idx="632">
                  <c:v>0.96709831058979034</c:v>
                </c:pt>
                <c:pt idx="633">
                  <c:v>0.96642160415649414</c:v>
                </c:pt>
                <c:pt idx="634">
                  <c:v>0.96744239330291748</c:v>
                </c:pt>
                <c:pt idx="635">
                  <c:v>0.96579033136367798</c:v>
                </c:pt>
                <c:pt idx="636">
                  <c:v>0.96566340327262878</c:v>
                </c:pt>
                <c:pt idx="637">
                  <c:v>0.96544800698757172</c:v>
                </c:pt>
                <c:pt idx="638">
                  <c:v>0.96494698524475098</c:v>
                </c:pt>
                <c:pt idx="639">
                  <c:v>0.96475288271903992</c:v>
                </c:pt>
                <c:pt idx="640">
                  <c:v>0.96428504586219788</c:v>
                </c:pt>
                <c:pt idx="641">
                  <c:v>0.96304559707641602</c:v>
                </c:pt>
                <c:pt idx="642">
                  <c:v>0.96224451065063477</c:v>
                </c:pt>
                <c:pt idx="643">
                  <c:v>0.96161326766014099</c:v>
                </c:pt>
                <c:pt idx="644">
                  <c:v>0.96224421262741089</c:v>
                </c:pt>
                <c:pt idx="645">
                  <c:v>0.96174395084381104</c:v>
                </c:pt>
                <c:pt idx="646">
                  <c:v>0.96109893918037415</c:v>
                </c:pt>
                <c:pt idx="647">
                  <c:v>0.96021421253681183</c:v>
                </c:pt>
                <c:pt idx="648">
                  <c:v>0.98210016638040543</c:v>
                </c:pt>
                <c:pt idx="649">
                  <c:v>0.98700723797082901</c:v>
                </c:pt>
                <c:pt idx="650">
                  <c:v>0.98458582162857056</c:v>
                </c:pt>
                <c:pt idx="651">
                  <c:v>0.98288588970899582</c:v>
                </c:pt>
                <c:pt idx="652">
                  <c:v>0.98239858448505402</c:v>
                </c:pt>
                <c:pt idx="653">
                  <c:v>0.98260369896888733</c:v>
                </c:pt>
                <c:pt idx="654">
                  <c:v>0.98359354585409164</c:v>
                </c:pt>
                <c:pt idx="655">
                  <c:v>0.98198190331459045</c:v>
                </c:pt>
                <c:pt idx="656">
                  <c:v>0.98250144720077515</c:v>
                </c:pt>
                <c:pt idx="657">
                  <c:v>0.98191902041435242</c:v>
                </c:pt>
                <c:pt idx="658">
                  <c:v>0.97984127700328827</c:v>
                </c:pt>
                <c:pt idx="659">
                  <c:v>0.97898490726947784</c:v>
                </c:pt>
                <c:pt idx="660">
                  <c:v>0.96151259541511536</c:v>
                </c:pt>
                <c:pt idx="661">
                  <c:v>0.96644093096256256</c:v>
                </c:pt>
                <c:pt idx="662">
                  <c:v>0.96609362959861755</c:v>
                </c:pt>
                <c:pt idx="663">
                  <c:v>0.96550065279006958</c:v>
                </c:pt>
                <c:pt idx="664">
                  <c:v>0.9660947322845459</c:v>
                </c:pt>
                <c:pt idx="665">
                  <c:v>0.96644534170627594</c:v>
                </c:pt>
                <c:pt idx="666">
                  <c:v>0.97071412205696106</c:v>
                </c:pt>
                <c:pt idx="667">
                  <c:v>0.97079667448997498</c:v>
                </c:pt>
                <c:pt idx="668">
                  <c:v>0.97058849036693573</c:v>
                </c:pt>
                <c:pt idx="669">
                  <c:v>0.969646155834198</c:v>
                </c:pt>
                <c:pt idx="670">
                  <c:v>0.96915951371192932</c:v>
                </c:pt>
                <c:pt idx="671">
                  <c:v>0.96861229836940765</c:v>
                </c:pt>
                <c:pt idx="672">
                  <c:v>0.96860724687576294</c:v>
                </c:pt>
                <c:pt idx="673">
                  <c:v>0.96814261376857758</c:v>
                </c:pt>
                <c:pt idx="674">
                  <c:v>0.96707746386528015</c:v>
                </c:pt>
                <c:pt idx="675">
                  <c:v>0.96844388544559479</c:v>
                </c:pt>
                <c:pt idx="676">
                  <c:v>0.9679025262594223</c:v>
                </c:pt>
                <c:pt idx="677">
                  <c:v>0.94357088208198547</c:v>
                </c:pt>
                <c:pt idx="678">
                  <c:v>0.94357134401798248</c:v>
                </c:pt>
                <c:pt idx="679">
                  <c:v>0.9428803026676178</c:v>
                </c:pt>
                <c:pt idx="680">
                  <c:v>0.94191420078277588</c:v>
                </c:pt>
                <c:pt idx="681">
                  <c:v>0.94071961939334869</c:v>
                </c:pt>
                <c:pt idx="682">
                  <c:v>0.93961279094219208</c:v>
                </c:pt>
                <c:pt idx="683">
                  <c:v>0.93859948217868805</c:v>
                </c:pt>
                <c:pt idx="684">
                  <c:v>0.93781106173992157</c:v>
                </c:pt>
                <c:pt idx="685">
                  <c:v>0.93717190623283386</c:v>
                </c:pt>
                <c:pt idx="686">
                  <c:v>0.93625245988368988</c:v>
                </c:pt>
                <c:pt idx="687">
                  <c:v>0.93540507555007935</c:v>
                </c:pt>
                <c:pt idx="688">
                  <c:v>0.93449541926383972</c:v>
                </c:pt>
                <c:pt idx="689">
                  <c:v>0.93341174721717834</c:v>
                </c:pt>
                <c:pt idx="690">
                  <c:v>0.93263877928256989</c:v>
                </c:pt>
                <c:pt idx="691">
                  <c:v>0.93203602731227875</c:v>
                </c:pt>
                <c:pt idx="692">
                  <c:v>0.93118183314800262</c:v>
                </c:pt>
                <c:pt idx="693">
                  <c:v>0.93048481643199921</c:v>
                </c:pt>
                <c:pt idx="694">
                  <c:v>0.97275293618440628</c:v>
                </c:pt>
                <c:pt idx="695">
                  <c:v>0.97391195967793465</c:v>
                </c:pt>
                <c:pt idx="696">
                  <c:v>0.9731963612139225</c:v>
                </c:pt>
                <c:pt idx="697">
                  <c:v>0.9733002670109272</c:v>
                </c:pt>
                <c:pt idx="698">
                  <c:v>0.97308999672532082</c:v>
                </c:pt>
                <c:pt idx="699">
                  <c:v>0.97430723905563354</c:v>
                </c:pt>
                <c:pt idx="700">
                  <c:v>0.97403087094426155</c:v>
                </c:pt>
                <c:pt idx="701">
                  <c:v>0.97309758514165878</c:v>
                </c:pt>
                <c:pt idx="702">
                  <c:v>0.97268377989530563</c:v>
                </c:pt>
                <c:pt idx="703">
                  <c:v>0.9721028059720993</c:v>
                </c:pt>
                <c:pt idx="704">
                  <c:v>0.97045749053359032</c:v>
                </c:pt>
                <c:pt idx="705">
                  <c:v>0.96989915147423744</c:v>
                </c:pt>
                <c:pt idx="706">
                  <c:v>0.96949339658021927</c:v>
                </c:pt>
                <c:pt idx="707">
                  <c:v>0.96900510042905807</c:v>
                </c:pt>
                <c:pt idx="708">
                  <c:v>0.96904662624001503</c:v>
                </c:pt>
                <c:pt idx="709">
                  <c:v>0.9688841849565506</c:v>
                </c:pt>
                <c:pt idx="710">
                  <c:v>0.96860003471374512</c:v>
                </c:pt>
                <c:pt idx="711">
                  <c:v>0.95460761338472366</c:v>
                </c:pt>
                <c:pt idx="712">
                  <c:v>0.95886564254760742</c:v>
                </c:pt>
                <c:pt idx="713">
                  <c:v>0.95829598605632782</c:v>
                </c:pt>
                <c:pt idx="714">
                  <c:v>0.95890597254037857</c:v>
                </c:pt>
                <c:pt idx="715">
                  <c:v>0.95928329229354858</c:v>
                </c:pt>
                <c:pt idx="716">
                  <c:v>0.95847120136022568</c:v>
                </c:pt>
                <c:pt idx="717">
                  <c:v>0.95840360224246979</c:v>
                </c:pt>
                <c:pt idx="718">
                  <c:v>0.95368556678295135</c:v>
                </c:pt>
                <c:pt idx="719">
                  <c:v>0.95208029448986053</c:v>
                </c:pt>
                <c:pt idx="720">
                  <c:v>0.95251600444316864</c:v>
                </c:pt>
                <c:pt idx="721">
                  <c:v>0.95249499380588531</c:v>
                </c:pt>
                <c:pt idx="722">
                  <c:v>0.95169875770807266</c:v>
                </c:pt>
                <c:pt idx="723">
                  <c:v>0.95191264152526855</c:v>
                </c:pt>
                <c:pt idx="724">
                  <c:v>0.9509890079498291</c:v>
                </c:pt>
                <c:pt idx="725">
                  <c:v>0.95076496154069901</c:v>
                </c:pt>
                <c:pt idx="726">
                  <c:v>0.94983300566673279</c:v>
                </c:pt>
                <c:pt idx="727">
                  <c:v>0.94969583302736282</c:v>
                </c:pt>
                <c:pt idx="728">
                  <c:v>0.95291847735643387</c:v>
                </c:pt>
                <c:pt idx="729">
                  <c:v>0.95584716647863388</c:v>
                </c:pt>
                <c:pt idx="730">
                  <c:v>0.9542028084397316</c:v>
                </c:pt>
                <c:pt idx="731">
                  <c:v>0.95181691646575928</c:v>
                </c:pt>
                <c:pt idx="732">
                  <c:v>0.95193988829851151</c:v>
                </c:pt>
                <c:pt idx="733">
                  <c:v>0.95155569165945053</c:v>
                </c:pt>
                <c:pt idx="734">
                  <c:v>0.95458097755908966</c:v>
                </c:pt>
                <c:pt idx="735">
                  <c:v>0.95549038797616959</c:v>
                </c:pt>
                <c:pt idx="736">
                  <c:v>0.95950678735971451</c:v>
                </c:pt>
                <c:pt idx="737">
                  <c:v>0.95813288539648056</c:v>
                </c:pt>
                <c:pt idx="738">
                  <c:v>0.95733433216810226</c:v>
                </c:pt>
                <c:pt idx="739">
                  <c:v>0.95631042867898941</c:v>
                </c:pt>
                <c:pt idx="740">
                  <c:v>0.95489544421434402</c:v>
                </c:pt>
                <c:pt idx="741">
                  <c:v>0.95316065102815628</c:v>
                </c:pt>
                <c:pt idx="742">
                  <c:v>0.95206122100353241</c:v>
                </c:pt>
                <c:pt idx="743">
                  <c:v>0.95248059928417206</c:v>
                </c:pt>
                <c:pt idx="744">
                  <c:v>0.95148983597755432</c:v>
                </c:pt>
                <c:pt idx="745">
                  <c:v>0.93945568799972534</c:v>
                </c:pt>
                <c:pt idx="746">
                  <c:v>0.94163915514945984</c:v>
                </c:pt>
                <c:pt idx="747">
                  <c:v>0.94424179941415787</c:v>
                </c:pt>
                <c:pt idx="748">
                  <c:v>0.94319623708724976</c:v>
                </c:pt>
                <c:pt idx="749">
                  <c:v>0.94226070493459702</c:v>
                </c:pt>
                <c:pt idx="750">
                  <c:v>0.94623277336359024</c:v>
                </c:pt>
                <c:pt idx="751">
                  <c:v>0.94842501729726791</c:v>
                </c:pt>
                <c:pt idx="752">
                  <c:v>0.94757907837629318</c:v>
                </c:pt>
                <c:pt idx="753">
                  <c:v>0.94701799750328064</c:v>
                </c:pt>
                <c:pt idx="754">
                  <c:v>0.94642450660467148</c:v>
                </c:pt>
                <c:pt idx="755">
                  <c:v>0.94607840478420258</c:v>
                </c:pt>
                <c:pt idx="756">
                  <c:v>0.94496136903762817</c:v>
                </c:pt>
                <c:pt idx="757">
                  <c:v>0.94434923678636551</c:v>
                </c:pt>
                <c:pt idx="758">
                  <c:v>0.94387489557266235</c:v>
                </c:pt>
                <c:pt idx="759">
                  <c:v>0.94328241050243378</c:v>
                </c:pt>
                <c:pt idx="760">
                  <c:v>0.9426133781671524</c:v>
                </c:pt>
                <c:pt idx="761">
                  <c:v>0.94225901365280151</c:v>
                </c:pt>
                <c:pt idx="762">
                  <c:v>0.91055235266685486</c:v>
                </c:pt>
                <c:pt idx="763">
                  <c:v>0.91158761084079742</c:v>
                </c:pt>
                <c:pt idx="764">
                  <c:v>0.91150668263435364</c:v>
                </c:pt>
                <c:pt idx="765">
                  <c:v>0.91008414328098297</c:v>
                </c:pt>
                <c:pt idx="766">
                  <c:v>0.90959244966506958</c:v>
                </c:pt>
                <c:pt idx="767">
                  <c:v>0.90897098183631897</c:v>
                </c:pt>
                <c:pt idx="768">
                  <c:v>0.91409114003181458</c:v>
                </c:pt>
                <c:pt idx="769">
                  <c:v>0.91396042704582214</c:v>
                </c:pt>
                <c:pt idx="770">
                  <c:v>0.91341216862201691</c:v>
                </c:pt>
                <c:pt idx="771">
                  <c:v>0.91054689884185791</c:v>
                </c:pt>
                <c:pt idx="772">
                  <c:v>0.90921440720558167</c:v>
                </c:pt>
                <c:pt idx="773">
                  <c:v>0.90827544033527374</c:v>
                </c:pt>
                <c:pt idx="774">
                  <c:v>0.90753476321697235</c:v>
                </c:pt>
                <c:pt idx="775">
                  <c:v>0.90613476932048798</c:v>
                </c:pt>
                <c:pt idx="776">
                  <c:v>0.90631876885890961</c:v>
                </c:pt>
                <c:pt idx="777">
                  <c:v>0.90921096503734589</c:v>
                </c:pt>
                <c:pt idx="778">
                  <c:v>0.90798193216323853</c:v>
                </c:pt>
                <c:pt idx="779">
                  <c:v>0.95999576896429062</c:v>
                </c:pt>
                <c:pt idx="780">
                  <c:v>0.95594454556703568</c:v>
                </c:pt>
                <c:pt idx="781">
                  <c:v>0.95485001057386398</c:v>
                </c:pt>
                <c:pt idx="782">
                  <c:v>0.95510835200548172</c:v>
                </c:pt>
                <c:pt idx="783">
                  <c:v>0.9537150040268898</c:v>
                </c:pt>
                <c:pt idx="784">
                  <c:v>0.95273130387067795</c:v>
                </c:pt>
                <c:pt idx="785">
                  <c:v>0.95432205498218536</c:v>
                </c:pt>
                <c:pt idx="786">
                  <c:v>0.9570600613951683</c:v>
                </c:pt>
                <c:pt idx="787">
                  <c:v>0.95732927322387695</c:v>
                </c:pt>
                <c:pt idx="788">
                  <c:v>0.95741630345582962</c:v>
                </c:pt>
                <c:pt idx="789">
                  <c:v>0.95716037601232529</c:v>
                </c:pt>
                <c:pt idx="790">
                  <c:v>0.95614564418792725</c:v>
                </c:pt>
                <c:pt idx="791">
                  <c:v>0.95086594671010971</c:v>
                </c:pt>
                <c:pt idx="792">
                  <c:v>0.95052124559879303</c:v>
                </c:pt>
                <c:pt idx="793">
                  <c:v>0.94945365190505981</c:v>
                </c:pt>
                <c:pt idx="794">
                  <c:v>0.9486921951174736</c:v>
                </c:pt>
                <c:pt idx="795">
                  <c:v>0.94785796105861664</c:v>
                </c:pt>
                <c:pt idx="796">
                  <c:v>0.92596571147441864</c:v>
                </c:pt>
                <c:pt idx="797">
                  <c:v>0.9238249808549881</c:v>
                </c:pt>
                <c:pt idx="798">
                  <c:v>0.94111407548189163</c:v>
                </c:pt>
                <c:pt idx="799">
                  <c:v>0.93974520266056061</c:v>
                </c:pt>
                <c:pt idx="800">
                  <c:v>0.93960113078355789</c:v>
                </c:pt>
                <c:pt idx="801">
                  <c:v>0.93817050009965897</c:v>
                </c:pt>
                <c:pt idx="802">
                  <c:v>0.94128667563199997</c:v>
                </c:pt>
                <c:pt idx="803">
                  <c:v>0.94075962156057358</c:v>
                </c:pt>
                <c:pt idx="804">
                  <c:v>0.93991518020629883</c:v>
                </c:pt>
                <c:pt idx="805">
                  <c:v>0.93924380838871002</c:v>
                </c:pt>
                <c:pt idx="806">
                  <c:v>0.93868986517190933</c:v>
                </c:pt>
                <c:pt idx="807">
                  <c:v>0.93776309490203857</c:v>
                </c:pt>
                <c:pt idx="808">
                  <c:v>0.93688523769378662</c:v>
                </c:pt>
                <c:pt idx="809">
                  <c:v>0.93651426583528519</c:v>
                </c:pt>
                <c:pt idx="810">
                  <c:v>0.95340169221162796</c:v>
                </c:pt>
                <c:pt idx="811">
                  <c:v>0.95197130739688873</c:v>
                </c:pt>
                <c:pt idx="812">
                  <c:v>0.94920103251934052</c:v>
                </c:pt>
                <c:pt idx="813">
                  <c:v>0.94902447611093521</c:v>
                </c:pt>
                <c:pt idx="814">
                  <c:v>0.95080108195543289</c:v>
                </c:pt>
                <c:pt idx="815">
                  <c:v>0.94990433752536774</c:v>
                </c:pt>
                <c:pt idx="816">
                  <c:v>0.95022087544202805</c:v>
                </c:pt>
                <c:pt idx="817">
                  <c:v>0.95025729387998581</c:v>
                </c:pt>
                <c:pt idx="818">
                  <c:v>0.95017404854297638</c:v>
                </c:pt>
                <c:pt idx="819">
                  <c:v>0.94925021380186081</c:v>
                </c:pt>
                <c:pt idx="820">
                  <c:v>0.94784115999937057</c:v>
                </c:pt>
                <c:pt idx="821">
                  <c:v>0.94701354950666428</c:v>
                </c:pt>
                <c:pt idx="822">
                  <c:v>0.94515982270240784</c:v>
                </c:pt>
                <c:pt idx="823">
                  <c:v>0.94449661672115326</c:v>
                </c:pt>
                <c:pt idx="824">
                  <c:v>0.94408982992172241</c:v>
                </c:pt>
                <c:pt idx="825">
                  <c:v>0.94328518211841583</c:v>
                </c:pt>
                <c:pt idx="826">
                  <c:v>0.94186994433403015</c:v>
                </c:pt>
                <c:pt idx="827">
                  <c:v>0.9164050817489624</c:v>
                </c:pt>
                <c:pt idx="828">
                  <c:v>0.91643466055393219</c:v>
                </c:pt>
                <c:pt idx="829">
                  <c:v>0.91281811892986298</c:v>
                </c:pt>
                <c:pt idx="830">
                  <c:v>0.91327546536922455</c:v>
                </c:pt>
                <c:pt idx="831">
                  <c:v>0.91348443925380707</c:v>
                </c:pt>
                <c:pt idx="832">
                  <c:v>0.9132150262594223</c:v>
                </c:pt>
                <c:pt idx="833">
                  <c:v>0.91305392980575562</c:v>
                </c:pt>
                <c:pt idx="834">
                  <c:v>0.91203711926937103</c:v>
                </c:pt>
                <c:pt idx="835">
                  <c:v>0.91147740185260773</c:v>
                </c:pt>
                <c:pt idx="836">
                  <c:v>0.91091123223304749</c:v>
                </c:pt>
                <c:pt idx="837">
                  <c:v>0.91175331175327301</c:v>
                </c:pt>
                <c:pt idx="838">
                  <c:v>0.91171310842037201</c:v>
                </c:pt>
                <c:pt idx="839">
                  <c:v>0.9108906090259552</c:v>
                </c:pt>
                <c:pt idx="840">
                  <c:v>0.91064509749412537</c:v>
                </c:pt>
                <c:pt idx="841">
                  <c:v>0.91077691316604614</c:v>
                </c:pt>
                <c:pt idx="842">
                  <c:v>0.91047246754169464</c:v>
                </c:pt>
                <c:pt idx="843">
                  <c:v>0.91027262806892395</c:v>
                </c:pt>
                <c:pt idx="844">
                  <c:v>0.90439316630363464</c:v>
                </c:pt>
                <c:pt idx="845">
                  <c:v>0.90425017476081848</c:v>
                </c:pt>
                <c:pt idx="846">
                  <c:v>0.90436811745166779</c:v>
                </c:pt>
                <c:pt idx="847">
                  <c:v>0.90476490557193756</c:v>
                </c:pt>
                <c:pt idx="848">
                  <c:v>0.91206268966197968</c:v>
                </c:pt>
                <c:pt idx="849">
                  <c:v>0.91145829856395721</c:v>
                </c:pt>
                <c:pt idx="850">
                  <c:v>0.91196978092193604</c:v>
                </c:pt>
                <c:pt idx="851">
                  <c:v>0.91203509271144867</c:v>
                </c:pt>
                <c:pt idx="852">
                  <c:v>0.91199256479740143</c:v>
                </c:pt>
                <c:pt idx="853">
                  <c:v>0.91229858994483948</c:v>
                </c:pt>
                <c:pt idx="854">
                  <c:v>0.91226793825626373</c:v>
                </c:pt>
                <c:pt idx="855">
                  <c:v>0.91216260194778442</c:v>
                </c:pt>
                <c:pt idx="856">
                  <c:v>0.91217714548110962</c:v>
                </c:pt>
                <c:pt idx="857">
                  <c:v>0.9119718074798584</c:v>
                </c:pt>
                <c:pt idx="858">
                  <c:v>0.91199049353599548</c:v>
                </c:pt>
                <c:pt idx="859">
                  <c:v>0.9117622971534729</c:v>
                </c:pt>
                <c:pt idx="860">
                  <c:v>0.91188196837902069</c:v>
                </c:pt>
                <c:pt idx="861">
                  <c:v>0.93750327825546265</c:v>
                </c:pt>
                <c:pt idx="862">
                  <c:v>0.93766282498836517</c:v>
                </c:pt>
                <c:pt idx="863">
                  <c:v>0.93759887665510178</c:v>
                </c:pt>
                <c:pt idx="864">
                  <c:v>0.93770495802164078</c:v>
                </c:pt>
                <c:pt idx="865">
                  <c:v>0.93742064386606216</c:v>
                </c:pt>
                <c:pt idx="866">
                  <c:v>0.93901880085468292</c:v>
                </c:pt>
                <c:pt idx="867">
                  <c:v>0.93716439604759216</c:v>
                </c:pt>
                <c:pt idx="868">
                  <c:v>0.93726611137390137</c:v>
                </c:pt>
                <c:pt idx="869">
                  <c:v>0.93801841139793396</c:v>
                </c:pt>
                <c:pt idx="870">
                  <c:v>0.93646246939897537</c:v>
                </c:pt>
                <c:pt idx="871">
                  <c:v>0.93611824512481689</c:v>
                </c:pt>
                <c:pt idx="872">
                  <c:v>0.93511863052845001</c:v>
                </c:pt>
                <c:pt idx="873">
                  <c:v>0.93536847829818726</c:v>
                </c:pt>
                <c:pt idx="874">
                  <c:v>0.93484635651111603</c:v>
                </c:pt>
                <c:pt idx="875">
                  <c:v>0.9267953485250473</c:v>
                </c:pt>
                <c:pt idx="876">
                  <c:v>0.9261615127325058</c:v>
                </c:pt>
                <c:pt idx="877">
                  <c:v>0.92514060437679291</c:v>
                </c:pt>
                <c:pt idx="878">
                  <c:v>0.9047388955950737</c:v>
                </c:pt>
                <c:pt idx="879">
                  <c:v>0.90601710975170135</c:v>
                </c:pt>
                <c:pt idx="880">
                  <c:v>0.90481533855199814</c:v>
                </c:pt>
                <c:pt idx="881">
                  <c:v>0.90380345284938812</c:v>
                </c:pt>
                <c:pt idx="882">
                  <c:v>0.90758728235960007</c:v>
                </c:pt>
                <c:pt idx="883">
                  <c:v>0.90477532148361206</c:v>
                </c:pt>
                <c:pt idx="884">
                  <c:v>0.9115842878818512</c:v>
                </c:pt>
                <c:pt idx="885">
                  <c:v>0.9037642702460289</c:v>
                </c:pt>
                <c:pt idx="886">
                  <c:v>0.90273230522871017</c:v>
                </c:pt>
                <c:pt idx="887">
                  <c:v>0.90248513221740723</c:v>
                </c:pt>
                <c:pt idx="888">
                  <c:v>0.90168739855289459</c:v>
                </c:pt>
                <c:pt idx="889">
                  <c:v>0.90143989026546478</c:v>
                </c:pt>
                <c:pt idx="890">
                  <c:v>0.90125319361686707</c:v>
                </c:pt>
                <c:pt idx="891">
                  <c:v>0.90088026225566864</c:v>
                </c:pt>
                <c:pt idx="892">
                  <c:v>0.9007488340139389</c:v>
                </c:pt>
                <c:pt idx="893">
                  <c:v>0.90081571042537689</c:v>
                </c:pt>
                <c:pt idx="894">
                  <c:v>0.90219251811504364</c:v>
                </c:pt>
                <c:pt idx="895">
                  <c:v>0.9296928197145462</c:v>
                </c:pt>
                <c:pt idx="896">
                  <c:v>0.93082965165376663</c:v>
                </c:pt>
                <c:pt idx="897">
                  <c:v>0.92996574193239212</c:v>
                </c:pt>
                <c:pt idx="898">
                  <c:v>0.92933258414268494</c:v>
                </c:pt>
                <c:pt idx="899">
                  <c:v>0.93144415318965912</c:v>
                </c:pt>
                <c:pt idx="900">
                  <c:v>0.93068388849496841</c:v>
                </c:pt>
                <c:pt idx="901">
                  <c:v>0.93149594217538834</c:v>
                </c:pt>
                <c:pt idx="902">
                  <c:v>0.93216487020254135</c:v>
                </c:pt>
                <c:pt idx="903">
                  <c:v>0.931965671479702</c:v>
                </c:pt>
                <c:pt idx="904">
                  <c:v>0.93118034303188324</c:v>
                </c:pt>
                <c:pt idx="905">
                  <c:v>0.9307863712310791</c:v>
                </c:pt>
                <c:pt idx="906">
                  <c:v>0.93007958680391312</c:v>
                </c:pt>
                <c:pt idx="907">
                  <c:v>0.92966697365045547</c:v>
                </c:pt>
                <c:pt idx="908">
                  <c:v>0.92975414544343948</c:v>
                </c:pt>
                <c:pt idx="909">
                  <c:v>0.92925272136926651</c:v>
                </c:pt>
                <c:pt idx="910">
                  <c:v>0.92890642583370209</c:v>
                </c:pt>
                <c:pt idx="911">
                  <c:v>0.92871535569429398</c:v>
                </c:pt>
                <c:pt idx="912">
                  <c:v>0.89418941736221313</c:v>
                </c:pt>
                <c:pt idx="913">
                  <c:v>0.8957647830247879</c:v>
                </c:pt>
                <c:pt idx="914">
                  <c:v>0.89508920907974243</c:v>
                </c:pt>
                <c:pt idx="915">
                  <c:v>0.89493958652019501</c:v>
                </c:pt>
                <c:pt idx="916">
                  <c:v>0.89425094425678253</c:v>
                </c:pt>
                <c:pt idx="917">
                  <c:v>0.89356087148189545</c:v>
                </c:pt>
                <c:pt idx="918">
                  <c:v>0.89515012502670288</c:v>
                </c:pt>
                <c:pt idx="919">
                  <c:v>0.89516709744930267</c:v>
                </c:pt>
                <c:pt idx="920">
                  <c:v>0.89448980987071991</c:v>
                </c:pt>
                <c:pt idx="921">
                  <c:v>0.89402830600738525</c:v>
                </c:pt>
                <c:pt idx="922">
                  <c:v>0.89341677725315094</c:v>
                </c:pt>
                <c:pt idx="923">
                  <c:v>0.89292149245738983</c:v>
                </c:pt>
                <c:pt idx="924">
                  <c:v>0.89166341722011566</c:v>
                </c:pt>
                <c:pt idx="925">
                  <c:v>0.89220911264419556</c:v>
                </c:pt>
                <c:pt idx="926">
                  <c:v>0.89197666943073273</c:v>
                </c:pt>
                <c:pt idx="927">
                  <c:v>0.89168304204940796</c:v>
                </c:pt>
                <c:pt idx="928">
                  <c:v>0.93144768476486206</c:v>
                </c:pt>
                <c:pt idx="929">
                  <c:v>0.93267998844385147</c:v>
                </c:pt>
                <c:pt idx="930">
                  <c:v>0.93205874413251877</c:v>
                </c:pt>
                <c:pt idx="931">
                  <c:v>0.93096325546503067</c:v>
                </c:pt>
                <c:pt idx="932">
                  <c:v>0.92969278991222382</c:v>
                </c:pt>
                <c:pt idx="933">
                  <c:v>0.93002814799547195</c:v>
                </c:pt>
                <c:pt idx="934">
                  <c:v>0.92583645135164261</c:v>
                </c:pt>
                <c:pt idx="935">
                  <c:v>0.92086675763130188</c:v>
                </c:pt>
                <c:pt idx="936">
                  <c:v>0.91986173391342163</c:v>
                </c:pt>
                <c:pt idx="937">
                  <c:v>0.91920797526836395</c:v>
                </c:pt>
                <c:pt idx="938">
                  <c:v>0.91885066032409668</c:v>
                </c:pt>
                <c:pt idx="939">
                  <c:v>0.91821828484535217</c:v>
                </c:pt>
                <c:pt idx="940">
                  <c:v>0.91758036613464355</c:v>
                </c:pt>
                <c:pt idx="941">
                  <c:v>0.91763147711753845</c:v>
                </c:pt>
                <c:pt idx="942">
                  <c:v>0.91717401146888733</c:v>
                </c:pt>
                <c:pt idx="943">
                  <c:v>0.91675098240375519</c:v>
                </c:pt>
                <c:pt idx="944">
                  <c:v>0.91601966321468353</c:v>
                </c:pt>
                <c:pt idx="945">
                  <c:v>0.90635116398334503</c:v>
                </c:pt>
                <c:pt idx="946">
                  <c:v>0.90678910911083221</c:v>
                </c:pt>
                <c:pt idx="947">
                  <c:v>0.90673784911632538</c:v>
                </c:pt>
                <c:pt idx="948">
                  <c:v>0.90633338689804077</c:v>
                </c:pt>
                <c:pt idx="949">
                  <c:v>0.90632420778274536</c:v>
                </c:pt>
                <c:pt idx="950">
                  <c:v>0.90621873736381531</c:v>
                </c:pt>
                <c:pt idx="951">
                  <c:v>0.90608157217502594</c:v>
                </c:pt>
                <c:pt idx="952">
                  <c:v>0.90602253377437592</c:v>
                </c:pt>
                <c:pt idx="953">
                  <c:v>0.90538010001182556</c:v>
                </c:pt>
                <c:pt idx="954">
                  <c:v>0.90522333979606628</c:v>
                </c:pt>
                <c:pt idx="955">
                  <c:v>0.90545865893363953</c:v>
                </c:pt>
                <c:pt idx="956">
                  <c:v>0.90518239140510559</c:v>
                </c:pt>
                <c:pt idx="957">
                  <c:v>0.90484558045864105</c:v>
                </c:pt>
                <c:pt idx="958">
                  <c:v>0.9047667384147644</c:v>
                </c:pt>
                <c:pt idx="959">
                  <c:v>0.90460565686225891</c:v>
                </c:pt>
                <c:pt idx="960">
                  <c:v>0.90436528623104095</c:v>
                </c:pt>
                <c:pt idx="961">
                  <c:v>0.90410257875919342</c:v>
                </c:pt>
                <c:pt idx="962">
                  <c:v>0.92460214719176292</c:v>
                </c:pt>
                <c:pt idx="963">
                  <c:v>0.92500210180878639</c:v>
                </c:pt>
                <c:pt idx="964">
                  <c:v>0.92243338376283646</c:v>
                </c:pt>
                <c:pt idx="965">
                  <c:v>0.91532416641712189</c:v>
                </c:pt>
                <c:pt idx="966">
                  <c:v>0.91243757307529449</c:v>
                </c:pt>
                <c:pt idx="967">
                  <c:v>0.91781457513570786</c:v>
                </c:pt>
                <c:pt idx="968">
                  <c:v>0.9229385033249855</c:v>
                </c:pt>
                <c:pt idx="969">
                  <c:v>0.92209167033433914</c:v>
                </c:pt>
                <c:pt idx="970">
                  <c:v>0.92211005091667175</c:v>
                </c:pt>
                <c:pt idx="971">
                  <c:v>0.9202282652258873</c:v>
                </c:pt>
                <c:pt idx="972">
                  <c:v>0.91893289238214493</c:v>
                </c:pt>
                <c:pt idx="973">
                  <c:v>0.9195026233792305</c:v>
                </c:pt>
                <c:pt idx="974">
                  <c:v>0.91791543364524841</c:v>
                </c:pt>
                <c:pt idx="975">
                  <c:v>0.91594213247299194</c:v>
                </c:pt>
                <c:pt idx="976">
                  <c:v>0.91518142819404602</c:v>
                </c:pt>
                <c:pt idx="977">
                  <c:v>0.9209008663892746</c:v>
                </c:pt>
                <c:pt idx="978">
                  <c:v>0.91977749764919281</c:v>
                </c:pt>
                <c:pt idx="979">
                  <c:v>0.90064486861228943</c:v>
                </c:pt>
                <c:pt idx="980">
                  <c:v>0.90221373736858368</c:v>
                </c:pt>
                <c:pt idx="981">
                  <c:v>0.90273262560367584</c:v>
                </c:pt>
                <c:pt idx="982">
                  <c:v>0.90166282653808594</c:v>
                </c:pt>
                <c:pt idx="983">
                  <c:v>0.90192943811416626</c:v>
                </c:pt>
                <c:pt idx="984">
                  <c:v>0.90193571150302887</c:v>
                </c:pt>
                <c:pt idx="985">
                  <c:v>0.901937335729599</c:v>
                </c:pt>
                <c:pt idx="986">
                  <c:v>0.90199804306030273</c:v>
                </c:pt>
                <c:pt idx="987">
                  <c:v>0.90145587921142578</c:v>
                </c:pt>
                <c:pt idx="988">
                  <c:v>0.9009796679019928</c:v>
                </c:pt>
                <c:pt idx="989">
                  <c:v>0.90125346183776855</c:v>
                </c:pt>
                <c:pt idx="990">
                  <c:v>0.90090720355510712</c:v>
                </c:pt>
                <c:pt idx="991">
                  <c:v>0.90029613673686981</c:v>
                </c:pt>
                <c:pt idx="992">
                  <c:v>0.90011535584926605</c:v>
                </c:pt>
                <c:pt idx="993">
                  <c:v>0.89955796301364899</c:v>
                </c:pt>
                <c:pt idx="994">
                  <c:v>0.89878015220165253</c:v>
                </c:pt>
                <c:pt idx="995">
                  <c:v>0.89716394245624542</c:v>
                </c:pt>
                <c:pt idx="996">
                  <c:v>0.89543841779232025</c:v>
                </c:pt>
                <c:pt idx="997">
                  <c:v>0.89732573926448822</c:v>
                </c:pt>
                <c:pt idx="998">
                  <c:v>0.89735328406095505</c:v>
                </c:pt>
                <c:pt idx="999">
                  <c:v>0.89683173596858978</c:v>
                </c:pt>
                <c:pt idx="1000">
                  <c:v>0.89589175581932068</c:v>
                </c:pt>
                <c:pt idx="1001">
                  <c:v>0.89740388095378876</c:v>
                </c:pt>
                <c:pt idx="1002">
                  <c:v>0.89693887531757355</c:v>
                </c:pt>
                <c:pt idx="1003">
                  <c:v>0.89570572227239609</c:v>
                </c:pt>
                <c:pt idx="1004">
                  <c:v>0.89622555673122406</c:v>
                </c:pt>
                <c:pt idx="1005">
                  <c:v>0.89517655223608017</c:v>
                </c:pt>
                <c:pt idx="1006">
                  <c:v>0.8936237245798111</c:v>
                </c:pt>
                <c:pt idx="1007">
                  <c:v>0.89252757281064987</c:v>
                </c:pt>
                <c:pt idx="1008">
                  <c:v>0.89180029928684235</c:v>
                </c:pt>
                <c:pt idx="1009">
                  <c:v>0.89125612378120422</c:v>
                </c:pt>
                <c:pt idx="1010">
                  <c:v>0.89020691812038422</c:v>
                </c:pt>
                <c:pt idx="1011">
                  <c:v>0.88946649432182312</c:v>
                </c:pt>
                <c:pt idx="1012">
                  <c:v>0.88878457248210907</c:v>
                </c:pt>
                <c:pt idx="1013">
                  <c:v>0.89317949861288071</c:v>
                </c:pt>
                <c:pt idx="1014">
                  <c:v>0.89241223782300949</c:v>
                </c:pt>
                <c:pt idx="1015">
                  <c:v>0.89209865033626556</c:v>
                </c:pt>
                <c:pt idx="1016">
                  <c:v>0.89435651153326035</c:v>
                </c:pt>
                <c:pt idx="1017">
                  <c:v>0.89229279011487961</c:v>
                </c:pt>
                <c:pt idx="1018">
                  <c:v>0.89230737090110779</c:v>
                </c:pt>
                <c:pt idx="1019">
                  <c:v>0.89268121868371964</c:v>
                </c:pt>
                <c:pt idx="1020">
                  <c:v>0.89279750734567642</c:v>
                </c:pt>
                <c:pt idx="1021">
                  <c:v>0.89194759726524353</c:v>
                </c:pt>
                <c:pt idx="1022">
                  <c:v>0.89078628271818161</c:v>
                </c:pt>
                <c:pt idx="1023">
                  <c:v>0.89038551598787308</c:v>
                </c:pt>
                <c:pt idx="1024">
                  <c:v>0.88841649144887924</c:v>
                </c:pt>
                <c:pt idx="1025">
                  <c:v>0.88811895996332169</c:v>
                </c:pt>
                <c:pt idx="1026">
                  <c:v>0.88790453225374222</c:v>
                </c:pt>
                <c:pt idx="1027">
                  <c:v>0.88765834271907806</c:v>
                </c:pt>
                <c:pt idx="1028">
                  <c:v>0.88782674074172974</c:v>
                </c:pt>
                <c:pt idx="1029">
                  <c:v>0.88696403801441193</c:v>
                </c:pt>
                <c:pt idx="1030">
                  <c:v>0.90012785047292709</c:v>
                </c:pt>
                <c:pt idx="1031">
                  <c:v>0.90204380452632904</c:v>
                </c:pt>
                <c:pt idx="1032">
                  <c:v>0.90195440500974655</c:v>
                </c:pt>
                <c:pt idx="1033">
                  <c:v>0.90206500142812729</c:v>
                </c:pt>
                <c:pt idx="1034">
                  <c:v>0.90257377922534943</c:v>
                </c:pt>
                <c:pt idx="1035">
                  <c:v>0.90232905000448227</c:v>
                </c:pt>
                <c:pt idx="1036">
                  <c:v>0.90236155688762665</c:v>
                </c:pt>
                <c:pt idx="1037">
                  <c:v>0.9021114781498909</c:v>
                </c:pt>
                <c:pt idx="1038">
                  <c:v>0.90018678456544876</c:v>
                </c:pt>
                <c:pt idx="1039">
                  <c:v>0.89927972108125687</c:v>
                </c:pt>
                <c:pt idx="1040">
                  <c:v>0.89953241497278214</c:v>
                </c:pt>
                <c:pt idx="1041">
                  <c:v>0.89934578537940979</c:v>
                </c:pt>
                <c:pt idx="1042">
                  <c:v>0.89924682676792145</c:v>
                </c:pt>
                <c:pt idx="1043">
                  <c:v>0.89912237972021103</c:v>
                </c:pt>
                <c:pt idx="1044">
                  <c:v>0.89892936497926712</c:v>
                </c:pt>
                <c:pt idx="1045">
                  <c:v>0.89869003742933273</c:v>
                </c:pt>
                <c:pt idx="1046">
                  <c:v>0.89872212707996368</c:v>
                </c:pt>
                <c:pt idx="1047">
                  <c:v>0.87028065323829651</c:v>
                </c:pt>
                <c:pt idx="1048">
                  <c:v>0.87315596640110016</c:v>
                </c:pt>
                <c:pt idx="1049">
                  <c:v>0.87528926134109497</c:v>
                </c:pt>
                <c:pt idx="1050">
                  <c:v>0.8745654970407486</c:v>
                </c:pt>
                <c:pt idx="1051">
                  <c:v>0.87374114990234375</c:v>
                </c:pt>
                <c:pt idx="1052">
                  <c:v>0.87787190079689026</c:v>
                </c:pt>
                <c:pt idx="1053">
                  <c:v>0.87699197232723236</c:v>
                </c:pt>
                <c:pt idx="1054">
                  <c:v>0.87582483887672424</c:v>
                </c:pt>
                <c:pt idx="1055">
                  <c:v>0.87543003261089325</c:v>
                </c:pt>
                <c:pt idx="1056">
                  <c:v>0.8751571923494339</c:v>
                </c:pt>
                <c:pt idx="1057">
                  <c:v>0.87807042896747589</c:v>
                </c:pt>
                <c:pt idx="1058">
                  <c:v>0.87781034409999847</c:v>
                </c:pt>
                <c:pt idx="1059">
                  <c:v>0.8777492493391037</c:v>
                </c:pt>
                <c:pt idx="1060">
                  <c:v>0.87739568948745728</c:v>
                </c:pt>
                <c:pt idx="1061">
                  <c:v>0.87747454643249512</c:v>
                </c:pt>
                <c:pt idx="1062">
                  <c:v>0.87780019640922546</c:v>
                </c:pt>
                <c:pt idx="1063">
                  <c:v>0.87731263041496277</c:v>
                </c:pt>
                <c:pt idx="1064">
                  <c:v>0.88736172020435333</c:v>
                </c:pt>
                <c:pt idx="1065">
                  <c:v>0.88797579705715179</c:v>
                </c:pt>
                <c:pt idx="1066">
                  <c:v>0.88812299072742462</c:v>
                </c:pt>
                <c:pt idx="1067">
                  <c:v>0.88732235133647919</c:v>
                </c:pt>
                <c:pt idx="1068">
                  <c:v>0.88733670115470886</c:v>
                </c:pt>
                <c:pt idx="1069">
                  <c:v>0.88825059682130814</c:v>
                </c:pt>
                <c:pt idx="1070">
                  <c:v>0.88764478266239166</c:v>
                </c:pt>
                <c:pt idx="1071">
                  <c:v>0.88729892671108246</c:v>
                </c:pt>
                <c:pt idx="1072">
                  <c:v>0.8854561522603035</c:v>
                </c:pt>
                <c:pt idx="1073">
                  <c:v>0.88616795837879181</c:v>
                </c:pt>
                <c:pt idx="1074">
                  <c:v>0.88639219105243683</c:v>
                </c:pt>
                <c:pt idx="1075">
                  <c:v>0.88575221598148346</c:v>
                </c:pt>
                <c:pt idx="1076">
                  <c:v>0.88502690196037292</c:v>
                </c:pt>
                <c:pt idx="1077">
                  <c:v>0.88408626616001129</c:v>
                </c:pt>
                <c:pt idx="1078">
                  <c:v>0.88366319239139557</c:v>
                </c:pt>
                <c:pt idx="1079">
                  <c:v>0.88263730704784393</c:v>
                </c:pt>
                <c:pt idx="1080">
                  <c:v>0.88098770380020142</c:v>
                </c:pt>
                <c:pt idx="1081">
                  <c:v>0.93116360902786255</c:v>
                </c:pt>
                <c:pt idx="1082">
                  <c:v>0.93490958958864212</c:v>
                </c:pt>
                <c:pt idx="1083">
                  <c:v>0.94139113277196884</c:v>
                </c:pt>
                <c:pt idx="1084">
                  <c:v>0.93899904564023018</c:v>
                </c:pt>
                <c:pt idx="1085">
                  <c:v>0.93815798684954643</c:v>
                </c:pt>
                <c:pt idx="1086">
                  <c:v>0.94000570103526115</c:v>
                </c:pt>
                <c:pt idx="1087">
                  <c:v>0.93964044004678726</c:v>
                </c:pt>
                <c:pt idx="1088">
                  <c:v>0.94157245755195618</c:v>
                </c:pt>
                <c:pt idx="1089">
                  <c:v>0.93994904309511185</c:v>
                </c:pt>
                <c:pt idx="1090">
                  <c:v>0.93982234969735146</c:v>
                </c:pt>
                <c:pt idx="1091">
                  <c:v>0.93897887691855431</c:v>
                </c:pt>
                <c:pt idx="1092">
                  <c:v>0.93942631781101227</c:v>
                </c:pt>
                <c:pt idx="1093">
                  <c:v>0.93973224237561226</c:v>
                </c:pt>
                <c:pt idx="1094">
                  <c:v>0.93879613280296326</c:v>
                </c:pt>
                <c:pt idx="1095">
                  <c:v>0.9393213614821434</c:v>
                </c:pt>
                <c:pt idx="1096">
                  <c:v>0.93892510235309601</c:v>
                </c:pt>
                <c:pt idx="1097">
                  <c:v>0.93868876248598099</c:v>
                </c:pt>
                <c:pt idx="1098">
                  <c:v>0.88159961998462677</c:v>
                </c:pt>
                <c:pt idx="1099">
                  <c:v>0.88897907733917236</c:v>
                </c:pt>
                <c:pt idx="1100">
                  <c:v>0.88801471143960953</c:v>
                </c:pt>
                <c:pt idx="1101">
                  <c:v>0.88748273998498917</c:v>
                </c:pt>
                <c:pt idx="1102">
                  <c:v>0.88715571910142899</c:v>
                </c:pt>
                <c:pt idx="1103">
                  <c:v>0.88707457482814789</c:v>
                </c:pt>
                <c:pt idx="1104">
                  <c:v>0.88586655259132385</c:v>
                </c:pt>
                <c:pt idx="1105">
                  <c:v>0.88519562035799026</c:v>
                </c:pt>
                <c:pt idx="1106">
                  <c:v>0.88229335844516754</c:v>
                </c:pt>
                <c:pt idx="1107">
                  <c:v>0.88185776025056839</c:v>
                </c:pt>
                <c:pt idx="1108">
                  <c:v>0.88135411590337753</c:v>
                </c:pt>
                <c:pt idx="1109">
                  <c:v>0.88034139573574066</c:v>
                </c:pt>
                <c:pt idx="1110">
                  <c:v>0.87952316552400589</c:v>
                </c:pt>
                <c:pt idx="1111">
                  <c:v>0.878449447453022</c:v>
                </c:pt>
                <c:pt idx="1112">
                  <c:v>0.87840214371681213</c:v>
                </c:pt>
                <c:pt idx="1113">
                  <c:v>0.88158760964870453</c:v>
                </c:pt>
                <c:pt idx="1114">
                  <c:v>0.88102436810731888</c:v>
                </c:pt>
                <c:pt idx="1115">
                  <c:v>1.0446414165198803</c:v>
                </c:pt>
                <c:pt idx="1116">
                  <c:v>1.0510712563991547</c:v>
                </c:pt>
                <c:pt idx="1117">
                  <c:v>1.0480366572737694</c:v>
                </c:pt>
                <c:pt idx="1118">
                  <c:v>1.0557364374399185</c:v>
                </c:pt>
                <c:pt idx="1119">
                  <c:v>1.0557615384459496</c:v>
                </c:pt>
                <c:pt idx="1120">
                  <c:v>0.89104622602462769</c:v>
                </c:pt>
                <c:pt idx="1121">
                  <c:v>0.90432560816407204</c:v>
                </c:pt>
                <c:pt idx="1122">
                  <c:v>0.89464282244443893</c:v>
                </c:pt>
                <c:pt idx="1123">
                  <c:v>0.89968263357877731</c:v>
                </c:pt>
                <c:pt idx="1124">
                  <c:v>0.89730063825845718</c:v>
                </c:pt>
                <c:pt idx="1125">
                  <c:v>0.89571098238229752</c:v>
                </c:pt>
                <c:pt idx="1126">
                  <c:v>0.89608582109212875</c:v>
                </c:pt>
                <c:pt idx="1127">
                  <c:v>0.89552804082632065</c:v>
                </c:pt>
                <c:pt idx="1128">
                  <c:v>0.90712810307741165</c:v>
                </c:pt>
                <c:pt idx="1129">
                  <c:v>0.90686644613742828</c:v>
                </c:pt>
                <c:pt idx="1130">
                  <c:v>0.90696541592478752</c:v>
                </c:pt>
                <c:pt idx="1131">
                  <c:v>0.90567884966731071</c:v>
                </c:pt>
                <c:pt idx="1132">
                  <c:v>0.90459372103214264</c:v>
                </c:pt>
                <c:pt idx="1133">
                  <c:v>0.90400801599025726</c:v>
                </c:pt>
                <c:pt idx="1134">
                  <c:v>0.9048120453953743</c:v>
                </c:pt>
                <c:pt idx="1135">
                  <c:v>0.90468599647283554</c:v>
                </c:pt>
                <c:pt idx="1136">
                  <c:v>0.90395883470773697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D9-40F7-BFAF-C2362F5DFE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LSETLG!$E$6:$E$226</c:f>
              <c:numCache>
                <c:formatCode>0</c:formatCode>
                <c:ptCount val="221"/>
                <c:pt idx="0">
                  <c:v>630.12</c:v>
                </c:pt>
                <c:pt idx="1">
                  <c:v>630.12</c:v>
                </c:pt>
                <c:pt idx="2">
                  <c:v>630.12</c:v>
                </c:pt>
                <c:pt idx="3">
                  <c:v>630.12</c:v>
                </c:pt>
                <c:pt idx="4">
                  <c:v>630.12</c:v>
                </c:pt>
                <c:pt idx="5">
                  <c:v>630.12</c:v>
                </c:pt>
                <c:pt idx="6">
                  <c:v>701.69200000000001</c:v>
                </c:pt>
                <c:pt idx="7">
                  <c:v>701.69200000000001</c:v>
                </c:pt>
                <c:pt idx="8">
                  <c:v>701.69200000000001</c:v>
                </c:pt>
                <c:pt idx="9">
                  <c:v>732.70697600000005</c:v>
                </c:pt>
                <c:pt idx="10">
                  <c:v>732.70697600000005</c:v>
                </c:pt>
                <c:pt idx="11">
                  <c:v>732.70697600000005</c:v>
                </c:pt>
                <c:pt idx="12">
                  <c:v>811.79406800000004</c:v>
                </c:pt>
                <c:pt idx="13">
                  <c:v>811.79406800000004</c:v>
                </c:pt>
                <c:pt idx="14">
                  <c:v>811.79406800000004</c:v>
                </c:pt>
                <c:pt idx="15">
                  <c:v>844.33233329999996</c:v>
                </c:pt>
                <c:pt idx="16">
                  <c:v>871</c:v>
                </c:pt>
                <c:pt idx="17">
                  <c:v>6109.7635600000003</c:v>
                </c:pt>
                <c:pt idx="18">
                  <c:v>6109.7635600000003</c:v>
                </c:pt>
                <c:pt idx="19">
                  <c:v>6280.2569100000001</c:v>
                </c:pt>
                <c:pt idx="20">
                  <c:v>6372.643</c:v>
                </c:pt>
                <c:pt idx="21">
                  <c:v>6372.643</c:v>
                </c:pt>
                <c:pt idx="22">
                  <c:v>6555.2656999999999</c:v>
                </c:pt>
                <c:pt idx="23">
                  <c:v>6555.2656999999999</c:v>
                </c:pt>
                <c:pt idx="24">
                  <c:v>6555.2656999999999</c:v>
                </c:pt>
                <c:pt idx="25">
                  <c:v>6555.2656999999999</c:v>
                </c:pt>
                <c:pt idx="26">
                  <c:v>6555.2656999999999</c:v>
                </c:pt>
                <c:pt idx="27">
                  <c:v>6555.2656999999999</c:v>
                </c:pt>
                <c:pt idx="28">
                  <c:v>6555.2656999999999</c:v>
                </c:pt>
                <c:pt idx="29">
                  <c:v>6555.2656999999999</c:v>
                </c:pt>
                <c:pt idx="30">
                  <c:v>6555.2656999999999</c:v>
                </c:pt>
                <c:pt idx="31">
                  <c:v>6555.2656999999999</c:v>
                </c:pt>
                <c:pt idx="32">
                  <c:v>6555.2656999999999</c:v>
                </c:pt>
                <c:pt idx="33">
                  <c:v>6555.2656999999999</c:v>
                </c:pt>
                <c:pt idx="34">
                  <c:v>1311.96</c:v>
                </c:pt>
                <c:pt idx="35">
                  <c:v>1348.64</c:v>
                </c:pt>
                <c:pt idx="36">
                  <c:v>1410.96</c:v>
                </c:pt>
                <c:pt idx="37">
                  <c:v>1448.8</c:v>
                </c:pt>
                <c:pt idx="38">
                  <c:v>1448.8</c:v>
                </c:pt>
                <c:pt idx="39">
                  <c:v>1448.8</c:v>
                </c:pt>
                <c:pt idx="40">
                  <c:v>1448.8</c:v>
                </c:pt>
                <c:pt idx="41">
                  <c:v>1448.8</c:v>
                </c:pt>
                <c:pt idx="42">
                  <c:v>1448.8</c:v>
                </c:pt>
                <c:pt idx="43">
                  <c:v>1448.8</c:v>
                </c:pt>
                <c:pt idx="44">
                  <c:v>1448.8</c:v>
                </c:pt>
                <c:pt idx="45">
                  <c:v>1478</c:v>
                </c:pt>
                <c:pt idx="46">
                  <c:v>1527.7799520000001</c:v>
                </c:pt>
                <c:pt idx="47">
                  <c:v>1527.7799520000001</c:v>
                </c:pt>
                <c:pt idx="48">
                  <c:v>1542</c:v>
                </c:pt>
                <c:pt idx="49">
                  <c:v>1542</c:v>
                </c:pt>
                <c:pt idx="50">
                  <c:v>1542</c:v>
                </c:pt>
                <c:pt idx="51">
                  <c:v>3779.0286552100001</c:v>
                </c:pt>
                <c:pt idx="52">
                  <c:v>3779.0286552100001</c:v>
                </c:pt>
                <c:pt idx="53">
                  <c:v>3779.0286552100001</c:v>
                </c:pt>
                <c:pt idx="54">
                  <c:v>4004.2594068600001</c:v>
                </c:pt>
                <c:pt idx="55">
                  <c:v>4004.2594068600001</c:v>
                </c:pt>
                <c:pt idx="56">
                  <c:v>4162.0593220700002</c:v>
                </c:pt>
                <c:pt idx="57">
                  <c:v>4162.0593220700002</c:v>
                </c:pt>
                <c:pt idx="58">
                  <c:v>4162.0593220700002</c:v>
                </c:pt>
                <c:pt idx="59">
                  <c:v>4162.0593220700002</c:v>
                </c:pt>
                <c:pt idx="60">
                  <c:v>4162.0593220700002</c:v>
                </c:pt>
                <c:pt idx="61">
                  <c:v>4162.0593220700002</c:v>
                </c:pt>
                <c:pt idx="62">
                  <c:v>4344.0417028000002</c:v>
                </c:pt>
                <c:pt idx="63">
                  <c:v>4344.0417028000002</c:v>
                </c:pt>
                <c:pt idx="64">
                  <c:v>4344.0417028000002</c:v>
                </c:pt>
                <c:pt idx="65">
                  <c:v>4344.0417028000002</c:v>
                </c:pt>
                <c:pt idx="66">
                  <c:v>4344.0417028000002</c:v>
                </c:pt>
                <c:pt idx="67">
                  <c:v>4344.0417028000002</c:v>
                </c:pt>
                <c:pt idx="68">
                  <c:v>4225.3853993399998</c:v>
                </c:pt>
                <c:pt idx="69">
                  <c:v>4618</c:v>
                </c:pt>
                <c:pt idx="70">
                  <c:v>4796.7614080399999</c:v>
                </c:pt>
                <c:pt idx="71">
                  <c:v>5027.5095144200004</c:v>
                </c:pt>
                <c:pt idx="72">
                  <c:v>5297.7098321900003</c:v>
                </c:pt>
                <c:pt idx="73">
                  <c:v>5297.7098321900003</c:v>
                </c:pt>
                <c:pt idx="74">
                  <c:v>5297.7098321900003</c:v>
                </c:pt>
                <c:pt idx="75">
                  <c:v>5297.7098321900003</c:v>
                </c:pt>
                <c:pt idx="76">
                  <c:v>5297.7098321900003</c:v>
                </c:pt>
                <c:pt idx="77">
                  <c:v>5297.7098321900003</c:v>
                </c:pt>
                <c:pt idx="78">
                  <c:v>5297.7098321900003</c:v>
                </c:pt>
                <c:pt idx="79">
                  <c:v>5297.7098321900003</c:v>
                </c:pt>
                <c:pt idx="80">
                  <c:v>5297.7098321900003</c:v>
                </c:pt>
                <c:pt idx="81">
                  <c:v>5297.7098321900003</c:v>
                </c:pt>
                <c:pt idx="82">
                  <c:v>5336</c:v>
                </c:pt>
                <c:pt idx="83">
                  <c:v>5336</c:v>
                </c:pt>
                <c:pt idx="84">
                  <c:v>5576</c:v>
                </c:pt>
                <c:pt idx="85">
                  <c:v>2804.212</c:v>
                </c:pt>
                <c:pt idx="86">
                  <c:v>2851.5990000000002</c:v>
                </c:pt>
                <c:pt idx="87">
                  <c:v>3078.596</c:v>
                </c:pt>
                <c:pt idx="88">
                  <c:v>3078.596</c:v>
                </c:pt>
                <c:pt idx="89">
                  <c:v>3238.0459999999998</c:v>
                </c:pt>
                <c:pt idx="90">
                  <c:v>3238.0459999999998</c:v>
                </c:pt>
                <c:pt idx="91">
                  <c:v>3238.0459999999998</c:v>
                </c:pt>
                <c:pt idx="92">
                  <c:v>3238.0459999999998</c:v>
                </c:pt>
                <c:pt idx="93">
                  <c:v>3238.0459999999998</c:v>
                </c:pt>
                <c:pt idx="94">
                  <c:v>3238.0459999999998</c:v>
                </c:pt>
                <c:pt idx="95">
                  <c:v>3238.0459999999998</c:v>
                </c:pt>
                <c:pt idx="96">
                  <c:v>3238.0459999999998</c:v>
                </c:pt>
                <c:pt idx="97">
                  <c:v>3238.0459999999998</c:v>
                </c:pt>
                <c:pt idx="98">
                  <c:v>3238.0459999999998</c:v>
                </c:pt>
                <c:pt idx="99">
                  <c:v>3238.0459999999998</c:v>
                </c:pt>
                <c:pt idx="100">
                  <c:v>3238.0459999999998</c:v>
                </c:pt>
                <c:pt idx="101">
                  <c:v>3238.0459999999998</c:v>
                </c:pt>
                <c:pt idx="102">
                  <c:v>2473.79407167</c:v>
                </c:pt>
                <c:pt idx="103">
                  <c:v>2586.2495781600001</c:v>
                </c:pt>
                <c:pt idx="104">
                  <c:v>2586.2495781600001</c:v>
                </c:pt>
                <c:pt idx="105">
                  <c:v>2589.0927531799998</c:v>
                </c:pt>
                <c:pt idx="106">
                  <c:v>2589.9727824299998</c:v>
                </c:pt>
                <c:pt idx="107">
                  <c:v>2589.9727824299998</c:v>
                </c:pt>
                <c:pt idx="108">
                  <c:v>2589.9727824299998</c:v>
                </c:pt>
                <c:pt idx="109">
                  <c:v>2589.9727824299998</c:v>
                </c:pt>
                <c:pt idx="110">
                  <c:v>2967.8844979999999</c:v>
                </c:pt>
                <c:pt idx="111">
                  <c:v>2967.8844979999999</c:v>
                </c:pt>
                <c:pt idx="112">
                  <c:v>2967.8844979999999</c:v>
                </c:pt>
                <c:pt idx="113">
                  <c:v>2967.8844979999999</c:v>
                </c:pt>
                <c:pt idx="114">
                  <c:v>2967.8844979999999</c:v>
                </c:pt>
                <c:pt idx="115">
                  <c:v>3031</c:v>
                </c:pt>
                <c:pt idx="116">
                  <c:v>3031</c:v>
                </c:pt>
                <c:pt idx="117">
                  <c:v>3031</c:v>
                </c:pt>
                <c:pt idx="118">
                  <c:v>3080</c:v>
                </c:pt>
                <c:pt idx="119">
                  <c:v>836.98500799999999</c:v>
                </c:pt>
                <c:pt idx="120">
                  <c:v>901.72535600000003</c:v>
                </c:pt>
                <c:pt idx="121">
                  <c:v>958.34431600000005</c:v>
                </c:pt>
                <c:pt idx="122">
                  <c:v>1019.66512</c:v>
                </c:pt>
                <c:pt idx="123">
                  <c:v>1019.66512</c:v>
                </c:pt>
                <c:pt idx="124">
                  <c:v>1019.66512</c:v>
                </c:pt>
                <c:pt idx="125">
                  <c:v>1019.66512</c:v>
                </c:pt>
                <c:pt idx="126">
                  <c:v>1019.66512</c:v>
                </c:pt>
                <c:pt idx="127">
                  <c:v>1019.66512</c:v>
                </c:pt>
                <c:pt idx="128">
                  <c:v>1019.66512</c:v>
                </c:pt>
                <c:pt idx="129">
                  <c:v>1019.66512</c:v>
                </c:pt>
                <c:pt idx="130">
                  <c:v>1019.66512</c:v>
                </c:pt>
                <c:pt idx="131">
                  <c:v>1019.66512</c:v>
                </c:pt>
                <c:pt idx="132">
                  <c:v>1026.0431919616001</c:v>
                </c:pt>
                <c:pt idx="133">
                  <c:v>1050.4283640000001</c:v>
                </c:pt>
                <c:pt idx="134">
                  <c:v>1050.4283640000001</c:v>
                </c:pt>
                <c:pt idx="135">
                  <c:v>1050.4283640000001</c:v>
                </c:pt>
                <c:pt idx="136">
                  <c:v>2069.6999999999998</c:v>
                </c:pt>
                <c:pt idx="137">
                  <c:v>2183.549</c:v>
                </c:pt>
                <c:pt idx="138">
                  <c:v>2313.63</c:v>
                </c:pt>
                <c:pt idx="139">
                  <c:v>2516.69</c:v>
                </c:pt>
                <c:pt idx="140">
                  <c:v>2516.69</c:v>
                </c:pt>
                <c:pt idx="141">
                  <c:v>2516.69</c:v>
                </c:pt>
                <c:pt idx="142">
                  <c:v>2516.69</c:v>
                </c:pt>
                <c:pt idx="143">
                  <c:v>2516.69</c:v>
                </c:pt>
                <c:pt idx="144">
                  <c:v>2571.31</c:v>
                </c:pt>
                <c:pt idx="145">
                  <c:v>2571.31</c:v>
                </c:pt>
                <c:pt idx="146">
                  <c:v>2571.31</c:v>
                </c:pt>
                <c:pt idx="147">
                  <c:v>2571.31</c:v>
                </c:pt>
                <c:pt idx="148">
                  <c:v>2614.17022</c:v>
                </c:pt>
                <c:pt idx="149">
                  <c:v>2626</c:v>
                </c:pt>
                <c:pt idx="150">
                  <c:v>2679</c:v>
                </c:pt>
                <c:pt idx="151">
                  <c:v>2679</c:v>
                </c:pt>
                <c:pt idx="152">
                  <c:v>2679</c:v>
                </c:pt>
                <c:pt idx="153">
                  <c:v>2765.2886760000001</c:v>
                </c:pt>
                <c:pt idx="154">
                  <c:v>2765.2886760000001</c:v>
                </c:pt>
                <c:pt idx="155">
                  <c:v>2959.9079360000001</c:v>
                </c:pt>
                <c:pt idx="156">
                  <c:v>3192.7919959999999</c:v>
                </c:pt>
                <c:pt idx="157">
                  <c:v>3192.7919959999999</c:v>
                </c:pt>
                <c:pt idx="158">
                  <c:v>3192.7919959999999</c:v>
                </c:pt>
                <c:pt idx="159">
                  <c:v>3192.7919959999999</c:v>
                </c:pt>
                <c:pt idx="160">
                  <c:v>3192.7919959999999</c:v>
                </c:pt>
                <c:pt idx="161">
                  <c:v>3192.7919959999999</c:v>
                </c:pt>
                <c:pt idx="162">
                  <c:v>3192.7919959999999</c:v>
                </c:pt>
                <c:pt idx="163">
                  <c:v>3192.7919959999999</c:v>
                </c:pt>
                <c:pt idx="164">
                  <c:v>3192.7919959999999</c:v>
                </c:pt>
                <c:pt idx="165">
                  <c:v>3192.7919959999999</c:v>
                </c:pt>
                <c:pt idx="166">
                  <c:v>3192.7919959999999</c:v>
                </c:pt>
                <c:pt idx="167">
                  <c:v>3192.7919959999999</c:v>
                </c:pt>
                <c:pt idx="168">
                  <c:v>3192.7919959999999</c:v>
                </c:pt>
                <c:pt idx="169">
                  <c:v>3192.7919959999999</c:v>
                </c:pt>
                <c:pt idx="170">
                  <c:v>1616.768</c:v>
                </c:pt>
                <c:pt idx="171">
                  <c:v>1689.1969999999999</c:v>
                </c:pt>
                <c:pt idx="172">
                  <c:v>1801.394</c:v>
                </c:pt>
                <c:pt idx="173">
                  <c:v>1930.99232807</c:v>
                </c:pt>
                <c:pt idx="174">
                  <c:v>1937.704264</c:v>
                </c:pt>
                <c:pt idx="175">
                  <c:v>1937.704264</c:v>
                </c:pt>
                <c:pt idx="176">
                  <c:v>1937.704264</c:v>
                </c:pt>
                <c:pt idx="177">
                  <c:v>1937.704264</c:v>
                </c:pt>
                <c:pt idx="178">
                  <c:v>1942.955156</c:v>
                </c:pt>
                <c:pt idx="179">
                  <c:v>1942.955156</c:v>
                </c:pt>
                <c:pt idx="180">
                  <c:v>1951.7954540000001</c:v>
                </c:pt>
                <c:pt idx="181">
                  <c:v>1951.7954540000001</c:v>
                </c:pt>
                <c:pt idx="182">
                  <c:v>1951.7954540000001</c:v>
                </c:pt>
                <c:pt idx="183">
                  <c:v>2026.937056</c:v>
                </c:pt>
                <c:pt idx="184">
                  <c:v>2114.9357599999998</c:v>
                </c:pt>
                <c:pt idx="185">
                  <c:v>2114.9357599999998</c:v>
                </c:pt>
                <c:pt idx="186">
                  <c:v>2114.9357599999998</c:v>
                </c:pt>
                <c:pt idx="187">
                  <c:v>1063</c:v>
                </c:pt>
                <c:pt idx="188">
                  <c:v>1148</c:v>
                </c:pt>
                <c:pt idx="189">
                  <c:v>1154</c:v>
                </c:pt>
                <c:pt idx="190">
                  <c:v>1154</c:v>
                </c:pt>
                <c:pt idx="191">
                  <c:v>1154</c:v>
                </c:pt>
                <c:pt idx="192">
                  <c:v>1154</c:v>
                </c:pt>
                <c:pt idx="193">
                  <c:v>1154</c:v>
                </c:pt>
                <c:pt idx="194">
                  <c:v>1154</c:v>
                </c:pt>
                <c:pt idx="195">
                  <c:v>1154</c:v>
                </c:pt>
                <c:pt idx="196">
                  <c:v>1154</c:v>
                </c:pt>
                <c:pt idx="197">
                  <c:v>1154</c:v>
                </c:pt>
                <c:pt idx="198">
                  <c:v>1154</c:v>
                </c:pt>
                <c:pt idx="199">
                  <c:v>1154</c:v>
                </c:pt>
                <c:pt idx="200">
                  <c:v>1154</c:v>
                </c:pt>
                <c:pt idx="201">
                  <c:v>1154</c:v>
                </c:pt>
                <c:pt idx="202">
                  <c:v>1154</c:v>
                </c:pt>
                <c:pt idx="203">
                  <c:v>1154</c:v>
                </c:pt>
                <c:pt idx="204">
                  <c:v>1724.0199811800001</c:v>
                </c:pt>
                <c:pt idx="205">
                  <c:v>1819.64476949</c:v>
                </c:pt>
                <c:pt idx="206">
                  <c:v>1949.3399704399999</c:v>
                </c:pt>
                <c:pt idx="207">
                  <c:v>2136.74219451</c:v>
                </c:pt>
                <c:pt idx="208">
                  <c:v>2136.74219451</c:v>
                </c:pt>
                <c:pt idx="209">
                  <c:v>2136.74219451</c:v>
                </c:pt>
                <c:pt idx="210">
                  <c:v>2136.74219451</c:v>
                </c:pt>
                <c:pt idx="211">
                  <c:v>2136.74219451</c:v>
                </c:pt>
                <c:pt idx="212">
                  <c:v>2142.611222</c:v>
                </c:pt>
                <c:pt idx="213">
                  <c:v>2142.611222</c:v>
                </c:pt>
                <c:pt idx="214">
                  <c:v>2142.611222</c:v>
                </c:pt>
                <c:pt idx="215">
                  <c:v>2142.611222</c:v>
                </c:pt>
                <c:pt idx="216">
                  <c:v>2142.611222</c:v>
                </c:pt>
                <c:pt idx="217">
                  <c:v>2142.611222</c:v>
                </c:pt>
                <c:pt idx="218">
                  <c:v>2142.611222</c:v>
                </c:pt>
                <c:pt idx="219">
                  <c:v>2142.611222</c:v>
                </c:pt>
                <c:pt idx="220">
                  <c:v>2142.611222</c:v>
                </c:pt>
              </c:numCache>
            </c:numRef>
          </c:xVal>
          <c:yVal>
            <c:numRef>
              <c:f>LSETLG!$N$6:$N$226</c:f>
              <c:numCache>
                <c:formatCode>0.00</c:formatCode>
                <c:ptCount val="221"/>
                <c:pt idx="0">
                  <c:v>0.96177269518375397</c:v>
                </c:pt>
                <c:pt idx="1">
                  <c:v>0.96116743981838226</c:v>
                </c:pt>
                <c:pt idx="2">
                  <c:v>0.96046030521392822</c:v>
                </c:pt>
                <c:pt idx="3">
                  <c:v>0.95951206982135773</c:v>
                </c:pt>
                <c:pt idx="4">
                  <c:v>0.95803746581077576</c:v>
                </c:pt>
                <c:pt idx="5">
                  <c:v>0.95650671422481537</c:v>
                </c:pt>
                <c:pt idx="6">
                  <c:v>0.96449121832847595</c:v>
                </c:pt>
                <c:pt idx="7">
                  <c:v>0.96305137872695923</c:v>
                </c:pt>
                <c:pt idx="8">
                  <c:v>0.96279169619083405</c:v>
                </c:pt>
                <c:pt idx="9">
                  <c:v>0.96566289663314819</c:v>
                </c:pt>
                <c:pt idx="10">
                  <c:v>0.96473421156406403</c:v>
                </c:pt>
                <c:pt idx="11">
                  <c:v>0.96220487356185913</c:v>
                </c:pt>
                <c:pt idx="12">
                  <c:v>0.96918396651744843</c:v>
                </c:pt>
                <c:pt idx="13">
                  <c:v>0.96722090244293213</c:v>
                </c:pt>
                <c:pt idx="14">
                  <c:v>0.96615658700466156</c:v>
                </c:pt>
                <c:pt idx="15">
                  <c:v>0.9679369181394577</c:v>
                </c:pt>
                <c:pt idx="16">
                  <c:v>0.96918627619743347</c:v>
                </c:pt>
                <c:pt idx="17">
                  <c:v>1.052645318210125</c:v>
                </c:pt>
                <c:pt idx="18">
                  <c:v>1.0519762597978115</c:v>
                </c:pt>
                <c:pt idx="19">
                  <c:v>1.0540622435510159</c:v>
                </c:pt>
                <c:pt idx="20">
                  <c:v>1.0549614392220974</c:v>
                </c:pt>
                <c:pt idx="21">
                  <c:v>1.0546522624790668</c:v>
                </c:pt>
                <c:pt idx="22">
                  <c:v>1.056988138705492</c:v>
                </c:pt>
                <c:pt idx="23">
                  <c:v>1.0566311217844486</c:v>
                </c:pt>
                <c:pt idx="24">
                  <c:v>1.0562419183552265</c:v>
                </c:pt>
                <c:pt idx="25">
                  <c:v>1.0557062663137913</c:v>
                </c:pt>
                <c:pt idx="26">
                  <c:v>1.0548814162611961</c:v>
                </c:pt>
                <c:pt idx="27">
                  <c:v>1.054108053445816</c:v>
                </c:pt>
                <c:pt idx="28">
                  <c:v>1.053391519933939</c:v>
                </c:pt>
                <c:pt idx="29">
                  <c:v>1.0526162907481194</c:v>
                </c:pt>
                <c:pt idx="30">
                  <c:v>1.0518811140209436</c:v>
                </c:pt>
                <c:pt idx="31">
                  <c:v>1.0513868303969502</c:v>
                </c:pt>
                <c:pt idx="32">
                  <c:v>1.0509892259724438</c:v>
                </c:pt>
                <c:pt idx="33">
                  <c:v>1.0507655963301659</c:v>
                </c:pt>
                <c:pt idx="34">
                  <c:v>0.97555274609476328</c:v>
                </c:pt>
                <c:pt idx="35">
                  <c:v>0.97763983346521854</c:v>
                </c:pt>
                <c:pt idx="36">
                  <c:v>0.98053087294101715</c:v>
                </c:pt>
                <c:pt idx="37">
                  <c:v>0.98240819945931435</c:v>
                </c:pt>
                <c:pt idx="38">
                  <c:v>0.98156975582242012</c:v>
                </c:pt>
                <c:pt idx="39">
                  <c:v>0.98184631578624249</c:v>
                </c:pt>
                <c:pt idx="40">
                  <c:v>0.98094647750258446</c:v>
                </c:pt>
                <c:pt idx="41">
                  <c:v>0.98026197403669357</c:v>
                </c:pt>
                <c:pt idx="42">
                  <c:v>0.98042491171509027</c:v>
                </c:pt>
                <c:pt idx="43">
                  <c:v>0.98011330515146255</c:v>
                </c:pt>
                <c:pt idx="44">
                  <c:v>0.97843830153578892</c:v>
                </c:pt>
                <c:pt idx="45">
                  <c:v>0.97949898304068483</c:v>
                </c:pt>
                <c:pt idx="46">
                  <c:v>0.98160449872375466</c:v>
                </c:pt>
                <c:pt idx="47">
                  <c:v>0.98121848609298468</c:v>
                </c:pt>
                <c:pt idx="48">
                  <c:v>0.98179033771157265</c:v>
                </c:pt>
                <c:pt idx="49">
                  <c:v>0.98179370956495404</c:v>
                </c:pt>
                <c:pt idx="50">
                  <c:v>0.98143778694793582</c:v>
                </c:pt>
                <c:pt idx="51">
                  <c:v>1.0512000769376755</c:v>
                </c:pt>
                <c:pt idx="52">
                  <c:v>1.0506457835435867</c:v>
                </c:pt>
                <c:pt idx="53">
                  <c:v>1.0501808524131775</c:v>
                </c:pt>
                <c:pt idx="54">
                  <c:v>1.0547806471586227</c:v>
                </c:pt>
                <c:pt idx="55">
                  <c:v>1.0543376505374908</c:v>
                </c:pt>
                <c:pt idx="56">
                  <c:v>1.0573001205921173</c:v>
                </c:pt>
                <c:pt idx="57">
                  <c:v>1.0569008439779282</c:v>
                </c:pt>
                <c:pt idx="58">
                  <c:v>1.0559676438570023</c:v>
                </c:pt>
                <c:pt idx="59">
                  <c:v>1.0546374171972275</c:v>
                </c:pt>
                <c:pt idx="60">
                  <c:v>1.0537755936384201</c:v>
                </c:pt>
                <c:pt idx="61">
                  <c:v>1.0531502515077591</c:v>
                </c:pt>
                <c:pt idx="62">
                  <c:v>1.0561208575963974</c:v>
                </c:pt>
                <c:pt idx="63">
                  <c:v>1.054899662733078</c:v>
                </c:pt>
                <c:pt idx="64">
                  <c:v>1.0538069307804108</c:v>
                </c:pt>
                <c:pt idx="65">
                  <c:v>1.0525364279747009</c:v>
                </c:pt>
                <c:pt idx="66">
                  <c:v>1.0515271425247192</c:v>
                </c:pt>
                <c:pt idx="67">
                  <c:v>1.0507667660713196</c:v>
                </c:pt>
                <c:pt idx="68">
                  <c:v>1.0445040762424469</c:v>
                </c:pt>
                <c:pt idx="69">
                  <c:v>1.0515053570270538</c:v>
                </c:pt>
                <c:pt idx="70">
                  <c:v>1.0536880195140839</c:v>
                </c:pt>
                <c:pt idx="71">
                  <c:v>1.0570015460252762</c:v>
                </c:pt>
                <c:pt idx="72">
                  <c:v>1.0608666092157364</c:v>
                </c:pt>
                <c:pt idx="73">
                  <c:v>1.0601367503404617</c:v>
                </c:pt>
                <c:pt idx="74">
                  <c:v>1.0594677329063416</c:v>
                </c:pt>
                <c:pt idx="75">
                  <c:v>1.05881367623806</c:v>
                </c:pt>
                <c:pt idx="76">
                  <c:v>1.0580439269542694</c:v>
                </c:pt>
                <c:pt idx="77">
                  <c:v>1.0571527034044266</c:v>
                </c:pt>
                <c:pt idx="78">
                  <c:v>1.05617456138134</c:v>
                </c:pt>
                <c:pt idx="79">
                  <c:v>1.0550395250320435</c:v>
                </c:pt>
                <c:pt idx="80">
                  <c:v>1.0539636760950089</c:v>
                </c:pt>
                <c:pt idx="81">
                  <c:v>1.0530679970979691</c:v>
                </c:pt>
                <c:pt idx="82">
                  <c:v>1.0529082417488098</c:v>
                </c:pt>
                <c:pt idx="83">
                  <c:v>1.0521147176623344</c:v>
                </c:pt>
                <c:pt idx="84">
                  <c:v>1.0544950589537621</c:v>
                </c:pt>
                <c:pt idx="85">
                  <c:v>1.0949792489409447</c:v>
                </c:pt>
                <c:pt idx="86">
                  <c:v>1.095471553504467</c:v>
                </c:pt>
                <c:pt idx="87">
                  <c:v>1.100851446390152</c:v>
                </c:pt>
                <c:pt idx="88">
                  <c:v>1.0992342904210091</c:v>
                </c:pt>
                <c:pt idx="89">
                  <c:v>1.1022847592830658</c:v>
                </c:pt>
                <c:pt idx="90">
                  <c:v>1.1009460985660553</c:v>
                </c:pt>
                <c:pt idx="91">
                  <c:v>1.0999917834997177</c:v>
                </c:pt>
                <c:pt idx="92">
                  <c:v>1.0981023758649826</c:v>
                </c:pt>
                <c:pt idx="93">
                  <c:v>1.0969827771186829</c:v>
                </c:pt>
                <c:pt idx="94">
                  <c:v>1.0965676009654999</c:v>
                </c:pt>
                <c:pt idx="95">
                  <c:v>1.0953523218631744</c:v>
                </c:pt>
                <c:pt idx="96">
                  <c:v>1.0947546362876892</c:v>
                </c:pt>
                <c:pt idx="97">
                  <c:v>1.0939608812332153</c:v>
                </c:pt>
                <c:pt idx="98">
                  <c:v>1.093445211648941</c:v>
                </c:pt>
                <c:pt idx="99">
                  <c:v>1.0930991321802139</c:v>
                </c:pt>
                <c:pt idx="100">
                  <c:v>1.0927405953407288</c:v>
                </c:pt>
                <c:pt idx="101">
                  <c:v>1.0919121950864792</c:v>
                </c:pt>
                <c:pt idx="102">
                  <c:v>1.0736194029450417</c:v>
                </c:pt>
                <c:pt idx="103">
                  <c:v>1.0753903090953827</c:v>
                </c:pt>
                <c:pt idx="104">
                  <c:v>1.0738723501563072</c:v>
                </c:pt>
                <c:pt idx="105">
                  <c:v>1.0736437737941742</c:v>
                </c:pt>
                <c:pt idx="106">
                  <c:v>1.0734729319810867</c:v>
                </c:pt>
                <c:pt idx="107">
                  <c:v>1.0729233548045158</c:v>
                </c:pt>
                <c:pt idx="108">
                  <c:v>1.0725899711251259</c:v>
                </c:pt>
                <c:pt idx="109">
                  <c:v>1.0720934644341469</c:v>
                </c:pt>
                <c:pt idx="110">
                  <c:v>1.0832859054207802</c:v>
                </c:pt>
                <c:pt idx="111">
                  <c:v>1.0821808502078056</c:v>
                </c:pt>
                <c:pt idx="112">
                  <c:v>1.081179104745388</c:v>
                </c:pt>
                <c:pt idx="113">
                  <c:v>1.0800718814134598</c:v>
                </c:pt>
                <c:pt idx="114">
                  <c:v>1.0788716003298759</c:v>
                </c:pt>
                <c:pt idx="115">
                  <c:v>1.079896479845047</c:v>
                </c:pt>
                <c:pt idx="116">
                  <c:v>1.0791167318820953</c:v>
                </c:pt>
                <c:pt idx="117">
                  <c:v>1.0783768892288208</c:v>
                </c:pt>
                <c:pt idx="118">
                  <c:v>1.0789933949708939</c:v>
                </c:pt>
                <c:pt idx="119">
                  <c:v>0.94734301790595055</c:v>
                </c:pt>
                <c:pt idx="120">
                  <c:v>0.95266983285546303</c:v>
                </c:pt>
                <c:pt idx="121">
                  <c:v>0.95768540725111961</c:v>
                </c:pt>
                <c:pt idx="122">
                  <c:v>0.96282798796892166</c:v>
                </c:pt>
                <c:pt idx="123">
                  <c:v>0.96195077151060104</c:v>
                </c:pt>
                <c:pt idx="124">
                  <c:v>0.9629165418446064</c:v>
                </c:pt>
                <c:pt idx="125">
                  <c:v>0.96180226653814316</c:v>
                </c:pt>
                <c:pt idx="126">
                  <c:v>0.96030016988515854</c:v>
                </c:pt>
                <c:pt idx="127">
                  <c:v>0.95889830403029919</c:v>
                </c:pt>
                <c:pt idx="128">
                  <c:v>0.95781814679503441</c:v>
                </c:pt>
                <c:pt idx="129">
                  <c:v>0.95641315169632435</c:v>
                </c:pt>
                <c:pt idx="130">
                  <c:v>0.95524638937786222</c:v>
                </c:pt>
                <c:pt idx="131">
                  <c:v>0.9544688182650134</c:v>
                </c:pt>
                <c:pt idx="132">
                  <c:v>0.95383900636807084</c:v>
                </c:pt>
                <c:pt idx="133">
                  <c:v>0.95487547665834427</c:v>
                </c:pt>
                <c:pt idx="134">
                  <c:v>0.95460736379027367</c:v>
                </c:pt>
                <c:pt idx="135">
                  <c:v>0.95382590591907501</c:v>
                </c:pt>
                <c:pt idx="136">
                  <c:v>1.0410407185554504</c:v>
                </c:pt>
                <c:pt idx="137">
                  <c:v>1.0445270538330078</c:v>
                </c:pt>
                <c:pt idx="138">
                  <c:v>1.0483168065547943</c:v>
                </c:pt>
                <c:pt idx="139">
                  <c:v>1.0547161996364594</c:v>
                </c:pt>
                <c:pt idx="140">
                  <c:v>1.053384929895401</c:v>
                </c:pt>
                <c:pt idx="141">
                  <c:v>1.0515032112598419</c:v>
                </c:pt>
                <c:pt idx="142">
                  <c:v>1.0503984689712524</c:v>
                </c:pt>
                <c:pt idx="143">
                  <c:v>1.0494420230388641</c:v>
                </c:pt>
                <c:pt idx="144">
                  <c:v>1.0503081381320953</c:v>
                </c:pt>
                <c:pt idx="145">
                  <c:v>1.0492147505283356</c:v>
                </c:pt>
                <c:pt idx="146">
                  <c:v>1.0470945239067078</c:v>
                </c:pt>
                <c:pt idx="147">
                  <c:v>1.0456549227237701</c:v>
                </c:pt>
                <c:pt idx="148">
                  <c:v>1.0454090237617493</c:v>
                </c:pt>
                <c:pt idx="149">
                  <c:v>1.0443134605884552</c:v>
                </c:pt>
                <c:pt idx="150">
                  <c:v>1.0454109311103821</c:v>
                </c:pt>
                <c:pt idx="151">
                  <c:v>1.0442062020301819</c:v>
                </c:pt>
                <c:pt idx="152">
                  <c:v>1.042261153459549</c:v>
                </c:pt>
                <c:pt idx="153">
                  <c:v>1.0594795346260071</c:v>
                </c:pt>
                <c:pt idx="154">
                  <c:v>1.0595981180667877</c:v>
                </c:pt>
                <c:pt idx="155">
                  <c:v>1.0656488537788391</c:v>
                </c:pt>
                <c:pt idx="156">
                  <c:v>1.0694035738706589</c:v>
                </c:pt>
                <c:pt idx="157">
                  <c:v>1.068421870470047</c:v>
                </c:pt>
                <c:pt idx="158">
                  <c:v>1.0675650238990784</c:v>
                </c:pt>
                <c:pt idx="159">
                  <c:v>1.0669722557067871</c:v>
                </c:pt>
                <c:pt idx="160">
                  <c:v>1.0667208731174469</c:v>
                </c:pt>
                <c:pt idx="161">
                  <c:v>1.0664235055446625</c:v>
                </c:pt>
                <c:pt idx="162">
                  <c:v>1.0662659108638763</c:v>
                </c:pt>
                <c:pt idx="163">
                  <c:v>1.0660463571548462</c:v>
                </c:pt>
                <c:pt idx="164">
                  <c:v>1.0643393397331238</c:v>
                </c:pt>
                <c:pt idx="165">
                  <c:v>1.0630406737327576</c:v>
                </c:pt>
                <c:pt idx="166">
                  <c:v>1.0620152354240417</c:v>
                </c:pt>
                <c:pt idx="167">
                  <c:v>1.0613362789154053</c:v>
                </c:pt>
                <c:pt idx="168">
                  <c:v>1.0608720183372498</c:v>
                </c:pt>
                <c:pt idx="169">
                  <c:v>1.0603424608707428</c:v>
                </c:pt>
                <c:pt idx="170">
                  <c:v>1.0096666812896729</c:v>
                </c:pt>
                <c:pt idx="171">
                  <c:v>1.0123752653598785</c:v>
                </c:pt>
                <c:pt idx="172">
                  <c:v>1.016914576292038</c:v>
                </c:pt>
                <c:pt idx="173">
                  <c:v>1.022156834602356</c:v>
                </c:pt>
                <c:pt idx="174">
                  <c:v>1.0217889249324799</c:v>
                </c:pt>
                <c:pt idx="175">
                  <c:v>1.0208901762962341</c:v>
                </c:pt>
                <c:pt idx="176">
                  <c:v>1.0195764899253845</c:v>
                </c:pt>
                <c:pt idx="177">
                  <c:v>1.0181908905506134</c:v>
                </c:pt>
                <c:pt idx="178">
                  <c:v>1.0182867050170898</c:v>
                </c:pt>
                <c:pt idx="179">
                  <c:v>1.0159745514392853</c:v>
                </c:pt>
                <c:pt idx="180">
                  <c:v>1.0159237384796143</c:v>
                </c:pt>
                <c:pt idx="181">
                  <c:v>1.0137075483798981</c:v>
                </c:pt>
                <c:pt idx="182">
                  <c:v>1.01308873295784</c:v>
                </c:pt>
                <c:pt idx="183">
                  <c:v>1.0145721137523651</c:v>
                </c:pt>
                <c:pt idx="184">
                  <c:v>1.0170430243015289</c:v>
                </c:pt>
                <c:pt idx="185">
                  <c:v>1.0164014995098114</c:v>
                </c:pt>
                <c:pt idx="186">
                  <c:v>1.015304833650589</c:v>
                </c:pt>
                <c:pt idx="187">
                  <c:v>1.0206749886274338</c:v>
                </c:pt>
                <c:pt idx="188">
                  <c:v>1.0260192453861237</c:v>
                </c:pt>
                <c:pt idx="189">
                  <c:v>1.0249906182289124</c:v>
                </c:pt>
                <c:pt idx="190">
                  <c:v>1.0235802531242371</c:v>
                </c:pt>
                <c:pt idx="191">
                  <c:v>1.0226021409034729</c:v>
                </c:pt>
                <c:pt idx="192">
                  <c:v>1.0216577500104904</c:v>
                </c:pt>
                <c:pt idx="193">
                  <c:v>1.0212119668722153</c:v>
                </c:pt>
                <c:pt idx="194">
                  <c:v>1.0209554582834244</c:v>
                </c:pt>
                <c:pt idx="195">
                  <c:v>1.0209276229143143</c:v>
                </c:pt>
                <c:pt idx="196">
                  <c:v>1.0204693824052811</c:v>
                </c:pt>
                <c:pt idx="197">
                  <c:v>1.019917905330658</c:v>
                </c:pt>
                <c:pt idx="198">
                  <c:v>1.0193441957235336</c:v>
                </c:pt>
                <c:pt idx="199">
                  <c:v>1.0193236917257309</c:v>
                </c:pt>
                <c:pt idx="200">
                  <c:v>1.0187743455171585</c:v>
                </c:pt>
                <c:pt idx="201">
                  <c:v>1.0179062783718109</c:v>
                </c:pt>
                <c:pt idx="202">
                  <c:v>1.0165902227163315</c:v>
                </c:pt>
                <c:pt idx="203">
                  <c:v>1.0155525952577591</c:v>
                </c:pt>
                <c:pt idx="204">
                  <c:v>0.97763366252183914</c:v>
                </c:pt>
                <c:pt idx="205">
                  <c:v>0.98195680230855942</c:v>
                </c:pt>
                <c:pt idx="206">
                  <c:v>0.98759920219890773</c:v>
                </c:pt>
                <c:pt idx="207">
                  <c:v>0.99514390528202057</c:v>
                </c:pt>
                <c:pt idx="208">
                  <c:v>0.99469825811684132</c:v>
                </c:pt>
                <c:pt idx="209">
                  <c:v>0.99399968422949314</c:v>
                </c:pt>
                <c:pt idx="210">
                  <c:v>0.99340206338092685</c:v>
                </c:pt>
                <c:pt idx="211">
                  <c:v>0.9924126616679132</c:v>
                </c:pt>
                <c:pt idx="212">
                  <c:v>0.99240009160712361</c:v>
                </c:pt>
                <c:pt idx="213">
                  <c:v>0.99180018436163664</c:v>
                </c:pt>
                <c:pt idx="214">
                  <c:v>0.99118949752300978</c:v>
                </c:pt>
                <c:pt idx="215">
                  <c:v>0.991465431638062</c:v>
                </c:pt>
                <c:pt idx="216">
                  <c:v>0.99061530642211437</c:v>
                </c:pt>
                <c:pt idx="217">
                  <c:v>0.98925816640257835</c:v>
                </c:pt>
                <c:pt idx="218">
                  <c:v>0.98868535086512566</c:v>
                </c:pt>
                <c:pt idx="219">
                  <c:v>0.98849627375602722</c:v>
                </c:pt>
                <c:pt idx="220">
                  <c:v>0.9880044125020504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25-4AB3-AEE4-EBA1D2A9ED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LSETLG!$E$227:$E$549</c:f>
              <c:numCache>
                <c:formatCode>0</c:formatCode>
                <c:ptCount val="323"/>
                <c:pt idx="0">
                  <c:v>1648.8132240305663</c:v>
                </c:pt>
                <c:pt idx="1">
                  <c:v>1769.532638169359</c:v>
                </c:pt>
                <c:pt idx="2">
                  <c:v>1769.532638169359</c:v>
                </c:pt>
                <c:pt idx="3">
                  <c:v>1769.532638169359</c:v>
                </c:pt>
                <c:pt idx="4">
                  <c:v>1854</c:v>
                </c:pt>
                <c:pt idx="5">
                  <c:v>1896</c:v>
                </c:pt>
                <c:pt idx="6">
                  <c:v>2073</c:v>
                </c:pt>
                <c:pt idx="7">
                  <c:v>2073</c:v>
                </c:pt>
                <c:pt idx="8">
                  <c:v>2073</c:v>
                </c:pt>
                <c:pt idx="9">
                  <c:v>2073</c:v>
                </c:pt>
                <c:pt idx="10">
                  <c:v>2073</c:v>
                </c:pt>
                <c:pt idx="11">
                  <c:v>2073</c:v>
                </c:pt>
                <c:pt idx="12">
                  <c:v>2073</c:v>
                </c:pt>
                <c:pt idx="13">
                  <c:v>2073</c:v>
                </c:pt>
                <c:pt idx="14">
                  <c:v>2073</c:v>
                </c:pt>
                <c:pt idx="15">
                  <c:v>2073</c:v>
                </c:pt>
                <c:pt idx="16">
                  <c:v>2073</c:v>
                </c:pt>
                <c:pt idx="17">
                  <c:v>730.37346736082475</c:v>
                </c:pt>
                <c:pt idx="18">
                  <c:v>812.0947671494846</c:v>
                </c:pt>
                <c:pt idx="19">
                  <c:v>836.86199999999997</c:v>
                </c:pt>
                <c:pt idx="20">
                  <c:v>856</c:v>
                </c:pt>
                <c:pt idx="21">
                  <c:v>926.01199999999994</c:v>
                </c:pt>
                <c:pt idx="22">
                  <c:v>926.01199999999994</c:v>
                </c:pt>
                <c:pt idx="23">
                  <c:v>949.29199999999969</c:v>
                </c:pt>
                <c:pt idx="24">
                  <c:v>949.29199999999969</c:v>
                </c:pt>
                <c:pt idx="25">
                  <c:v>961.24710830731055</c:v>
                </c:pt>
                <c:pt idx="26">
                  <c:v>961.24710830731055</c:v>
                </c:pt>
                <c:pt idx="27">
                  <c:v>1006.1431586166566</c:v>
                </c:pt>
                <c:pt idx="28">
                  <c:v>1006.1431586166566</c:v>
                </c:pt>
                <c:pt idx="29">
                  <c:v>1006.1431586166566</c:v>
                </c:pt>
                <c:pt idx="30">
                  <c:v>1016.9835818626248</c:v>
                </c:pt>
                <c:pt idx="31">
                  <c:v>1024.7552904576448</c:v>
                </c:pt>
                <c:pt idx="32">
                  <c:v>1048.0704162427051</c:v>
                </c:pt>
                <c:pt idx="33">
                  <c:v>1094.7006678128253</c:v>
                </c:pt>
                <c:pt idx="34">
                  <c:v>307.04470327985712</c:v>
                </c:pt>
                <c:pt idx="35">
                  <c:v>318.17807214025362</c:v>
                </c:pt>
                <c:pt idx="36">
                  <c:v>331.82400000000001</c:v>
                </c:pt>
                <c:pt idx="37">
                  <c:v>331.82400000000001</c:v>
                </c:pt>
                <c:pt idx="38">
                  <c:v>331.82400000000001</c:v>
                </c:pt>
                <c:pt idx="39">
                  <c:v>331.82400000000001</c:v>
                </c:pt>
                <c:pt idx="40">
                  <c:v>331.82400000000001</c:v>
                </c:pt>
                <c:pt idx="41">
                  <c:v>331.82400000000001</c:v>
                </c:pt>
                <c:pt idx="42">
                  <c:v>360.96644295302013</c:v>
                </c:pt>
                <c:pt idx="43">
                  <c:v>360.96644295302013</c:v>
                </c:pt>
                <c:pt idx="44">
                  <c:v>384.540878657718</c:v>
                </c:pt>
                <c:pt idx="45">
                  <c:v>384.540878657718</c:v>
                </c:pt>
                <c:pt idx="46">
                  <c:v>384.540878657718</c:v>
                </c:pt>
                <c:pt idx="47">
                  <c:v>384.540878657718</c:v>
                </c:pt>
                <c:pt idx="48">
                  <c:v>384.540878657718</c:v>
                </c:pt>
                <c:pt idx="49">
                  <c:v>384.540878657718</c:v>
                </c:pt>
                <c:pt idx="50">
                  <c:v>384.88590604026842</c:v>
                </c:pt>
                <c:pt idx="51">
                  <c:v>221.21619578189527</c:v>
                </c:pt>
                <c:pt idx="52">
                  <c:v>229.152202805461</c:v>
                </c:pt>
                <c:pt idx="53">
                  <c:v>234.66</c:v>
                </c:pt>
                <c:pt idx="54">
                  <c:v>252.91800000000001</c:v>
                </c:pt>
                <c:pt idx="55">
                  <c:v>284.89</c:v>
                </c:pt>
                <c:pt idx="56">
                  <c:v>284.89</c:v>
                </c:pt>
                <c:pt idx="57">
                  <c:v>284.89</c:v>
                </c:pt>
                <c:pt idx="58">
                  <c:v>284.89</c:v>
                </c:pt>
                <c:pt idx="59">
                  <c:v>311.28875484545313</c:v>
                </c:pt>
                <c:pt idx="60">
                  <c:v>311.28875484545313</c:v>
                </c:pt>
                <c:pt idx="61">
                  <c:v>311.28875484545313</c:v>
                </c:pt>
                <c:pt idx="62">
                  <c:v>311.28875484545313</c:v>
                </c:pt>
                <c:pt idx="63">
                  <c:v>311.28875484545313</c:v>
                </c:pt>
                <c:pt idx="64">
                  <c:v>311.28875484545313</c:v>
                </c:pt>
                <c:pt idx="65">
                  <c:v>311.28875484545313</c:v>
                </c:pt>
                <c:pt idx="66">
                  <c:v>311.28875484545313</c:v>
                </c:pt>
                <c:pt idx="67">
                  <c:v>334.47294011284032</c:v>
                </c:pt>
                <c:pt idx="68">
                  <c:v>252.18025655313662</c:v>
                </c:pt>
                <c:pt idx="69">
                  <c:v>258.32031551812418</c:v>
                </c:pt>
                <c:pt idx="70">
                  <c:v>265.50200000000001</c:v>
                </c:pt>
                <c:pt idx="71">
                  <c:v>269.88200000000001</c:v>
                </c:pt>
                <c:pt idx="72">
                  <c:v>279.11</c:v>
                </c:pt>
                <c:pt idx="73">
                  <c:v>279.11</c:v>
                </c:pt>
                <c:pt idx="74">
                  <c:v>279.11</c:v>
                </c:pt>
                <c:pt idx="75">
                  <c:v>279.11</c:v>
                </c:pt>
                <c:pt idx="76">
                  <c:v>279.11</c:v>
                </c:pt>
                <c:pt idx="77">
                  <c:v>279.11</c:v>
                </c:pt>
                <c:pt idx="78">
                  <c:v>279.11</c:v>
                </c:pt>
                <c:pt idx="79">
                  <c:v>279.11</c:v>
                </c:pt>
                <c:pt idx="80">
                  <c:v>279.11</c:v>
                </c:pt>
                <c:pt idx="81">
                  <c:v>279.11</c:v>
                </c:pt>
                <c:pt idx="82">
                  <c:v>279.11</c:v>
                </c:pt>
                <c:pt idx="83">
                  <c:v>279.11</c:v>
                </c:pt>
                <c:pt idx="84">
                  <c:v>287.09369251224297</c:v>
                </c:pt>
                <c:pt idx="85">
                  <c:v>149.40259740259739</c:v>
                </c:pt>
                <c:pt idx="86">
                  <c:v>149.62493506493507</c:v>
                </c:pt>
                <c:pt idx="87">
                  <c:v>160</c:v>
                </c:pt>
                <c:pt idx="88">
                  <c:v>177</c:v>
                </c:pt>
                <c:pt idx="89">
                  <c:v>180</c:v>
                </c:pt>
                <c:pt idx="90">
                  <c:v>180</c:v>
                </c:pt>
                <c:pt idx="91">
                  <c:v>180</c:v>
                </c:pt>
                <c:pt idx="92">
                  <c:v>180</c:v>
                </c:pt>
                <c:pt idx="93">
                  <c:v>180</c:v>
                </c:pt>
                <c:pt idx="94">
                  <c:v>180</c:v>
                </c:pt>
                <c:pt idx="95">
                  <c:v>180</c:v>
                </c:pt>
                <c:pt idx="96">
                  <c:v>180</c:v>
                </c:pt>
                <c:pt idx="97">
                  <c:v>180</c:v>
                </c:pt>
                <c:pt idx="98">
                  <c:v>181.11627906976747</c:v>
                </c:pt>
                <c:pt idx="99">
                  <c:v>181.11627906976747</c:v>
                </c:pt>
                <c:pt idx="100">
                  <c:v>181.11627906976747</c:v>
                </c:pt>
                <c:pt idx="101">
                  <c:v>187.29069767441865</c:v>
                </c:pt>
                <c:pt idx="102">
                  <c:v>91.93</c:v>
                </c:pt>
                <c:pt idx="103">
                  <c:v>98</c:v>
                </c:pt>
                <c:pt idx="104">
                  <c:v>98</c:v>
                </c:pt>
                <c:pt idx="105">
                  <c:v>98</c:v>
                </c:pt>
                <c:pt idx="106">
                  <c:v>98</c:v>
                </c:pt>
                <c:pt idx="107">
                  <c:v>98</c:v>
                </c:pt>
                <c:pt idx="108">
                  <c:v>104.05</c:v>
                </c:pt>
                <c:pt idx="109">
                  <c:v>104.05</c:v>
                </c:pt>
                <c:pt idx="110">
                  <c:v>104.05</c:v>
                </c:pt>
                <c:pt idx="111">
                  <c:v>104.05</c:v>
                </c:pt>
                <c:pt idx="112">
                  <c:v>107.5350723938224</c:v>
                </c:pt>
                <c:pt idx="113">
                  <c:v>107.5350723938224</c:v>
                </c:pt>
                <c:pt idx="114">
                  <c:v>107.5350723938224</c:v>
                </c:pt>
                <c:pt idx="115">
                  <c:v>107.5350723938224</c:v>
                </c:pt>
                <c:pt idx="116">
                  <c:v>107.5350723938224</c:v>
                </c:pt>
                <c:pt idx="117">
                  <c:v>107.5350723938224</c:v>
                </c:pt>
                <c:pt idx="118">
                  <c:v>111.21097007722011</c:v>
                </c:pt>
                <c:pt idx="119">
                  <c:v>140.72658527089868</c:v>
                </c:pt>
                <c:pt idx="120">
                  <c:v>142.01572866875742</c:v>
                </c:pt>
                <c:pt idx="121">
                  <c:v>150.06399999999999</c:v>
                </c:pt>
                <c:pt idx="122">
                  <c:v>151</c:v>
                </c:pt>
                <c:pt idx="123">
                  <c:v>151</c:v>
                </c:pt>
                <c:pt idx="124">
                  <c:v>151</c:v>
                </c:pt>
                <c:pt idx="125">
                  <c:v>155.27099999999999</c:v>
                </c:pt>
                <c:pt idx="126">
                  <c:v>155.27099999999999</c:v>
                </c:pt>
                <c:pt idx="127">
                  <c:v>155.27099999999999</c:v>
                </c:pt>
                <c:pt idx="128">
                  <c:v>155.27099999999999</c:v>
                </c:pt>
                <c:pt idx="129">
                  <c:v>155.27099999999999</c:v>
                </c:pt>
                <c:pt idx="130">
                  <c:v>155.27099999999999</c:v>
                </c:pt>
                <c:pt idx="131">
                  <c:v>155.27099999999999</c:v>
                </c:pt>
                <c:pt idx="132">
                  <c:v>155.27099999999999</c:v>
                </c:pt>
                <c:pt idx="133">
                  <c:v>155.27099999999999</c:v>
                </c:pt>
                <c:pt idx="134">
                  <c:v>155.27099999999999</c:v>
                </c:pt>
                <c:pt idx="135">
                  <c:v>155.27099999999999</c:v>
                </c:pt>
                <c:pt idx="136">
                  <c:v>91.68716410611502</c:v>
                </c:pt>
                <c:pt idx="137">
                  <c:v>96.327420132427406</c:v>
                </c:pt>
                <c:pt idx="138">
                  <c:v>97.298000000000002</c:v>
                </c:pt>
                <c:pt idx="139">
                  <c:v>99.385999999999996</c:v>
                </c:pt>
                <c:pt idx="140">
                  <c:v>99.811999999999998</c:v>
                </c:pt>
                <c:pt idx="141">
                  <c:v>99.811999999999998</c:v>
                </c:pt>
                <c:pt idx="142">
                  <c:v>103.16</c:v>
                </c:pt>
                <c:pt idx="143">
                  <c:v>104.64083016347769</c:v>
                </c:pt>
                <c:pt idx="144">
                  <c:v>117.59327042241978</c:v>
                </c:pt>
                <c:pt idx="145">
                  <c:v>121.85872741426638</c:v>
                </c:pt>
                <c:pt idx="146">
                  <c:v>121.85872741426638</c:v>
                </c:pt>
                <c:pt idx="147">
                  <c:v>121.85872741426638</c:v>
                </c:pt>
                <c:pt idx="148">
                  <c:v>123.07389109681648</c:v>
                </c:pt>
                <c:pt idx="149">
                  <c:v>135.67228549186709</c:v>
                </c:pt>
                <c:pt idx="150">
                  <c:v>136.3318552054738</c:v>
                </c:pt>
                <c:pt idx="151">
                  <c:v>148.98963412135862</c:v>
                </c:pt>
                <c:pt idx="152">
                  <c:v>148.98963412135862</c:v>
                </c:pt>
                <c:pt idx="153">
                  <c:v>81.417395348837189</c:v>
                </c:pt>
                <c:pt idx="154">
                  <c:v>86.710697674418597</c:v>
                </c:pt>
                <c:pt idx="155">
                  <c:v>88</c:v>
                </c:pt>
                <c:pt idx="156">
                  <c:v>93</c:v>
                </c:pt>
                <c:pt idx="157">
                  <c:v>93</c:v>
                </c:pt>
                <c:pt idx="158">
                  <c:v>96</c:v>
                </c:pt>
                <c:pt idx="159">
                  <c:v>120</c:v>
                </c:pt>
                <c:pt idx="160">
                  <c:v>120</c:v>
                </c:pt>
                <c:pt idx="161">
                  <c:v>120</c:v>
                </c:pt>
                <c:pt idx="162">
                  <c:v>130.36800000000002</c:v>
                </c:pt>
                <c:pt idx="163">
                  <c:v>134.67120000000003</c:v>
                </c:pt>
                <c:pt idx="164">
                  <c:v>134.67120000000003</c:v>
                </c:pt>
                <c:pt idx="165">
                  <c:v>135.60000000000005</c:v>
                </c:pt>
                <c:pt idx="166">
                  <c:v>140.40000000000006</c:v>
                </c:pt>
                <c:pt idx="167">
                  <c:v>140.40000000000006</c:v>
                </c:pt>
                <c:pt idx="168">
                  <c:v>153.60000000000008</c:v>
                </c:pt>
                <c:pt idx="169">
                  <c:v>153.60000000000008</c:v>
                </c:pt>
                <c:pt idx="170">
                  <c:v>134.84611949017963</c:v>
                </c:pt>
                <c:pt idx="171">
                  <c:v>134.84611949017963</c:v>
                </c:pt>
                <c:pt idx="172">
                  <c:v>143.744</c:v>
                </c:pt>
                <c:pt idx="173">
                  <c:v>144.804</c:v>
                </c:pt>
                <c:pt idx="174">
                  <c:v>145.38</c:v>
                </c:pt>
                <c:pt idx="175">
                  <c:v>150.44399999999999</c:v>
                </c:pt>
                <c:pt idx="176">
                  <c:v>150.44399999999999</c:v>
                </c:pt>
                <c:pt idx="177">
                  <c:v>150.44399999999999</c:v>
                </c:pt>
                <c:pt idx="178">
                  <c:v>150.44399999999999</c:v>
                </c:pt>
                <c:pt idx="179">
                  <c:v>150.44399999999999</c:v>
                </c:pt>
                <c:pt idx="180">
                  <c:v>150.44399999999999</c:v>
                </c:pt>
                <c:pt idx="181">
                  <c:v>150.44399999999999</c:v>
                </c:pt>
                <c:pt idx="182">
                  <c:v>154.5133163753232</c:v>
                </c:pt>
                <c:pt idx="183">
                  <c:v>158.04751060260321</c:v>
                </c:pt>
                <c:pt idx="184">
                  <c:v>159.48454931821828</c:v>
                </c:pt>
                <c:pt idx="185">
                  <c:v>175.37983726060207</c:v>
                </c:pt>
                <c:pt idx="186">
                  <c:v>175.37983726060207</c:v>
                </c:pt>
                <c:pt idx="187">
                  <c:v>53.081575425403095</c:v>
                </c:pt>
                <c:pt idx="188">
                  <c:v>57.58001402077624</c:v>
                </c:pt>
                <c:pt idx="189">
                  <c:v>57.58001402077624</c:v>
                </c:pt>
                <c:pt idx="190">
                  <c:v>58.222000000000001</c:v>
                </c:pt>
                <c:pt idx="191">
                  <c:v>59</c:v>
                </c:pt>
                <c:pt idx="192">
                  <c:v>59</c:v>
                </c:pt>
                <c:pt idx="193">
                  <c:v>59</c:v>
                </c:pt>
                <c:pt idx="194">
                  <c:v>59</c:v>
                </c:pt>
                <c:pt idx="195">
                  <c:v>59</c:v>
                </c:pt>
                <c:pt idx="196">
                  <c:v>59</c:v>
                </c:pt>
                <c:pt idx="197">
                  <c:v>59</c:v>
                </c:pt>
                <c:pt idx="198">
                  <c:v>59</c:v>
                </c:pt>
                <c:pt idx="199">
                  <c:v>59</c:v>
                </c:pt>
                <c:pt idx="200">
                  <c:v>59</c:v>
                </c:pt>
                <c:pt idx="201">
                  <c:v>59</c:v>
                </c:pt>
                <c:pt idx="202">
                  <c:v>59</c:v>
                </c:pt>
                <c:pt idx="203">
                  <c:v>59</c:v>
                </c:pt>
                <c:pt idx="204">
                  <c:v>117.74059117697104</c:v>
                </c:pt>
                <c:pt idx="205">
                  <c:v>119.85006626552615</c:v>
                </c:pt>
                <c:pt idx="206">
                  <c:v>137.40600000000001</c:v>
                </c:pt>
                <c:pt idx="207">
                  <c:v>137.40600000000001</c:v>
                </c:pt>
                <c:pt idx="208">
                  <c:v>141</c:v>
                </c:pt>
                <c:pt idx="209">
                  <c:v>146</c:v>
                </c:pt>
                <c:pt idx="210">
                  <c:v>146</c:v>
                </c:pt>
                <c:pt idx="211">
                  <c:v>147.12706191401298</c:v>
                </c:pt>
                <c:pt idx="212">
                  <c:v>147.80115106546157</c:v>
                </c:pt>
                <c:pt idx="213">
                  <c:v>152.70609963679362</c:v>
                </c:pt>
                <c:pt idx="214">
                  <c:v>156.25263740586195</c:v>
                </c:pt>
                <c:pt idx="215">
                  <c:v>156.25263740586195</c:v>
                </c:pt>
                <c:pt idx="216">
                  <c:v>169.89437300447671</c:v>
                </c:pt>
                <c:pt idx="217">
                  <c:v>169.89437300447671</c:v>
                </c:pt>
                <c:pt idx="218">
                  <c:v>169.89437300447671</c:v>
                </c:pt>
                <c:pt idx="219">
                  <c:v>169.89437300447671</c:v>
                </c:pt>
                <c:pt idx="220">
                  <c:v>169.89437300447671</c:v>
                </c:pt>
                <c:pt idx="221">
                  <c:v>51.646442141623481</c:v>
                </c:pt>
                <c:pt idx="222">
                  <c:v>54.712297063903286</c:v>
                </c:pt>
                <c:pt idx="223">
                  <c:v>54.712297063903286</c:v>
                </c:pt>
                <c:pt idx="224">
                  <c:v>54.712297063903286</c:v>
                </c:pt>
                <c:pt idx="225">
                  <c:v>54.712297063903286</c:v>
                </c:pt>
                <c:pt idx="226">
                  <c:v>54.712297063903286</c:v>
                </c:pt>
                <c:pt idx="227">
                  <c:v>54.712297063903286</c:v>
                </c:pt>
                <c:pt idx="228">
                  <c:v>54.712297063903286</c:v>
                </c:pt>
                <c:pt idx="229">
                  <c:v>56.606693746922694</c:v>
                </c:pt>
                <c:pt idx="230">
                  <c:v>56.606693746922694</c:v>
                </c:pt>
                <c:pt idx="231">
                  <c:v>57.044552296546385</c:v>
                </c:pt>
                <c:pt idx="232">
                  <c:v>57.044552296546385</c:v>
                </c:pt>
                <c:pt idx="233">
                  <c:v>57.044552296546385</c:v>
                </c:pt>
                <c:pt idx="234">
                  <c:v>57.044552296546385</c:v>
                </c:pt>
                <c:pt idx="235">
                  <c:v>57.044552296546385</c:v>
                </c:pt>
                <c:pt idx="236">
                  <c:v>58.633326299500595</c:v>
                </c:pt>
                <c:pt idx="237">
                  <c:v>62.416121544629661</c:v>
                </c:pt>
                <c:pt idx="238">
                  <c:v>88.293245806035728</c:v>
                </c:pt>
                <c:pt idx="239">
                  <c:v>88.361760028284607</c:v>
                </c:pt>
                <c:pt idx="240">
                  <c:v>90.15</c:v>
                </c:pt>
                <c:pt idx="241">
                  <c:v>90.15</c:v>
                </c:pt>
                <c:pt idx="242">
                  <c:v>90.15</c:v>
                </c:pt>
                <c:pt idx="243">
                  <c:v>91</c:v>
                </c:pt>
                <c:pt idx="244">
                  <c:v>94.722459999999998</c:v>
                </c:pt>
                <c:pt idx="245">
                  <c:v>94.722459999999998</c:v>
                </c:pt>
                <c:pt idx="246">
                  <c:v>94.722459999999998</c:v>
                </c:pt>
                <c:pt idx="247">
                  <c:v>94.722459999999998</c:v>
                </c:pt>
                <c:pt idx="248">
                  <c:v>94.722459999999998</c:v>
                </c:pt>
                <c:pt idx="249">
                  <c:v>94.722459999999998</c:v>
                </c:pt>
                <c:pt idx="250">
                  <c:v>94.722459999999998</c:v>
                </c:pt>
                <c:pt idx="251">
                  <c:v>94.722459999999998</c:v>
                </c:pt>
                <c:pt idx="252">
                  <c:v>97.027540134065703</c:v>
                </c:pt>
                <c:pt idx="253">
                  <c:v>103.06663252288168</c:v>
                </c:pt>
                <c:pt idx="254">
                  <c:v>103.06663252288168</c:v>
                </c:pt>
                <c:pt idx="255">
                  <c:v>58.226000000000006</c:v>
                </c:pt>
                <c:pt idx="256">
                  <c:v>63.186000000000007</c:v>
                </c:pt>
                <c:pt idx="257">
                  <c:v>70</c:v>
                </c:pt>
                <c:pt idx="258">
                  <c:v>70</c:v>
                </c:pt>
                <c:pt idx="259">
                  <c:v>71</c:v>
                </c:pt>
                <c:pt idx="260">
                  <c:v>71</c:v>
                </c:pt>
                <c:pt idx="261">
                  <c:v>71</c:v>
                </c:pt>
                <c:pt idx="262">
                  <c:v>71</c:v>
                </c:pt>
                <c:pt idx="263">
                  <c:v>71</c:v>
                </c:pt>
                <c:pt idx="264">
                  <c:v>71</c:v>
                </c:pt>
                <c:pt idx="265">
                  <c:v>71</c:v>
                </c:pt>
                <c:pt idx="266">
                  <c:v>71</c:v>
                </c:pt>
                <c:pt idx="267">
                  <c:v>71</c:v>
                </c:pt>
                <c:pt idx="268">
                  <c:v>75.786986301369851</c:v>
                </c:pt>
                <c:pt idx="269">
                  <c:v>75.786986301369851</c:v>
                </c:pt>
                <c:pt idx="270">
                  <c:v>75.786986301369851</c:v>
                </c:pt>
                <c:pt idx="271">
                  <c:v>75.786986301369851</c:v>
                </c:pt>
                <c:pt idx="272">
                  <c:v>65.983076923076936</c:v>
                </c:pt>
                <c:pt idx="273">
                  <c:v>69.228923076923081</c:v>
                </c:pt>
                <c:pt idx="274">
                  <c:v>77</c:v>
                </c:pt>
                <c:pt idx="275">
                  <c:v>77</c:v>
                </c:pt>
                <c:pt idx="276">
                  <c:v>79.88</c:v>
                </c:pt>
                <c:pt idx="277">
                  <c:v>79.88</c:v>
                </c:pt>
                <c:pt idx="278">
                  <c:v>79.88</c:v>
                </c:pt>
                <c:pt idx="279">
                  <c:v>79.88</c:v>
                </c:pt>
                <c:pt idx="280">
                  <c:v>79.88</c:v>
                </c:pt>
                <c:pt idx="281">
                  <c:v>79.88</c:v>
                </c:pt>
                <c:pt idx="282">
                  <c:v>79.88</c:v>
                </c:pt>
                <c:pt idx="283">
                  <c:v>83.189877065837834</c:v>
                </c:pt>
                <c:pt idx="284">
                  <c:v>83.189877065837834</c:v>
                </c:pt>
                <c:pt idx="285">
                  <c:v>83.189877065837834</c:v>
                </c:pt>
                <c:pt idx="286">
                  <c:v>83.189877065837834</c:v>
                </c:pt>
                <c:pt idx="287">
                  <c:v>83.189877065837834</c:v>
                </c:pt>
                <c:pt idx="288">
                  <c:v>83.189877065837834</c:v>
                </c:pt>
                <c:pt idx="289">
                  <c:v>59.484828891544481</c:v>
                </c:pt>
                <c:pt idx="290">
                  <c:v>59.484828891544481</c:v>
                </c:pt>
                <c:pt idx="291">
                  <c:v>61.548000000000002</c:v>
                </c:pt>
                <c:pt idx="292">
                  <c:v>62.595999999999997</c:v>
                </c:pt>
                <c:pt idx="293">
                  <c:v>76.284000000000006</c:v>
                </c:pt>
                <c:pt idx="294">
                  <c:v>76.284000000000006</c:v>
                </c:pt>
                <c:pt idx="295">
                  <c:v>76.284000000000006</c:v>
                </c:pt>
                <c:pt idx="296">
                  <c:v>76.284000000000006</c:v>
                </c:pt>
                <c:pt idx="297">
                  <c:v>76.284000000000006</c:v>
                </c:pt>
                <c:pt idx="298">
                  <c:v>76.284000000000006</c:v>
                </c:pt>
                <c:pt idx="299">
                  <c:v>76.284000000000006</c:v>
                </c:pt>
                <c:pt idx="300">
                  <c:v>76.284000000000006</c:v>
                </c:pt>
                <c:pt idx="301">
                  <c:v>76.284000000000006</c:v>
                </c:pt>
                <c:pt idx="302">
                  <c:v>76.284000000000006</c:v>
                </c:pt>
                <c:pt idx="303">
                  <c:v>76.284000000000006</c:v>
                </c:pt>
                <c:pt idx="304">
                  <c:v>83.294427280009131</c:v>
                </c:pt>
                <c:pt idx="305">
                  <c:v>86.28700537818969</c:v>
                </c:pt>
                <c:pt idx="306">
                  <c:v>538.99368310611817</c:v>
                </c:pt>
                <c:pt idx="307">
                  <c:v>578.45661359500809</c:v>
                </c:pt>
                <c:pt idx="308">
                  <c:v>578.45661359500809</c:v>
                </c:pt>
                <c:pt idx="309">
                  <c:v>578.45661359500809</c:v>
                </c:pt>
                <c:pt idx="310">
                  <c:v>606.06882205611055</c:v>
                </c:pt>
                <c:pt idx="311">
                  <c:v>606.06882205611055</c:v>
                </c:pt>
                <c:pt idx="312">
                  <c:v>622.15712731687063</c:v>
                </c:pt>
                <c:pt idx="313">
                  <c:v>622.15712731687063</c:v>
                </c:pt>
                <c:pt idx="314">
                  <c:v>622.15712731687063</c:v>
                </c:pt>
                <c:pt idx="315">
                  <c:v>622.15712731687063</c:v>
                </c:pt>
                <c:pt idx="316">
                  <c:v>622.15712731687063</c:v>
                </c:pt>
                <c:pt idx="317">
                  <c:v>622.15712731687063</c:v>
                </c:pt>
                <c:pt idx="318">
                  <c:v>622.15712731687063</c:v>
                </c:pt>
                <c:pt idx="319">
                  <c:v>622.15712731687063</c:v>
                </c:pt>
                <c:pt idx="320">
                  <c:v>622.15712731687063</c:v>
                </c:pt>
                <c:pt idx="321">
                  <c:v>622.15712731687063</c:v>
                </c:pt>
                <c:pt idx="322">
                  <c:v>622.15712731687063</c:v>
                </c:pt>
              </c:numCache>
            </c:numRef>
          </c:xVal>
          <c:yVal>
            <c:numRef>
              <c:f>LSETLG!$N$227:$N$549</c:f>
              <c:numCache>
                <c:formatCode>0.00</c:formatCode>
                <c:ptCount val="323"/>
                <c:pt idx="0">
                  <c:v>0.99994969367980957</c:v>
                </c:pt>
                <c:pt idx="1">
                  <c:v>1.004644587635994</c:v>
                </c:pt>
                <c:pt idx="2">
                  <c:v>1.0038965046405792</c:v>
                </c:pt>
                <c:pt idx="3">
                  <c:v>1.0033254772424698</c:v>
                </c:pt>
                <c:pt idx="4">
                  <c:v>1.0069336593151093</c:v>
                </c:pt>
                <c:pt idx="5">
                  <c:v>1.0084084868431091</c:v>
                </c:pt>
                <c:pt idx="6">
                  <c:v>1.0158432573080063</c:v>
                </c:pt>
                <c:pt idx="7">
                  <c:v>1.0155429840087891</c:v>
                </c:pt>
                <c:pt idx="8">
                  <c:v>1.0151488184928894</c:v>
                </c:pt>
                <c:pt idx="9">
                  <c:v>1.0153508484363556</c:v>
                </c:pt>
                <c:pt idx="10">
                  <c:v>1.0148225277662277</c:v>
                </c:pt>
                <c:pt idx="11">
                  <c:v>1.0143193900585175</c:v>
                </c:pt>
                <c:pt idx="12">
                  <c:v>1.0138424038887024</c:v>
                </c:pt>
                <c:pt idx="13">
                  <c:v>1.0128533840179443</c:v>
                </c:pt>
                <c:pt idx="14">
                  <c:v>1.0120598375797272</c:v>
                </c:pt>
                <c:pt idx="15">
                  <c:v>1.0110751390457153</c:v>
                </c:pt>
                <c:pt idx="16">
                  <c:v>1.0099724382162094</c:v>
                </c:pt>
                <c:pt idx="17">
                  <c:v>0.98112359642982483</c:v>
                </c:pt>
                <c:pt idx="18">
                  <c:v>0.98902010917663574</c:v>
                </c:pt>
                <c:pt idx="19">
                  <c:v>0.99173027276992798</c:v>
                </c:pt>
                <c:pt idx="20">
                  <c:v>0.99462573230266571</c:v>
                </c:pt>
                <c:pt idx="21">
                  <c:v>1.0008480995893478</c:v>
                </c:pt>
                <c:pt idx="22">
                  <c:v>1.0002643615007401</c:v>
                </c:pt>
                <c:pt idx="23">
                  <c:v>1.0029783844947815</c:v>
                </c:pt>
                <c:pt idx="24">
                  <c:v>1.0004623234272003</c:v>
                </c:pt>
                <c:pt idx="25">
                  <c:v>0.99975427985191345</c:v>
                </c:pt>
                <c:pt idx="26">
                  <c:v>0.99919791519641876</c:v>
                </c:pt>
                <c:pt idx="27">
                  <c:v>1.0025755167007446</c:v>
                </c:pt>
                <c:pt idx="28">
                  <c:v>1.0019053518772125</c:v>
                </c:pt>
                <c:pt idx="29">
                  <c:v>1.0012743175029755</c:v>
                </c:pt>
                <c:pt idx="30">
                  <c:v>1.0017045736312866</c:v>
                </c:pt>
                <c:pt idx="31">
                  <c:v>1.0016423165798187</c:v>
                </c:pt>
                <c:pt idx="32">
                  <c:v>1.0028171837329865</c:v>
                </c:pt>
                <c:pt idx="33">
                  <c:v>1.0061589777469635</c:v>
                </c:pt>
                <c:pt idx="34">
                  <c:v>0.95432454347610474</c:v>
                </c:pt>
                <c:pt idx="35">
                  <c:v>0.95629464089870453</c:v>
                </c:pt>
                <c:pt idx="36">
                  <c:v>0.95726506412029266</c:v>
                </c:pt>
                <c:pt idx="37">
                  <c:v>0.95854684710502625</c:v>
                </c:pt>
                <c:pt idx="38">
                  <c:v>0.95871457457542419</c:v>
                </c:pt>
                <c:pt idx="39">
                  <c:v>0.95265167951583862</c:v>
                </c:pt>
                <c:pt idx="40">
                  <c:v>0.95240449905395508</c:v>
                </c:pt>
                <c:pt idx="41">
                  <c:v>0.95234201848506927</c:v>
                </c:pt>
                <c:pt idx="42">
                  <c:v>0.96241174638271332</c:v>
                </c:pt>
                <c:pt idx="43">
                  <c:v>0.96265542507171631</c:v>
                </c:pt>
                <c:pt idx="44">
                  <c:v>0.96767468750476837</c:v>
                </c:pt>
                <c:pt idx="45">
                  <c:v>0.96771834790706635</c:v>
                </c:pt>
                <c:pt idx="46">
                  <c:v>0.96727460622787476</c:v>
                </c:pt>
                <c:pt idx="47">
                  <c:v>0.96680878102779388</c:v>
                </c:pt>
                <c:pt idx="48">
                  <c:v>0.96625225245952606</c:v>
                </c:pt>
                <c:pt idx="49">
                  <c:v>0.96560290455818176</c:v>
                </c:pt>
                <c:pt idx="50">
                  <c:v>0.96499748528003693</c:v>
                </c:pt>
                <c:pt idx="51">
                  <c:v>0.92851623892784119</c:v>
                </c:pt>
                <c:pt idx="52">
                  <c:v>0.9289875328540802</c:v>
                </c:pt>
                <c:pt idx="53">
                  <c:v>0.93042097985744476</c:v>
                </c:pt>
                <c:pt idx="54">
                  <c:v>0.93669646978378296</c:v>
                </c:pt>
                <c:pt idx="55">
                  <c:v>0.94513882696628571</c:v>
                </c:pt>
                <c:pt idx="56">
                  <c:v>0.94524781405925751</c:v>
                </c:pt>
                <c:pt idx="57">
                  <c:v>0.94626337289810181</c:v>
                </c:pt>
                <c:pt idx="58">
                  <c:v>0.94540715217590332</c:v>
                </c:pt>
                <c:pt idx="59">
                  <c:v>0.9525204598903656</c:v>
                </c:pt>
                <c:pt idx="60">
                  <c:v>0.95200814306735992</c:v>
                </c:pt>
                <c:pt idx="61">
                  <c:v>0.95137877762317657</c:v>
                </c:pt>
                <c:pt idx="62">
                  <c:v>0.95032869279384613</c:v>
                </c:pt>
                <c:pt idx="63">
                  <c:v>0.94918249547481537</c:v>
                </c:pt>
                <c:pt idx="64">
                  <c:v>0.94834627211093903</c:v>
                </c:pt>
                <c:pt idx="65">
                  <c:v>0.94738373160362244</c:v>
                </c:pt>
                <c:pt idx="66">
                  <c:v>0.94600355625152588</c:v>
                </c:pt>
                <c:pt idx="67">
                  <c:v>0.95129071176052094</c:v>
                </c:pt>
                <c:pt idx="68">
                  <c:v>0.94424138963222504</c:v>
                </c:pt>
                <c:pt idx="69">
                  <c:v>0.94499003887176514</c:v>
                </c:pt>
                <c:pt idx="70">
                  <c:v>0.94626891613006592</c:v>
                </c:pt>
                <c:pt idx="71">
                  <c:v>0.94676987826824188</c:v>
                </c:pt>
                <c:pt idx="72">
                  <c:v>0.9492100328207016</c:v>
                </c:pt>
                <c:pt idx="73">
                  <c:v>0.94852219521999359</c:v>
                </c:pt>
                <c:pt idx="74">
                  <c:v>0.94819054007530212</c:v>
                </c:pt>
                <c:pt idx="75">
                  <c:v>0.94683544337749481</c:v>
                </c:pt>
                <c:pt idx="76">
                  <c:v>0.94759939610958099</c:v>
                </c:pt>
                <c:pt idx="77">
                  <c:v>0.94671805202960968</c:v>
                </c:pt>
                <c:pt idx="78">
                  <c:v>0.94617125391960144</c:v>
                </c:pt>
                <c:pt idx="79">
                  <c:v>0.9464532881975174</c:v>
                </c:pt>
                <c:pt idx="80">
                  <c:v>0.94773855805397034</c:v>
                </c:pt>
                <c:pt idx="81">
                  <c:v>0.94612771272659302</c:v>
                </c:pt>
                <c:pt idx="82">
                  <c:v>0.94281370937824249</c:v>
                </c:pt>
                <c:pt idx="83">
                  <c:v>0.94223923981189728</c:v>
                </c:pt>
                <c:pt idx="84">
                  <c:v>0.94400003552436829</c:v>
                </c:pt>
                <c:pt idx="85">
                  <c:v>0.93159379065036774</c:v>
                </c:pt>
                <c:pt idx="86">
                  <c:v>0.9299058560281992</c:v>
                </c:pt>
                <c:pt idx="87">
                  <c:v>0.93485129997134209</c:v>
                </c:pt>
                <c:pt idx="88">
                  <c:v>0.94190409779548645</c:v>
                </c:pt>
                <c:pt idx="89">
                  <c:v>0.94386409223079681</c:v>
                </c:pt>
                <c:pt idx="90">
                  <c:v>0.94306288659572601</c:v>
                </c:pt>
                <c:pt idx="91">
                  <c:v>0.9419320821762085</c:v>
                </c:pt>
                <c:pt idx="92">
                  <c:v>0.94265772774815559</c:v>
                </c:pt>
                <c:pt idx="93">
                  <c:v>0.9424634724855423</c:v>
                </c:pt>
                <c:pt idx="94">
                  <c:v>0.93999959528446198</c:v>
                </c:pt>
                <c:pt idx="95">
                  <c:v>0.9391864687204361</c:v>
                </c:pt>
                <c:pt idx="96">
                  <c:v>0.93844898417592049</c:v>
                </c:pt>
                <c:pt idx="97">
                  <c:v>0.93799269571900368</c:v>
                </c:pt>
                <c:pt idx="98">
                  <c:v>0.93746624514460564</c:v>
                </c:pt>
                <c:pt idx="99">
                  <c:v>0.93647423386573792</c:v>
                </c:pt>
                <c:pt idx="100">
                  <c:v>0.93552194535732269</c:v>
                </c:pt>
                <c:pt idx="101">
                  <c:v>0.93752041459083557</c:v>
                </c:pt>
                <c:pt idx="102">
                  <c:v>0.87708741426467896</c:v>
                </c:pt>
                <c:pt idx="103">
                  <c:v>0.88143745064735413</c:v>
                </c:pt>
                <c:pt idx="104">
                  <c:v>0.88518853485584259</c:v>
                </c:pt>
                <c:pt idx="105">
                  <c:v>0.88437682390213013</c:v>
                </c:pt>
                <c:pt idx="106">
                  <c:v>0.88391812890768051</c:v>
                </c:pt>
                <c:pt idx="107">
                  <c:v>0.88329556584358215</c:v>
                </c:pt>
                <c:pt idx="108">
                  <c:v>0.88829423487186432</c:v>
                </c:pt>
                <c:pt idx="109">
                  <c:v>0.88367524743080139</c:v>
                </c:pt>
                <c:pt idx="110">
                  <c:v>0.88529086112976074</c:v>
                </c:pt>
                <c:pt idx="111">
                  <c:v>0.88316021859645844</c:v>
                </c:pt>
                <c:pt idx="112">
                  <c:v>0.88410264253616333</c:v>
                </c:pt>
                <c:pt idx="113">
                  <c:v>0.88336376845836639</c:v>
                </c:pt>
                <c:pt idx="114">
                  <c:v>0.88402453064918518</c:v>
                </c:pt>
                <c:pt idx="115">
                  <c:v>0.88350595533847809</c:v>
                </c:pt>
                <c:pt idx="116">
                  <c:v>0.8832746297121048</c:v>
                </c:pt>
                <c:pt idx="117">
                  <c:v>0.88273127377033234</c:v>
                </c:pt>
                <c:pt idx="118">
                  <c:v>0.88536660373210907</c:v>
                </c:pt>
                <c:pt idx="119">
                  <c:v>0.94008952751755714</c:v>
                </c:pt>
                <c:pt idx="120">
                  <c:v>0.93934135884046555</c:v>
                </c:pt>
                <c:pt idx="121">
                  <c:v>0.94322263449430466</c:v>
                </c:pt>
                <c:pt idx="122">
                  <c:v>0.94292771816253662</c:v>
                </c:pt>
                <c:pt idx="123">
                  <c:v>0.94221529364585876</c:v>
                </c:pt>
                <c:pt idx="124">
                  <c:v>0.94137682020664215</c:v>
                </c:pt>
                <c:pt idx="125">
                  <c:v>0.94303213059902191</c:v>
                </c:pt>
                <c:pt idx="126">
                  <c:v>0.9422345906496048</c:v>
                </c:pt>
                <c:pt idx="127">
                  <c:v>0.94188085943460464</c:v>
                </c:pt>
                <c:pt idx="128">
                  <c:v>0.94246888160705566</c:v>
                </c:pt>
                <c:pt idx="129">
                  <c:v>0.94139911234378815</c:v>
                </c:pt>
                <c:pt idx="130">
                  <c:v>0.94050418585538864</c:v>
                </c:pt>
                <c:pt idx="131">
                  <c:v>0.93952443450689316</c:v>
                </c:pt>
                <c:pt idx="132">
                  <c:v>0.938922218978405</c:v>
                </c:pt>
                <c:pt idx="133">
                  <c:v>0.93854307383298874</c:v>
                </c:pt>
                <c:pt idx="134">
                  <c:v>0.93821418285369873</c:v>
                </c:pt>
                <c:pt idx="135">
                  <c:v>0.93638435751199722</c:v>
                </c:pt>
                <c:pt idx="136">
                  <c:v>0.90175009332597256</c:v>
                </c:pt>
                <c:pt idx="137">
                  <c:v>0.90041080862283707</c:v>
                </c:pt>
                <c:pt idx="138">
                  <c:v>0.9005454033613205</c:v>
                </c:pt>
                <c:pt idx="139">
                  <c:v>0.90231309458613396</c:v>
                </c:pt>
                <c:pt idx="140">
                  <c:v>0.90192681550979614</c:v>
                </c:pt>
                <c:pt idx="141">
                  <c:v>0.901080172508955</c:v>
                </c:pt>
                <c:pt idx="142">
                  <c:v>0.90341344103217125</c:v>
                </c:pt>
                <c:pt idx="143">
                  <c:v>0.90377159044146538</c:v>
                </c:pt>
                <c:pt idx="144">
                  <c:v>0.91295250505208969</c:v>
                </c:pt>
                <c:pt idx="145">
                  <c:v>0.91517554968595505</c:v>
                </c:pt>
                <c:pt idx="146">
                  <c:v>0.91398972272872925</c:v>
                </c:pt>
                <c:pt idx="147">
                  <c:v>0.91247840970754623</c:v>
                </c:pt>
                <c:pt idx="148">
                  <c:v>0.91159588098526001</c:v>
                </c:pt>
                <c:pt idx="149">
                  <c:v>0.9190150573849678</c:v>
                </c:pt>
                <c:pt idx="150">
                  <c:v>0.91867028176784515</c:v>
                </c:pt>
                <c:pt idx="151">
                  <c:v>0.92525263130664825</c:v>
                </c:pt>
                <c:pt idx="152">
                  <c:v>0.92370113730430603</c:v>
                </c:pt>
                <c:pt idx="153">
                  <c:v>0.90931475907564163</c:v>
                </c:pt>
                <c:pt idx="154">
                  <c:v>0.91305577754974365</c:v>
                </c:pt>
                <c:pt idx="155">
                  <c:v>0.91101381182670593</c:v>
                </c:pt>
                <c:pt idx="156">
                  <c:v>0.91456661373376846</c:v>
                </c:pt>
                <c:pt idx="157">
                  <c:v>0.91388745605945587</c:v>
                </c:pt>
                <c:pt idx="158">
                  <c:v>0.91599059849977493</c:v>
                </c:pt>
                <c:pt idx="159">
                  <c:v>0.93523915484547615</c:v>
                </c:pt>
                <c:pt idx="160">
                  <c:v>0.93135445192456245</c:v>
                </c:pt>
                <c:pt idx="161">
                  <c:v>0.9282400906085968</c:v>
                </c:pt>
                <c:pt idx="162">
                  <c:v>0.93751055374741554</c:v>
                </c:pt>
                <c:pt idx="163">
                  <c:v>0.94232320040464401</c:v>
                </c:pt>
                <c:pt idx="164">
                  <c:v>0.9411693811416626</c:v>
                </c:pt>
                <c:pt idx="165">
                  <c:v>0.94035123661160469</c:v>
                </c:pt>
                <c:pt idx="166">
                  <c:v>0.94066575355827808</c:v>
                </c:pt>
                <c:pt idx="167">
                  <c:v>0.93903950415551662</c:v>
                </c:pt>
                <c:pt idx="168">
                  <c:v>0.9447546664159745</c:v>
                </c:pt>
                <c:pt idx="169">
                  <c:v>0.94292989559471607</c:v>
                </c:pt>
                <c:pt idx="170">
                  <c:v>0.96997031569480896</c:v>
                </c:pt>
                <c:pt idx="171">
                  <c:v>0.96892324090003967</c:v>
                </c:pt>
                <c:pt idx="172">
                  <c:v>0.97364243119955063</c:v>
                </c:pt>
                <c:pt idx="173">
                  <c:v>0.97315201163291931</c:v>
                </c:pt>
                <c:pt idx="174">
                  <c:v>0.97236695885658264</c:v>
                </c:pt>
                <c:pt idx="175">
                  <c:v>0.97465957701206207</c:v>
                </c:pt>
                <c:pt idx="176">
                  <c:v>0.97420318424701691</c:v>
                </c:pt>
                <c:pt idx="177">
                  <c:v>0.97410555183887482</c:v>
                </c:pt>
                <c:pt idx="178">
                  <c:v>0.97443682700395584</c:v>
                </c:pt>
                <c:pt idx="179">
                  <c:v>0.97337245941162109</c:v>
                </c:pt>
                <c:pt idx="180">
                  <c:v>0.97264997661113739</c:v>
                </c:pt>
                <c:pt idx="181">
                  <c:v>0.97270775586366653</c:v>
                </c:pt>
                <c:pt idx="182">
                  <c:v>0.9744664654135704</c:v>
                </c:pt>
                <c:pt idx="183">
                  <c:v>0.97600256651639938</c:v>
                </c:pt>
                <c:pt idx="184">
                  <c:v>0.97606149315834045</c:v>
                </c:pt>
                <c:pt idx="185">
                  <c:v>0.98389089852571487</c:v>
                </c:pt>
                <c:pt idx="186">
                  <c:v>0.98326977342367172</c:v>
                </c:pt>
                <c:pt idx="187">
                  <c:v>0.87524209916591644</c:v>
                </c:pt>
                <c:pt idx="188">
                  <c:v>0.87991948425769806</c:v>
                </c:pt>
                <c:pt idx="189">
                  <c:v>0.87819989025592804</c:v>
                </c:pt>
                <c:pt idx="190">
                  <c:v>0.8754008486866951</c:v>
                </c:pt>
                <c:pt idx="191">
                  <c:v>0.87556152045726776</c:v>
                </c:pt>
                <c:pt idx="192">
                  <c:v>0.8748893216252327</c:v>
                </c:pt>
                <c:pt idx="193">
                  <c:v>0.87446603178977966</c:v>
                </c:pt>
                <c:pt idx="194">
                  <c:v>0.87624271959066391</c:v>
                </c:pt>
                <c:pt idx="195">
                  <c:v>0.87633847445249557</c:v>
                </c:pt>
                <c:pt idx="196">
                  <c:v>0.87626427412033081</c:v>
                </c:pt>
                <c:pt idx="197">
                  <c:v>0.87590125203132629</c:v>
                </c:pt>
                <c:pt idx="198">
                  <c:v>0.87515697628259659</c:v>
                </c:pt>
                <c:pt idx="199">
                  <c:v>0.87463442981243134</c:v>
                </c:pt>
                <c:pt idx="200">
                  <c:v>0.87345685064792633</c:v>
                </c:pt>
                <c:pt idx="201">
                  <c:v>0.87252986431121826</c:v>
                </c:pt>
                <c:pt idx="202">
                  <c:v>0.87192437797784805</c:v>
                </c:pt>
                <c:pt idx="203">
                  <c:v>0.87111569941043854</c:v>
                </c:pt>
                <c:pt idx="204">
                  <c:v>0.9418039433658123</c:v>
                </c:pt>
                <c:pt idx="205">
                  <c:v>0.94204975292086601</c:v>
                </c:pt>
                <c:pt idx="206">
                  <c:v>0.95465169660747051</c:v>
                </c:pt>
                <c:pt idx="207">
                  <c:v>0.95380716025829315</c:v>
                </c:pt>
                <c:pt idx="208">
                  <c:v>0.95545770041644573</c:v>
                </c:pt>
                <c:pt idx="209">
                  <c:v>0.95794526115059853</c:v>
                </c:pt>
                <c:pt idx="210">
                  <c:v>0.95767145231366158</c:v>
                </c:pt>
                <c:pt idx="211">
                  <c:v>0.95742635428905487</c:v>
                </c:pt>
                <c:pt idx="212">
                  <c:v>0.95748229511082172</c:v>
                </c:pt>
                <c:pt idx="213">
                  <c:v>0.95999897364526987</c:v>
                </c:pt>
                <c:pt idx="214">
                  <c:v>0.96205034386366606</c:v>
                </c:pt>
                <c:pt idx="215">
                  <c:v>0.95932457759045064</c:v>
                </c:pt>
                <c:pt idx="216">
                  <c:v>0.96711103827692568</c:v>
                </c:pt>
                <c:pt idx="217">
                  <c:v>0.96675909869372845</c:v>
                </c:pt>
                <c:pt idx="218">
                  <c:v>0.96625375794246793</c:v>
                </c:pt>
                <c:pt idx="219">
                  <c:v>0.96584680303931236</c:v>
                </c:pt>
                <c:pt idx="220">
                  <c:v>0.96668507088907063</c:v>
                </c:pt>
                <c:pt idx="221">
                  <c:v>0.87857303023338318</c:v>
                </c:pt>
                <c:pt idx="222">
                  <c:v>0.88335658609867096</c:v>
                </c:pt>
                <c:pt idx="223">
                  <c:v>0.88288718461990356</c:v>
                </c:pt>
                <c:pt idx="224">
                  <c:v>0.88245734572410583</c:v>
                </c:pt>
                <c:pt idx="225">
                  <c:v>0.88207338750362396</c:v>
                </c:pt>
                <c:pt idx="226">
                  <c:v>0.8816782534122467</c:v>
                </c:pt>
                <c:pt idx="227">
                  <c:v>0.88140682876110077</c:v>
                </c:pt>
                <c:pt idx="228">
                  <c:v>0.88135580718517303</c:v>
                </c:pt>
                <c:pt idx="229">
                  <c:v>0.88474670052528381</c:v>
                </c:pt>
                <c:pt idx="230">
                  <c:v>0.88735489547252655</c:v>
                </c:pt>
                <c:pt idx="231">
                  <c:v>0.88795758783817291</c:v>
                </c:pt>
                <c:pt idx="232">
                  <c:v>0.88797545433044434</c:v>
                </c:pt>
                <c:pt idx="233">
                  <c:v>0.88764582574367523</c:v>
                </c:pt>
                <c:pt idx="234">
                  <c:v>0.88737285137176514</c:v>
                </c:pt>
                <c:pt idx="235">
                  <c:v>0.88718597590923309</c:v>
                </c:pt>
                <c:pt idx="236">
                  <c:v>0.88922010362148285</c:v>
                </c:pt>
                <c:pt idx="237">
                  <c:v>0.8947782963514328</c:v>
                </c:pt>
                <c:pt idx="238">
                  <c:v>0.91748826764523983</c:v>
                </c:pt>
                <c:pt idx="239">
                  <c:v>0.91644787671975791</c:v>
                </c:pt>
                <c:pt idx="240">
                  <c:v>0.91684733424335718</c:v>
                </c:pt>
                <c:pt idx="241">
                  <c:v>0.91637972556054592</c:v>
                </c:pt>
                <c:pt idx="242">
                  <c:v>0.91615387797355652</c:v>
                </c:pt>
                <c:pt idx="243">
                  <c:v>0.91650878638029099</c:v>
                </c:pt>
                <c:pt idx="244">
                  <c:v>0.91993730328977108</c:v>
                </c:pt>
                <c:pt idx="245">
                  <c:v>0.91959741711616516</c:v>
                </c:pt>
                <c:pt idx="246">
                  <c:v>0.91971640475094318</c:v>
                </c:pt>
                <c:pt idx="247">
                  <c:v>0.92103699268773198</c:v>
                </c:pt>
                <c:pt idx="248">
                  <c:v>0.92108858330175281</c:v>
                </c:pt>
                <c:pt idx="249">
                  <c:v>0.92086460953578353</c:v>
                </c:pt>
                <c:pt idx="250">
                  <c:v>0.92062260257080197</c:v>
                </c:pt>
                <c:pt idx="251">
                  <c:v>0.92098564104526304</c:v>
                </c:pt>
                <c:pt idx="252">
                  <c:v>0.92286328272894025</c:v>
                </c:pt>
                <c:pt idx="253">
                  <c:v>0.92782257217913866</c:v>
                </c:pt>
                <c:pt idx="254">
                  <c:v>0.92894002748653293</c:v>
                </c:pt>
                <c:pt idx="255">
                  <c:v>0.89280207455158234</c:v>
                </c:pt>
                <c:pt idx="256">
                  <c:v>0.8988814577460289</c:v>
                </c:pt>
                <c:pt idx="257">
                  <c:v>0.90869209915399551</c:v>
                </c:pt>
                <c:pt idx="258">
                  <c:v>0.90618723630905151</c:v>
                </c:pt>
                <c:pt idx="259">
                  <c:v>0.90677689015865326</c:v>
                </c:pt>
                <c:pt idx="260">
                  <c:v>0.90626627206802368</c:v>
                </c:pt>
                <c:pt idx="261">
                  <c:v>0.90598797053098679</c:v>
                </c:pt>
                <c:pt idx="262">
                  <c:v>0.90494244545698166</c:v>
                </c:pt>
                <c:pt idx="263">
                  <c:v>0.90534400194883347</c:v>
                </c:pt>
                <c:pt idx="264">
                  <c:v>0.90494779497385025</c:v>
                </c:pt>
                <c:pt idx="265">
                  <c:v>0.90435640513896942</c:v>
                </c:pt>
                <c:pt idx="266">
                  <c:v>0.9036523625254631</c:v>
                </c:pt>
                <c:pt idx="267">
                  <c:v>0.90281496196985245</c:v>
                </c:pt>
                <c:pt idx="268">
                  <c:v>0.90760081261396408</c:v>
                </c:pt>
                <c:pt idx="269">
                  <c:v>0.90738623589277267</c:v>
                </c:pt>
                <c:pt idx="270">
                  <c:v>0.90549603849649429</c:v>
                </c:pt>
                <c:pt idx="271">
                  <c:v>0.90518993139266968</c:v>
                </c:pt>
                <c:pt idx="272">
                  <c:v>0.90384945273399353</c:v>
                </c:pt>
                <c:pt idx="273">
                  <c:v>0.91028916835784912</c:v>
                </c:pt>
                <c:pt idx="274">
                  <c:v>0.9243832528591156</c:v>
                </c:pt>
                <c:pt idx="275">
                  <c:v>0.92340834438800812</c:v>
                </c:pt>
                <c:pt idx="276">
                  <c:v>0.92521882057189941</c:v>
                </c:pt>
                <c:pt idx="277">
                  <c:v>0.92803096771240234</c:v>
                </c:pt>
                <c:pt idx="278">
                  <c:v>0.92444849014282227</c:v>
                </c:pt>
                <c:pt idx="279">
                  <c:v>0.9267922043800354</c:v>
                </c:pt>
                <c:pt idx="280">
                  <c:v>0.92587102949619293</c:v>
                </c:pt>
                <c:pt idx="281">
                  <c:v>0.9264712929725647</c:v>
                </c:pt>
                <c:pt idx="282">
                  <c:v>0.92651686072349548</c:v>
                </c:pt>
                <c:pt idx="283">
                  <c:v>0.92984119057655334</c:v>
                </c:pt>
                <c:pt idx="284">
                  <c:v>0.93011921644210815</c:v>
                </c:pt>
                <c:pt idx="285">
                  <c:v>0.93047544360160828</c:v>
                </c:pt>
                <c:pt idx="286">
                  <c:v>0.92962327599525452</c:v>
                </c:pt>
                <c:pt idx="287">
                  <c:v>0.92943638563156128</c:v>
                </c:pt>
                <c:pt idx="288">
                  <c:v>0.92947964370250702</c:v>
                </c:pt>
                <c:pt idx="289">
                  <c:v>0.88472537137567997</c:v>
                </c:pt>
                <c:pt idx="290">
                  <c:v>0.88271111808717251</c:v>
                </c:pt>
                <c:pt idx="291">
                  <c:v>0.88411823473870754</c:v>
                </c:pt>
                <c:pt idx="292">
                  <c:v>0.88480654265731573</c:v>
                </c:pt>
                <c:pt idx="293">
                  <c:v>0.90178670734167099</c:v>
                </c:pt>
                <c:pt idx="294">
                  <c:v>0.90092725958675146</c:v>
                </c:pt>
                <c:pt idx="295">
                  <c:v>0.90000979043543339</c:v>
                </c:pt>
                <c:pt idx="296">
                  <c:v>0.89920001477003098</c:v>
                </c:pt>
                <c:pt idx="297">
                  <c:v>0.89833423867821693</c:v>
                </c:pt>
                <c:pt idx="298">
                  <c:v>0.89732030034065247</c:v>
                </c:pt>
                <c:pt idx="299">
                  <c:v>0.8960250448435545</c:v>
                </c:pt>
                <c:pt idx="300">
                  <c:v>0.89516385830938816</c:v>
                </c:pt>
                <c:pt idx="301">
                  <c:v>0.89410911127924919</c:v>
                </c:pt>
                <c:pt idx="302">
                  <c:v>0.89261016994714737</c:v>
                </c:pt>
                <c:pt idx="303">
                  <c:v>0.89154132641851902</c:v>
                </c:pt>
                <c:pt idx="304">
                  <c:v>0.89843538776040077</c:v>
                </c:pt>
                <c:pt idx="305">
                  <c:v>0.9005063958466053</c:v>
                </c:pt>
                <c:pt idx="306">
                  <c:v>0.95061789453029633</c:v>
                </c:pt>
                <c:pt idx="307">
                  <c:v>0.95531277358531952</c:v>
                </c:pt>
                <c:pt idx="308">
                  <c:v>0.95456469058990479</c:v>
                </c:pt>
                <c:pt idx="309">
                  <c:v>0.9539935439825058</c:v>
                </c:pt>
                <c:pt idx="310">
                  <c:v>0.95760186016559601</c:v>
                </c:pt>
                <c:pt idx="311">
                  <c:v>0.95724469423294067</c:v>
                </c:pt>
                <c:pt idx="312">
                  <c:v>0.9596145898103714</c:v>
                </c:pt>
                <c:pt idx="313">
                  <c:v>0.95942439138889313</c:v>
                </c:pt>
                <c:pt idx="314">
                  <c:v>0.95949351787567139</c:v>
                </c:pt>
                <c:pt idx="315">
                  <c:v>0.95936565101146698</c:v>
                </c:pt>
                <c:pt idx="316">
                  <c:v>0.95903344452381134</c:v>
                </c:pt>
                <c:pt idx="317">
                  <c:v>0.95917145907878876</c:v>
                </c:pt>
                <c:pt idx="318">
                  <c:v>0.95905932784080505</c:v>
                </c:pt>
                <c:pt idx="319">
                  <c:v>0.95872180163860321</c:v>
                </c:pt>
                <c:pt idx="320">
                  <c:v>0.95832796394824982</c:v>
                </c:pt>
                <c:pt idx="321">
                  <c:v>0.95789919793605804</c:v>
                </c:pt>
                <c:pt idx="322">
                  <c:v>0.95725935697555542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1F-4B0D-AF5F-A012299035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RMD- 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LSETLG!$E$550:$E$1142</c:f>
              <c:numCache>
                <c:formatCode>0</c:formatCode>
                <c:ptCount val="593"/>
                <c:pt idx="0">
                  <c:v>4648.5190000000002</c:v>
                </c:pt>
                <c:pt idx="1">
                  <c:v>4648.5190000000002</c:v>
                </c:pt>
                <c:pt idx="2">
                  <c:v>4648.5190000000002</c:v>
                </c:pt>
                <c:pt idx="3">
                  <c:v>4648.5190000000002</c:v>
                </c:pt>
                <c:pt idx="4">
                  <c:v>4648.5190000000002</c:v>
                </c:pt>
                <c:pt idx="5">
                  <c:v>4648.5190000000002</c:v>
                </c:pt>
                <c:pt idx="6">
                  <c:v>4648.5190000000002</c:v>
                </c:pt>
                <c:pt idx="7">
                  <c:v>4648.5190000000002</c:v>
                </c:pt>
                <c:pt idx="8">
                  <c:v>5924.584762125035</c:v>
                </c:pt>
                <c:pt idx="9">
                  <c:v>6133.5493687728203</c:v>
                </c:pt>
                <c:pt idx="10">
                  <c:v>6459.2159978430755</c:v>
                </c:pt>
                <c:pt idx="11">
                  <c:v>6459.2159978430755</c:v>
                </c:pt>
                <c:pt idx="12">
                  <c:v>6459.2159978430755</c:v>
                </c:pt>
                <c:pt idx="13">
                  <c:v>6459.2159978430755</c:v>
                </c:pt>
                <c:pt idx="14">
                  <c:v>6459.2159978430755</c:v>
                </c:pt>
                <c:pt idx="15">
                  <c:v>6494.0879999999997</c:v>
                </c:pt>
                <c:pt idx="16">
                  <c:v>6494.0879999999997</c:v>
                </c:pt>
                <c:pt idx="17">
                  <c:v>5005.2049999999999</c:v>
                </c:pt>
                <c:pt idx="18">
                  <c:v>5018.2780000000002</c:v>
                </c:pt>
                <c:pt idx="19">
                  <c:v>5018.2780000000002</c:v>
                </c:pt>
                <c:pt idx="20">
                  <c:v>5018.2780000000002</c:v>
                </c:pt>
                <c:pt idx="21">
                  <c:v>5018.2780000000002</c:v>
                </c:pt>
                <c:pt idx="22">
                  <c:v>5018.2780000000002</c:v>
                </c:pt>
                <c:pt idx="23">
                  <c:v>5018.2780000000002</c:v>
                </c:pt>
                <c:pt idx="24">
                  <c:v>5018.2780000000002</c:v>
                </c:pt>
                <c:pt idx="25">
                  <c:v>5018.2780000000002</c:v>
                </c:pt>
                <c:pt idx="26">
                  <c:v>5018.2780000000002</c:v>
                </c:pt>
                <c:pt idx="27">
                  <c:v>5018.2780000000002</c:v>
                </c:pt>
                <c:pt idx="28">
                  <c:v>5018.2780000000002</c:v>
                </c:pt>
                <c:pt idx="29">
                  <c:v>5018.2780000000002</c:v>
                </c:pt>
                <c:pt idx="30">
                  <c:v>5018.2780000000002</c:v>
                </c:pt>
                <c:pt idx="31">
                  <c:v>5018.2780000000002</c:v>
                </c:pt>
                <c:pt idx="32">
                  <c:v>5018.2780000000002</c:v>
                </c:pt>
                <c:pt idx="33">
                  <c:v>5018.2780000000002</c:v>
                </c:pt>
                <c:pt idx="34">
                  <c:v>1802.105</c:v>
                </c:pt>
                <c:pt idx="35">
                  <c:v>1901.048</c:v>
                </c:pt>
                <c:pt idx="36">
                  <c:v>1901.048</c:v>
                </c:pt>
                <c:pt idx="37">
                  <c:v>1901.048</c:v>
                </c:pt>
                <c:pt idx="38">
                  <c:v>1901.048</c:v>
                </c:pt>
                <c:pt idx="39">
                  <c:v>1901.048</c:v>
                </c:pt>
                <c:pt idx="40">
                  <c:v>1961.144</c:v>
                </c:pt>
                <c:pt idx="41">
                  <c:v>1961.144</c:v>
                </c:pt>
                <c:pt idx="42">
                  <c:v>1971.7650000000001</c:v>
                </c:pt>
                <c:pt idx="43">
                  <c:v>1971.7650000000001</c:v>
                </c:pt>
                <c:pt idx="44">
                  <c:v>1971.7650000000001</c:v>
                </c:pt>
                <c:pt idx="45">
                  <c:v>1971.7650000000001</c:v>
                </c:pt>
                <c:pt idx="46">
                  <c:v>1464.855</c:v>
                </c:pt>
                <c:pt idx="47">
                  <c:v>1495.3030000000001</c:v>
                </c:pt>
                <c:pt idx="48">
                  <c:v>1495.3030000000001</c:v>
                </c:pt>
                <c:pt idx="49">
                  <c:v>1495.3030000000001</c:v>
                </c:pt>
                <c:pt idx="50">
                  <c:v>1495.3030000000001</c:v>
                </c:pt>
                <c:pt idx="51">
                  <c:v>1518.1679999999999</c:v>
                </c:pt>
                <c:pt idx="52">
                  <c:v>1518.1679999999999</c:v>
                </c:pt>
                <c:pt idx="53">
                  <c:v>1518.1679999999999</c:v>
                </c:pt>
                <c:pt idx="54">
                  <c:v>1518.1679999999999</c:v>
                </c:pt>
                <c:pt idx="55">
                  <c:v>1518.1679999999999</c:v>
                </c:pt>
                <c:pt idx="56">
                  <c:v>1518.1679999999999</c:v>
                </c:pt>
                <c:pt idx="57">
                  <c:v>1518.1679999999999</c:v>
                </c:pt>
                <c:pt idx="58">
                  <c:v>1518.1679999999999</c:v>
                </c:pt>
                <c:pt idx="59">
                  <c:v>1518.1679999999999</c:v>
                </c:pt>
                <c:pt idx="60">
                  <c:v>1518.1679999999999</c:v>
                </c:pt>
                <c:pt idx="61">
                  <c:v>1518.1679999999999</c:v>
                </c:pt>
                <c:pt idx="62">
                  <c:v>1518.1679999999999</c:v>
                </c:pt>
                <c:pt idx="63">
                  <c:v>1231.75389</c:v>
                </c:pt>
                <c:pt idx="64">
                  <c:v>1231.75389</c:v>
                </c:pt>
                <c:pt idx="65">
                  <c:v>1231.75389</c:v>
                </c:pt>
                <c:pt idx="66">
                  <c:v>1231.75389</c:v>
                </c:pt>
                <c:pt idx="67">
                  <c:v>1231.75389</c:v>
                </c:pt>
                <c:pt idx="68">
                  <c:v>1231.75389</c:v>
                </c:pt>
                <c:pt idx="69">
                  <c:v>1231.75389</c:v>
                </c:pt>
                <c:pt idx="70">
                  <c:v>1231.75389</c:v>
                </c:pt>
                <c:pt idx="71">
                  <c:v>1231.75389</c:v>
                </c:pt>
                <c:pt idx="72">
                  <c:v>1231.75389</c:v>
                </c:pt>
                <c:pt idx="73">
                  <c:v>1231.75389</c:v>
                </c:pt>
                <c:pt idx="74">
                  <c:v>1231.75389</c:v>
                </c:pt>
                <c:pt idx="75">
                  <c:v>1570.2</c:v>
                </c:pt>
                <c:pt idx="76">
                  <c:v>1610.3</c:v>
                </c:pt>
                <c:pt idx="77">
                  <c:v>1610.3</c:v>
                </c:pt>
                <c:pt idx="78">
                  <c:v>1610.3</c:v>
                </c:pt>
                <c:pt idx="79">
                  <c:v>1610.3</c:v>
                </c:pt>
                <c:pt idx="80">
                  <c:v>1610.3</c:v>
                </c:pt>
                <c:pt idx="81">
                  <c:v>1610.3</c:v>
                </c:pt>
                <c:pt idx="82">
                  <c:v>1610.3</c:v>
                </c:pt>
                <c:pt idx="83">
                  <c:v>1610.3</c:v>
                </c:pt>
                <c:pt idx="84">
                  <c:v>1610.3</c:v>
                </c:pt>
                <c:pt idx="85">
                  <c:v>1610.3</c:v>
                </c:pt>
                <c:pt idx="86">
                  <c:v>1610.3</c:v>
                </c:pt>
                <c:pt idx="87">
                  <c:v>708.06299999999999</c:v>
                </c:pt>
                <c:pt idx="88">
                  <c:v>719.375</c:v>
                </c:pt>
                <c:pt idx="89">
                  <c:v>719.375</c:v>
                </c:pt>
                <c:pt idx="90">
                  <c:v>719.375</c:v>
                </c:pt>
                <c:pt idx="91">
                  <c:v>719.375</c:v>
                </c:pt>
                <c:pt idx="92">
                  <c:v>719.375</c:v>
                </c:pt>
                <c:pt idx="93">
                  <c:v>719.375</c:v>
                </c:pt>
                <c:pt idx="94">
                  <c:v>719.375</c:v>
                </c:pt>
                <c:pt idx="95">
                  <c:v>719.375</c:v>
                </c:pt>
                <c:pt idx="96">
                  <c:v>719.375</c:v>
                </c:pt>
                <c:pt idx="97">
                  <c:v>719.375</c:v>
                </c:pt>
                <c:pt idx="98">
                  <c:v>719.375</c:v>
                </c:pt>
                <c:pt idx="99">
                  <c:v>719.375</c:v>
                </c:pt>
                <c:pt idx="100">
                  <c:v>719.375</c:v>
                </c:pt>
                <c:pt idx="101">
                  <c:v>719.375</c:v>
                </c:pt>
                <c:pt idx="102">
                  <c:v>719.375</c:v>
                </c:pt>
                <c:pt idx="103">
                  <c:v>719.375</c:v>
                </c:pt>
                <c:pt idx="104">
                  <c:v>731.2</c:v>
                </c:pt>
                <c:pt idx="105">
                  <c:v>784.9</c:v>
                </c:pt>
                <c:pt idx="106">
                  <c:v>784.9</c:v>
                </c:pt>
                <c:pt idx="107">
                  <c:v>784.9</c:v>
                </c:pt>
                <c:pt idx="108">
                  <c:v>784.9</c:v>
                </c:pt>
                <c:pt idx="109">
                  <c:v>799.13</c:v>
                </c:pt>
                <c:pt idx="110">
                  <c:v>820</c:v>
                </c:pt>
                <c:pt idx="111">
                  <c:v>820</c:v>
                </c:pt>
                <c:pt idx="112">
                  <c:v>831.79600000000005</c:v>
                </c:pt>
                <c:pt idx="113">
                  <c:v>831.79600000000005</c:v>
                </c:pt>
                <c:pt idx="114">
                  <c:v>831.79600000000005</c:v>
                </c:pt>
                <c:pt idx="115">
                  <c:v>836.21799999999996</c:v>
                </c:pt>
                <c:pt idx="116">
                  <c:v>659.42899999999997</c:v>
                </c:pt>
                <c:pt idx="117">
                  <c:v>699.07500000000005</c:v>
                </c:pt>
                <c:pt idx="118">
                  <c:v>699.07500000000005</c:v>
                </c:pt>
                <c:pt idx="119">
                  <c:v>699.07500000000005</c:v>
                </c:pt>
                <c:pt idx="120">
                  <c:v>699.07500000000005</c:v>
                </c:pt>
                <c:pt idx="121">
                  <c:v>701.49400000000003</c:v>
                </c:pt>
                <c:pt idx="122">
                  <c:v>734.99200000000008</c:v>
                </c:pt>
                <c:pt idx="123">
                  <c:v>734.99200000000008</c:v>
                </c:pt>
                <c:pt idx="124">
                  <c:v>734.99200000000008</c:v>
                </c:pt>
                <c:pt idx="125">
                  <c:v>734.99200000000008</c:v>
                </c:pt>
                <c:pt idx="126">
                  <c:v>734.99200000000008</c:v>
                </c:pt>
                <c:pt idx="127">
                  <c:v>734.99200000000008</c:v>
                </c:pt>
                <c:pt idx="128">
                  <c:v>734.99200000000008</c:v>
                </c:pt>
                <c:pt idx="129">
                  <c:v>734.99200000000008</c:v>
                </c:pt>
                <c:pt idx="130">
                  <c:v>734.99200000000008</c:v>
                </c:pt>
                <c:pt idx="131">
                  <c:v>750.59799999999996</c:v>
                </c:pt>
                <c:pt idx="132">
                  <c:v>750.59799999999996</c:v>
                </c:pt>
                <c:pt idx="133">
                  <c:v>386.56799999999998</c:v>
                </c:pt>
                <c:pt idx="134">
                  <c:v>386.56799999999998</c:v>
                </c:pt>
                <c:pt idx="135">
                  <c:v>386.56799999999998</c:v>
                </c:pt>
                <c:pt idx="136">
                  <c:v>386.56799999999998</c:v>
                </c:pt>
                <c:pt idx="137">
                  <c:v>386.56799999999998</c:v>
                </c:pt>
                <c:pt idx="138">
                  <c:v>386.56799999999998</c:v>
                </c:pt>
                <c:pt idx="139">
                  <c:v>386.56799999999998</c:v>
                </c:pt>
                <c:pt idx="140">
                  <c:v>386.56799999999998</c:v>
                </c:pt>
                <c:pt idx="141">
                  <c:v>386.56799999999998</c:v>
                </c:pt>
                <c:pt idx="142">
                  <c:v>386.56799999999998</c:v>
                </c:pt>
                <c:pt idx="143">
                  <c:v>386.56799999999998</c:v>
                </c:pt>
                <c:pt idx="144">
                  <c:v>386.56799999999998</c:v>
                </c:pt>
                <c:pt idx="145">
                  <c:v>386.56799999999998</c:v>
                </c:pt>
                <c:pt idx="146">
                  <c:v>386.56799999999998</c:v>
                </c:pt>
                <c:pt idx="147">
                  <c:v>386.56799999999998</c:v>
                </c:pt>
                <c:pt idx="148">
                  <c:v>386.56799999999998</c:v>
                </c:pt>
                <c:pt idx="149">
                  <c:v>386.56799999999998</c:v>
                </c:pt>
                <c:pt idx="150">
                  <c:v>640.29999999999995</c:v>
                </c:pt>
                <c:pt idx="151">
                  <c:v>656.7</c:v>
                </c:pt>
                <c:pt idx="152">
                  <c:v>656.7</c:v>
                </c:pt>
                <c:pt idx="153">
                  <c:v>656.7</c:v>
                </c:pt>
                <c:pt idx="154">
                  <c:v>656.7</c:v>
                </c:pt>
                <c:pt idx="155">
                  <c:v>656.7</c:v>
                </c:pt>
                <c:pt idx="156">
                  <c:v>656.7</c:v>
                </c:pt>
                <c:pt idx="157">
                  <c:v>656.7</c:v>
                </c:pt>
                <c:pt idx="158">
                  <c:v>656.7</c:v>
                </c:pt>
                <c:pt idx="159">
                  <c:v>656.7</c:v>
                </c:pt>
                <c:pt idx="160">
                  <c:v>656.7</c:v>
                </c:pt>
                <c:pt idx="161">
                  <c:v>656.7</c:v>
                </c:pt>
                <c:pt idx="162">
                  <c:v>656.7</c:v>
                </c:pt>
                <c:pt idx="163">
                  <c:v>656.7</c:v>
                </c:pt>
                <c:pt idx="164">
                  <c:v>656.7</c:v>
                </c:pt>
                <c:pt idx="165">
                  <c:v>656.7</c:v>
                </c:pt>
                <c:pt idx="166">
                  <c:v>656.7</c:v>
                </c:pt>
                <c:pt idx="167">
                  <c:v>364.96300000000002</c:v>
                </c:pt>
                <c:pt idx="168">
                  <c:v>378.16199999999998</c:v>
                </c:pt>
                <c:pt idx="169">
                  <c:v>378.16199999999998</c:v>
                </c:pt>
                <c:pt idx="170">
                  <c:v>378.16199999999998</c:v>
                </c:pt>
                <c:pt idx="171">
                  <c:v>378.16199999999998</c:v>
                </c:pt>
                <c:pt idx="172">
                  <c:v>378.16199999999998</c:v>
                </c:pt>
                <c:pt idx="173">
                  <c:v>379.69</c:v>
                </c:pt>
                <c:pt idx="174">
                  <c:v>379.69</c:v>
                </c:pt>
                <c:pt idx="175">
                  <c:v>379.69</c:v>
                </c:pt>
                <c:pt idx="176">
                  <c:v>379.69</c:v>
                </c:pt>
                <c:pt idx="177">
                  <c:v>379.69</c:v>
                </c:pt>
                <c:pt idx="178">
                  <c:v>379.69</c:v>
                </c:pt>
                <c:pt idx="179">
                  <c:v>379.69</c:v>
                </c:pt>
                <c:pt idx="180">
                  <c:v>379.69</c:v>
                </c:pt>
                <c:pt idx="181">
                  <c:v>379.69</c:v>
                </c:pt>
                <c:pt idx="182">
                  <c:v>379.69</c:v>
                </c:pt>
                <c:pt idx="183">
                  <c:v>379.69</c:v>
                </c:pt>
                <c:pt idx="184">
                  <c:v>335.42700000000002</c:v>
                </c:pt>
                <c:pt idx="185" formatCode="General">
                  <c:v>363.98700000000002</c:v>
                </c:pt>
                <c:pt idx="186" formatCode="General">
                  <c:v>363.98700000000002</c:v>
                </c:pt>
                <c:pt idx="187" formatCode="General">
                  <c:v>363.98700000000002</c:v>
                </c:pt>
                <c:pt idx="188" formatCode="General">
                  <c:v>363.98700000000002</c:v>
                </c:pt>
                <c:pt idx="189" formatCode="General">
                  <c:v>363.98700000000002</c:v>
                </c:pt>
                <c:pt idx="190" formatCode="General">
                  <c:v>380.1</c:v>
                </c:pt>
                <c:pt idx="191" formatCode="General">
                  <c:v>380.1</c:v>
                </c:pt>
                <c:pt idx="192" formatCode="General">
                  <c:v>380.1</c:v>
                </c:pt>
                <c:pt idx="193" formatCode="General">
                  <c:v>380.1</c:v>
                </c:pt>
                <c:pt idx="194" formatCode="General">
                  <c:v>380.1</c:v>
                </c:pt>
                <c:pt idx="195" formatCode="General">
                  <c:v>380.1</c:v>
                </c:pt>
                <c:pt idx="196" formatCode="General">
                  <c:v>380.1</c:v>
                </c:pt>
                <c:pt idx="197" formatCode="General">
                  <c:v>380.1</c:v>
                </c:pt>
                <c:pt idx="198" formatCode="General">
                  <c:v>380.1</c:v>
                </c:pt>
                <c:pt idx="199" formatCode="General">
                  <c:v>380.1</c:v>
                </c:pt>
                <c:pt idx="200" formatCode="General">
                  <c:v>380.1</c:v>
                </c:pt>
                <c:pt idx="201" formatCode="General">
                  <c:v>258.20400000000001</c:v>
                </c:pt>
                <c:pt idx="202" formatCode="General">
                  <c:v>267.63099999999997</c:v>
                </c:pt>
                <c:pt idx="203" formatCode="General">
                  <c:v>267.63099999999997</c:v>
                </c:pt>
                <c:pt idx="204" formatCode="General">
                  <c:v>267.63099999999997</c:v>
                </c:pt>
                <c:pt idx="205" formatCode="General">
                  <c:v>267.63099999999997</c:v>
                </c:pt>
                <c:pt idx="206" formatCode="General">
                  <c:v>283.517</c:v>
                </c:pt>
                <c:pt idx="207" formatCode="General">
                  <c:v>294.34899999999999</c:v>
                </c:pt>
                <c:pt idx="208" formatCode="General">
                  <c:v>294.34899999999999</c:v>
                </c:pt>
                <c:pt idx="209" formatCode="General">
                  <c:v>295.13</c:v>
                </c:pt>
                <c:pt idx="210" formatCode="General">
                  <c:v>295.13</c:v>
                </c:pt>
                <c:pt idx="211" formatCode="General">
                  <c:v>295.13</c:v>
                </c:pt>
                <c:pt idx="212" formatCode="General">
                  <c:v>295.13</c:v>
                </c:pt>
                <c:pt idx="213" formatCode="General">
                  <c:v>295.13</c:v>
                </c:pt>
                <c:pt idx="214" formatCode="General">
                  <c:v>295.13</c:v>
                </c:pt>
                <c:pt idx="215" formatCode="General">
                  <c:v>295.13</c:v>
                </c:pt>
                <c:pt idx="216" formatCode="General">
                  <c:v>295.13</c:v>
                </c:pt>
                <c:pt idx="217" formatCode="General">
                  <c:v>295.13</c:v>
                </c:pt>
                <c:pt idx="218" formatCode="General">
                  <c:v>217.81399999999999</c:v>
                </c:pt>
                <c:pt idx="219" formatCode="General">
                  <c:v>222.83199999999999</c:v>
                </c:pt>
                <c:pt idx="220" formatCode="General">
                  <c:v>222.83199999999999</c:v>
                </c:pt>
                <c:pt idx="221" formatCode="General">
                  <c:v>222.83199999999999</c:v>
                </c:pt>
                <c:pt idx="222" formatCode="General">
                  <c:v>222.83199999999999</c:v>
                </c:pt>
                <c:pt idx="223" formatCode="General">
                  <c:v>222.83199999999999</c:v>
                </c:pt>
                <c:pt idx="224" formatCode="General">
                  <c:v>234.84899999999999</c:v>
                </c:pt>
                <c:pt idx="225" formatCode="General">
                  <c:v>234.84899999999999</c:v>
                </c:pt>
                <c:pt idx="226" formatCode="General">
                  <c:v>234.84899999999999</c:v>
                </c:pt>
                <c:pt idx="227" formatCode="General">
                  <c:v>234.84899999999999</c:v>
                </c:pt>
                <c:pt idx="228" formatCode="General">
                  <c:v>234.84899999999999</c:v>
                </c:pt>
                <c:pt idx="229" formatCode="General">
                  <c:v>234.84899999999999</c:v>
                </c:pt>
                <c:pt idx="230" formatCode="General">
                  <c:v>234.84899999999999</c:v>
                </c:pt>
                <c:pt idx="231" formatCode="General">
                  <c:v>234.84899999999999</c:v>
                </c:pt>
                <c:pt idx="232" formatCode="General">
                  <c:v>234.84899999999999</c:v>
                </c:pt>
                <c:pt idx="233" formatCode="General">
                  <c:v>244.04</c:v>
                </c:pt>
                <c:pt idx="234" formatCode="General">
                  <c:v>244.04</c:v>
                </c:pt>
                <c:pt idx="235" formatCode="General">
                  <c:v>358.57299999999998</c:v>
                </c:pt>
                <c:pt idx="236" formatCode="General">
                  <c:v>358.57299999999998</c:v>
                </c:pt>
                <c:pt idx="237" formatCode="General">
                  <c:v>358.57299999999998</c:v>
                </c:pt>
                <c:pt idx="238" formatCode="General">
                  <c:v>358.57299999999998</c:v>
                </c:pt>
                <c:pt idx="239" formatCode="General">
                  <c:v>358.57299999999998</c:v>
                </c:pt>
                <c:pt idx="240" formatCode="General">
                  <c:v>358.57299999999998</c:v>
                </c:pt>
                <c:pt idx="241" formatCode="General">
                  <c:v>367.36700000000002</c:v>
                </c:pt>
                <c:pt idx="242" formatCode="General">
                  <c:v>367.36700000000002</c:v>
                </c:pt>
                <c:pt idx="243" formatCode="General">
                  <c:v>367.36700000000002</c:v>
                </c:pt>
                <c:pt idx="244" formatCode="General">
                  <c:v>367.36700000000002</c:v>
                </c:pt>
                <c:pt idx="245" formatCode="General">
                  <c:v>367.36700000000002</c:v>
                </c:pt>
                <c:pt idx="246" formatCode="General">
                  <c:v>367.36700000000002</c:v>
                </c:pt>
                <c:pt idx="247" formatCode="General">
                  <c:v>367.36700000000002</c:v>
                </c:pt>
                <c:pt idx="248" formatCode="General">
                  <c:v>367.36700000000002</c:v>
                </c:pt>
                <c:pt idx="249" formatCode="General">
                  <c:v>367.36700000000002</c:v>
                </c:pt>
                <c:pt idx="250" formatCode="General">
                  <c:v>367.36700000000002</c:v>
                </c:pt>
                <c:pt idx="251" formatCode="General">
                  <c:v>367.36700000000002</c:v>
                </c:pt>
                <c:pt idx="252" formatCode="General">
                  <c:v>283.18700000000001</c:v>
                </c:pt>
                <c:pt idx="253" formatCode="General">
                  <c:v>285.75</c:v>
                </c:pt>
                <c:pt idx="254" formatCode="General">
                  <c:v>285.75</c:v>
                </c:pt>
                <c:pt idx="255" formatCode="General">
                  <c:v>285.75</c:v>
                </c:pt>
                <c:pt idx="256" formatCode="General">
                  <c:v>285.75</c:v>
                </c:pt>
                <c:pt idx="257" formatCode="General">
                  <c:v>285.95499999999998</c:v>
                </c:pt>
                <c:pt idx="258" formatCode="General">
                  <c:v>297.5</c:v>
                </c:pt>
                <c:pt idx="259" formatCode="General">
                  <c:v>297.5</c:v>
                </c:pt>
                <c:pt idx="260" formatCode="General">
                  <c:v>298.91300000000001</c:v>
                </c:pt>
                <c:pt idx="261" formatCode="General">
                  <c:v>298.91300000000001</c:v>
                </c:pt>
                <c:pt idx="262" formatCode="General">
                  <c:v>298.91300000000001</c:v>
                </c:pt>
                <c:pt idx="263" formatCode="General">
                  <c:v>298.91300000000001</c:v>
                </c:pt>
                <c:pt idx="264" formatCode="General">
                  <c:v>298.91300000000001</c:v>
                </c:pt>
                <c:pt idx="265" formatCode="General">
                  <c:v>298.91300000000001</c:v>
                </c:pt>
                <c:pt idx="266" formatCode="General">
                  <c:v>260.983</c:v>
                </c:pt>
                <c:pt idx="267" formatCode="General">
                  <c:v>268.95800000000003</c:v>
                </c:pt>
                <c:pt idx="268" formatCode="General">
                  <c:v>268.95800000000003</c:v>
                </c:pt>
                <c:pt idx="269" formatCode="General">
                  <c:v>268.95800000000003</c:v>
                </c:pt>
                <c:pt idx="270" formatCode="General">
                  <c:v>268.95800000000003</c:v>
                </c:pt>
                <c:pt idx="271" formatCode="General">
                  <c:v>268.95800000000003</c:v>
                </c:pt>
                <c:pt idx="272" formatCode="General">
                  <c:v>269.26900000000001</c:v>
                </c:pt>
                <c:pt idx="273" formatCode="General">
                  <c:v>269.26900000000001</c:v>
                </c:pt>
                <c:pt idx="274" formatCode="General">
                  <c:v>269.26900000000001</c:v>
                </c:pt>
                <c:pt idx="275" formatCode="General">
                  <c:v>269.26900000000001</c:v>
                </c:pt>
                <c:pt idx="276" formatCode="General">
                  <c:v>269.26900000000001</c:v>
                </c:pt>
                <c:pt idx="277" formatCode="General">
                  <c:v>269.26900000000001</c:v>
                </c:pt>
                <c:pt idx="278" formatCode="General">
                  <c:v>269.26900000000001</c:v>
                </c:pt>
                <c:pt idx="279" formatCode="General">
                  <c:v>269.26900000000001</c:v>
                </c:pt>
                <c:pt idx="280" formatCode="General">
                  <c:v>269.26900000000001</c:v>
                </c:pt>
                <c:pt idx="281" formatCode="General">
                  <c:v>269.26900000000001</c:v>
                </c:pt>
                <c:pt idx="282" formatCode="General">
                  <c:v>269.26900000000001</c:v>
                </c:pt>
                <c:pt idx="283" formatCode="General">
                  <c:v>220</c:v>
                </c:pt>
                <c:pt idx="284" formatCode="General">
                  <c:v>220</c:v>
                </c:pt>
                <c:pt idx="285" formatCode="General">
                  <c:v>220</c:v>
                </c:pt>
                <c:pt idx="286" formatCode="General">
                  <c:v>220</c:v>
                </c:pt>
                <c:pt idx="287" formatCode="General">
                  <c:v>220</c:v>
                </c:pt>
                <c:pt idx="288" formatCode="General">
                  <c:v>220</c:v>
                </c:pt>
                <c:pt idx="289" formatCode="General">
                  <c:v>220</c:v>
                </c:pt>
                <c:pt idx="290" formatCode="General">
                  <c:v>220</c:v>
                </c:pt>
                <c:pt idx="291" formatCode="General">
                  <c:v>220</c:v>
                </c:pt>
                <c:pt idx="292" formatCode="General">
                  <c:v>220</c:v>
                </c:pt>
                <c:pt idx="293" formatCode="General">
                  <c:v>220</c:v>
                </c:pt>
                <c:pt idx="294" formatCode="General">
                  <c:v>220</c:v>
                </c:pt>
                <c:pt idx="295" formatCode="General">
                  <c:v>220</c:v>
                </c:pt>
                <c:pt idx="296" formatCode="General">
                  <c:v>220</c:v>
                </c:pt>
                <c:pt idx="297" formatCode="General">
                  <c:v>220</c:v>
                </c:pt>
                <c:pt idx="298" formatCode="General">
                  <c:v>220</c:v>
                </c:pt>
                <c:pt idx="299" formatCode="General">
                  <c:v>220</c:v>
                </c:pt>
                <c:pt idx="300" formatCode="General">
                  <c:v>193.60400000000001</c:v>
                </c:pt>
                <c:pt idx="301" formatCode="General">
                  <c:v>193.60400000000001</c:v>
                </c:pt>
                <c:pt idx="302" formatCode="General">
                  <c:v>195.452</c:v>
                </c:pt>
                <c:pt idx="303" formatCode="General">
                  <c:v>195.452</c:v>
                </c:pt>
                <c:pt idx="304" formatCode="General">
                  <c:v>206.94</c:v>
                </c:pt>
                <c:pt idx="305" formatCode="General">
                  <c:v>206.94</c:v>
                </c:pt>
                <c:pt idx="306" formatCode="General">
                  <c:v>206.94</c:v>
                </c:pt>
                <c:pt idx="307" formatCode="General">
                  <c:v>206.94</c:v>
                </c:pt>
                <c:pt idx="308" formatCode="General">
                  <c:v>206.94</c:v>
                </c:pt>
                <c:pt idx="309" formatCode="General">
                  <c:v>206.94</c:v>
                </c:pt>
                <c:pt idx="310" formatCode="General">
                  <c:v>206.94</c:v>
                </c:pt>
                <c:pt idx="311" formatCode="General">
                  <c:v>206.94</c:v>
                </c:pt>
                <c:pt idx="312" formatCode="General">
                  <c:v>206.94</c:v>
                </c:pt>
                <c:pt idx="313" formatCode="General">
                  <c:v>206.94</c:v>
                </c:pt>
                <c:pt idx="314" formatCode="General">
                  <c:v>206.94</c:v>
                </c:pt>
                <c:pt idx="315" formatCode="General">
                  <c:v>206.94</c:v>
                </c:pt>
                <c:pt idx="316" formatCode="General">
                  <c:v>206.94</c:v>
                </c:pt>
                <c:pt idx="317" formatCode="General">
                  <c:v>299.18</c:v>
                </c:pt>
                <c:pt idx="318" formatCode="General">
                  <c:v>301.57</c:v>
                </c:pt>
                <c:pt idx="319" formatCode="General">
                  <c:v>301.57</c:v>
                </c:pt>
                <c:pt idx="320" formatCode="General">
                  <c:v>301.57</c:v>
                </c:pt>
                <c:pt idx="321" formatCode="General">
                  <c:v>301.57</c:v>
                </c:pt>
                <c:pt idx="322" formatCode="General">
                  <c:v>301.57</c:v>
                </c:pt>
                <c:pt idx="323" formatCode="General">
                  <c:v>301.57</c:v>
                </c:pt>
                <c:pt idx="324" formatCode="General">
                  <c:v>301.57</c:v>
                </c:pt>
                <c:pt idx="325" formatCode="General">
                  <c:v>301.57</c:v>
                </c:pt>
                <c:pt idx="326" formatCode="General">
                  <c:v>301.57</c:v>
                </c:pt>
                <c:pt idx="327" formatCode="General">
                  <c:v>301.57</c:v>
                </c:pt>
                <c:pt idx="328" formatCode="General">
                  <c:v>301.57</c:v>
                </c:pt>
                <c:pt idx="329" formatCode="General">
                  <c:v>301.57</c:v>
                </c:pt>
                <c:pt idx="330" formatCode="General">
                  <c:v>301.57</c:v>
                </c:pt>
                <c:pt idx="331" formatCode="General">
                  <c:v>301.57</c:v>
                </c:pt>
                <c:pt idx="332" formatCode="General">
                  <c:v>301.57</c:v>
                </c:pt>
                <c:pt idx="333" formatCode="General">
                  <c:v>301.57</c:v>
                </c:pt>
                <c:pt idx="334" formatCode="General">
                  <c:v>192.71100000000001</c:v>
                </c:pt>
                <c:pt idx="335" formatCode="General">
                  <c:v>196.464</c:v>
                </c:pt>
                <c:pt idx="336" formatCode="General">
                  <c:v>196.464</c:v>
                </c:pt>
                <c:pt idx="337" formatCode="General">
                  <c:v>196.464</c:v>
                </c:pt>
                <c:pt idx="338" formatCode="General">
                  <c:v>196.464</c:v>
                </c:pt>
                <c:pt idx="339" formatCode="General">
                  <c:v>196.464</c:v>
                </c:pt>
                <c:pt idx="340" formatCode="General">
                  <c:v>196.464</c:v>
                </c:pt>
                <c:pt idx="341" formatCode="General">
                  <c:v>196.464</c:v>
                </c:pt>
                <c:pt idx="342" formatCode="General">
                  <c:v>197.59100000000001</c:v>
                </c:pt>
                <c:pt idx="343" formatCode="General">
                  <c:v>197.59100000000001</c:v>
                </c:pt>
                <c:pt idx="344" formatCode="General">
                  <c:v>197.59100000000001</c:v>
                </c:pt>
                <c:pt idx="345" formatCode="General">
                  <c:v>197.59100000000001</c:v>
                </c:pt>
                <c:pt idx="346" formatCode="General">
                  <c:v>197.59100000000001</c:v>
                </c:pt>
                <c:pt idx="347" formatCode="General">
                  <c:v>197.59100000000001</c:v>
                </c:pt>
                <c:pt idx="348" formatCode="General">
                  <c:v>197.59100000000001</c:v>
                </c:pt>
                <c:pt idx="349" formatCode="General">
                  <c:v>197.59100000000001</c:v>
                </c:pt>
                <c:pt idx="350" formatCode="General">
                  <c:v>197.59100000000001</c:v>
                </c:pt>
                <c:pt idx="351" formatCode="General">
                  <c:v>211.24</c:v>
                </c:pt>
                <c:pt idx="352" formatCode="General">
                  <c:v>219.364</c:v>
                </c:pt>
                <c:pt idx="353" formatCode="General">
                  <c:v>219.364</c:v>
                </c:pt>
                <c:pt idx="354" formatCode="General">
                  <c:v>219.364</c:v>
                </c:pt>
                <c:pt idx="355" formatCode="General">
                  <c:v>219.364</c:v>
                </c:pt>
                <c:pt idx="356" formatCode="General">
                  <c:v>219.364</c:v>
                </c:pt>
                <c:pt idx="357" formatCode="General">
                  <c:v>219.364</c:v>
                </c:pt>
                <c:pt idx="358" formatCode="General">
                  <c:v>219.364</c:v>
                </c:pt>
                <c:pt idx="359" formatCode="General">
                  <c:v>219.364</c:v>
                </c:pt>
                <c:pt idx="360" formatCode="General">
                  <c:v>219.364</c:v>
                </c:pt>
                <c:pt idx="361" formatCode="General">
                  <c:v>219.364</c:v>
                </c:pt>
                <c:pt idx="362" formatCode="General">
                  <c:v>219.364</c:v>
                </c:pt>
                <c:pt idx="363" formatCode="General">
                  <c:v>219.364</c:v>
                </c:pt>
                <c:pt idx="364" formatCode="General">
                  <c:v>219.364</c:v>
                </c:pt>
                <c:pt idx="365" formatCode="General">
                  <c:v>219.364</c:v>
                </c:pt>
                <c:pt idx="366" formatCode="General">
                  <c:v>219.364</c:v>
                </c:pt>
                <c:pt idx="367" formatCode="General">
                  <c:v>219.364</c:v>
                </c:pt>
                <c:pt idx="368" formatCode="General">
                  <c:v>154.667</c:v>
                </c:pt>
                <c:pt idx="369" formatCode="General">
                  <c:v>157.90899999999999</c:v>
                </c:pt>
                <c:pt idx="370" formatCode="General">
                  <c:v>157.90899999999999</c:v>
                </c:pt>
                <c:pt idx="371" formatCode="General">
                  <c:v>157.90899999999999</c:v>
                </c:pt>
                <c:pt idx="372" formatCode="General">
                  <c:v>157.90899999999999</c:v>
                </c:pt>
                <c:pt idx="373" formatCode="General">
                  <c:v>157.90899999999999</c:v>
                </c:pt>
                <c:pt idx="374" formatCode="General">
                  <c:v>161.697</c:v>
                </c:pt>
                <c:pt idx="375" formatCode="General">
                  <c:v>161.697</c:v>
                </c:pt>
                <c:pt idx="376" formatCode="General">
                  <c:v>161.697</c:v>
                </c:pt>
                <c:pt idx="377" formatCode="General">
                  <c:v>161.697</c:v>
                </c:pt>
                <c:pt idx="378" formatCode="General">
                  <c:v>161.697</c:v>
                </c:pt>
                <c:pt idx="379" formatCode="General">
                  <c:v>161.697</c:v>
                </c:pt>
                <c:pt idx="380" formatCode="General">
                  <c:v>161.697</c:v>
                </c:pt>
                <c:pt idx="381" formatCode="General">
                  <c:v>161.697</c:v>
                </c:pt>
                <c:pt idx="382" formatCode="General">
                  <c:v>161.697</c:v>
                </c:pt>
                <c:pt idx="383" formatCode="General">
                  <c:v>161.697</c:v>
                </c:pt>
                <c:pt idx="384" formatCode="General">
                  <c:v>197.92700000000002</c:v>
                </c:pt>
                <c:pt idx="385" formatCode="General">
                  <c:v>203.11799999999999</c:v>
                </c:pt>
                <c:pt idx="386" formatCode="General">
                  <c:v>203.11799999999999</c:v>
                </c:pt>
                <c:pt idx="387" formatCode="General">
                  <c:v>203.11799999999999</c:v>
                </c:pt>
                <c:pt idx="388" formatCode="General">
                  <c:v>203.11799999999999</c:v>
                </c:pt>
                <c:pt idx="389" formatCode="General">
                  <c:v>203.11799999999999</c:v>
                </c:pt>
                <c:pt idx="390" formatCode="General">
                  <c:v>203.11799999999999</c:v>
                </c:pt>
                <c:pt idx="391" formatCode="General">
                  <c:v>203.11799999999999</c:v>
                </c:pt>
                <c:pt idx="392" formatCode="General">
                  <c:v>203.11799999999999</c:v>
                </c:pt>
                <c:pt idx="393" formatCode="General">
                  <c:v>203.11799999999999</c:v>
                </c:pt>
                <c:pt idx="394" formatCode="General">
                  <c:v>203.11799999999999</c:v>
                </c:pt>
                <c:pt idx="395" formatCode="General">
                  <c:v>203.11799999999999</c:v>
                </c:pt>
                <c:pt idx="396" formatCode="General">
                  <c:v>203.11799999999999</c:v>
                </c:pt>
                <c:pt idx="397" formatCode="General">
                  <c:v>203.11799999999999</c:v>
                </c:pt>
                <c:pt idx="398" formatCode="General">
                  <c:v>203.11799999999999</c:v>
                </c:pt>
                <c:pt idx="399" formatCode="General">
                  <c:v>203.11799999999999</c:v>
                </c:pt>
                <c:pt idx="400" formatCode="General">
                  <c:v>203.11799999999999</c:v>
                </c:pt>
                <c:pt idx="401" formatCode="General">
                  <c:v>156.33600000000001</c:v>
                </c:pt>
                <c:pt idx="402" formatCode="General">
                  <c:v>156.33600000000001</c:v>
                </c:pt>
                <c:pt idx="403" formatCode="General">
                  <c:v>156.33600000000001</c:v>
                </c:pt>
                <c:pt idx="404" formatCode="General">
                  <c:v>156.33600000000001</c:v>
                </c:pt>
                <c:pt idx="405" formatCode="General">
                  <c:v>156.33600000000001</c:v>
                </c:pt>
                <c:pt idx="406" formatCode="General">
                  <c:v>156.33600000000001</c:v>
                </c:pt>
                <c:pt idx="407" formatCode="General">
                  <c:v>156.33600000000001</c:v>
                </c:pt>
                <c:pt idx="408" formatCode="General">
                  <c:v>156.33600000000001</c:v>
                </c:pt>
                <c:pt idx="409" formatCode="General">
                  <c:v>156.33600000000001</c:v>
                </c:pt>
                <c:pt idx="410" formatCode="General">
                  <c:v>156.33600000000001</c:v>
                </c:pt>
                <c:pt idx="411" formatCode="General">
                  <c:v>156.33600000000001</c:v>
                </c:pt>
                <c:pt idx="412" formatCode="General">
                  <c:v>156.33600000000001</c:v>
                </c:pt>
                <c:pt idx="413" formatCode="General">
                  <c:v>156.33600000000001</c:v>
                </c:pt>
                <c:pt idx="414" formatCode="General">
                  <c:v>156.33600000000001</c:v>
                </c:pt>
                <c:pt idx="415" formatCode="General">
                  <c:v>156.33600000000001</c:v>
                </c:pt>
                <c:pt idx="416" formatCode="General">
                  <c:v>156.33600000000001</c:v>
                </c:pt>
                <c:pt idx="417" formatCode="General">
                  <c:v>156.33600000000001</c:v>
                </c:pt>
                <c:pt idx="418" formatCode="General">
                  <c:v>120.578</c:v>
                </c:pt>
                <c:pt idx="419" formatCode="General">
                  <c:v>126.855</c:v>
                </c:pt>
                <c:pt idx="420" formatCode="General">
                  <c:v>130.375</c:v>
                </c:pt>
                <c:pt idx="421" formatCode="General">
                  <c:v>130.375</c:v>
                </c:pt>
                <c:pt idx="422" formatCode="General">
                  <c:v>134.672</c:v>
                </c:pt>
                <c:pt idx="423" formatCode="General">
                  <c:v>147.30699999999999</c:v>
                </c:pt>
                <c:pt idx="424" formatCode="General">
                  <c:v>161.63499999999999</c:v>
                </c:pt>
                <c:pt idx="425" formatCode="General">
                  <c:v>166.57900000000001</c:v>
                </c:pt>
                <c:pt idx="426" formatCode="General">
                  <c:v>173.828</c:v>
                </c:pt>
                <c:pt idx="427" formatCode="General">
                  <c:v>173.828</c:v>
                </c:pt>
                <c:pt idx="428" formatCode="General">
                  <c:v>173.828</c:v>
                </c:pt>
                <c:pt idx="429" formatCode="General">
                  <c:v>178.292</c:v>
                </c:pt>
                <c:pt idx="430" formatCode="General">
                  <c:v>178.292</c:v>
                </c:pt>
                <c:pt idx="431" formatCode="General">
                  <c:v>180.30500000000001</c:v>
                </c:pt>
                <c:pt idx="432" formatCode="General">
                  <c:v>180.30500000000001</c:v>
                </c:pt>
                <c:pt idx="433" formatCode="General">
                  <c:v>194.762</c:v>
                </c:pt>
                <c:pt idx="434" formatCode="General">
                  <c:v>194.762</c:v>
                </c:pt>
                <c:pt idx="435" formatCode="General">
                  <c:v>115.3</c:v>
                </c:pt>
                <c:pt idx="436" formatCode="General">
                  <c:v>116.94799999999999</c:v>
                </c:pt>
                <c:pt idx="437" formatCode="General">
                  <c:v>116.94799999999999</c:v>
                </c:pt>
                <c:pt idx="438" formatCode="General">
                  <c:v>116.94799999999999</c:v>
                </c:pt>
                <c:pt idx="439" formatCode="General">
                  <c:v>116.94799999999999</c:v>
                </c:pt>
                <c:pt idx="440" formatCode="General">
                  <c:v>116.94799999999999</c:v>
                </c:pt>
                <c:pt idx="441" formatCode="General">
                  <c:v>116.94799999999999</c:v>
                </c:pt>
                <c:pt idx="442" formatCode="General">
                  <c:v>116.94799999999999</c:v>
                </c:pt>
                <c:pt idx="443" formatCode="General">
                  <c:v>116.94799999999999</c:v>
                </c:pt>
                <c:pt idx="444" formatCode="General">
                  <c:v>116.94799999999999</c:v>
                </c:pt>
                <c:pt idx="445" formatCode="General">
                  <c:v>116.94799999999999</c:v>
                </c:pt>
                <c:pt idx="446" formatCode="General">
                  <c:v>116.94799999999999</c:v>
                </c:pt>
                <c:pt idx="447" formatCode="General">
                  <c:v>116.94799999999999</c:v>
                </c:pt>
                <c:pt idx="448" formatCode="General">
                  <c:v>116.94799999999999</c:v>
                </c:pt>
                <c:pt idx="449" formatCode="General">
                  <c:v>116.94799999999999</c:v>
                </c:pt>
                <c:pt idx="450" formatCode="General">
                  <c:v>116.94799999999999</c:v>
                </c:pt>
                <c:pt idx="451" formatCode="General">
                  <c:v>116.94799999999999</c:v>
                </c:pt>
                <c:pt idx="452" formatCode="General">
                  <c:v>138.84200000000001</c:v>
                </c:pt>
                <c:pt idx="453" formatCode="General">
                  <c:v>142.30000000000001</c:v>
                </c:pt>
                <c:pt idx="454" formatCode="General">
                  <c:v>142.30000000000001</c:v>
                </c:pt>
                <c:pt idx="455" formatCode="General">
                  <c:v>142.30000000000001</c:v>
                </c:pt>
                <c:pt idx="456" formatCode="General">
                  <c:v>142.30000000000001</c:v>
                </c:pt>
                <c:pt idx="457" formatCode="General">
                  <c:v>143.41999999999999</c:v>
                </c:pt>
                <c:pt idx="458" formatCode="General">
                  <c:v>143.41999999999999</c:v>
                </c:pt>
                <c:pt idx="459" formatCode="General">
                  <c:v>143.41999999999999</c:v>
                </c:pt>
                <c:pt idx="460" formatCode="General">
                  <c:v>143.41999999999999</c:v>
                </c:pt>
                <c:pt idx="461" formatCode="General">
                  <c:v>143.41999999999999</c:v>
                </c:pt>
                <c:pt idx="462" formatCode="General">
                  <c:v>143.41999999999999</c:v>
                </c:pt>
                <c:pt idx="463" formatCode="General">
                  <c:v>143.41999999999999</c:v>
                </c:pt>
                <c:pt idx="464" formatCode="General">
                  <c:v>143.41999999999999</c:v>
                </c:pt>
                <c:pt idx="465" formatCode="General">
                  <c:v>143.41999999999999</c:v>
                </c:pt>
                <c:pt idx="466" formatCode="General">
                  <c:v>143.41999999999999</c:v>
                </c:pt>
                <c:pt idx="467" formatCode="General">
                  <c:v>143.41999999999999</c:v>
                </c:pt>
                <c:pt idx="468" formatCode="General">
                  <c:v>143.41999999999999</c:v>
                </c:pt>
                <c:pt idx="469" formatCode="General">
                  <c:v>143.124</c:v>
                </c:pt>
                <c:pt idx="470" formatCode="General">
                  <c:v>143.124</c:v>
                </c:pt>
                <c:pt idx="471" formatCode="General">
                  <c:v>143.124</c:v>
                </c:pt>
                <c:pt idx="472" formatCode="General">
                  <c:v>143.124</c:v>
                </c:pt>
                <c:pt idx="473" formatCode="General">
                  <c:v>143.124</c:v>
                </c:pt>
                <c:pt idx="474" formatCode="General">
                  <c:v>143.124</c:v>
                </c:pt>
                <c:pt idx="475" formatCode="General">
                  <c:v>143.124</c:v>
                </c:pt>
                <c:pt idx="476" formatCode="General">
                  <c:v>143.124</c:v>
                </c:pt>
                <c:pt idx="477" formatCode="General">
                  <c:v>143.124</c:v>
                </c:pt>
                <c:pt idx="478" formatCode="General">
                  <c:v>143.124</c:v>
                </c:pt>
                <c:pt idx="479" formatCode="General">
                  <c:v>143.124</c:v>
                </c:pt>
                <c:pt idx="480" formatCode="General">
                  <c:v>143.124</c:v>
                </c:pt>
                <c:pt idx="481" formatCode="General">
                  <c:v>143.124</c:v>
                </c:pt>
                <c:pt idx="482" formatCode="General">
                  <c:v>143.124</c:v>
                </c:pt>
                <c:pt idx="483" formatCode="General">
                  <c:v>143.124</c:v>
                </c:pt>
                <c:pt idx="484" formatCode="General">
                  <c:v>143.124</c:v>
                </c:pt>
                <c:pt idx="485" formatCode="General">
                  <c:v>143.124</c:v>
                </c:pt>
                <c:pt idx="486" formatCode="General">
                  <c:v>119</c:v>
                </c:pt>
                <c:pt idx="487" formatCode="General">
                  <c:v>119</c:v>
                </c:pt>
                <c:pt idx="488" formatCode="General">
                  <c:v>119</c:v>
                </c:pt>
                <c:pt idx="489" formatCode="General">
                  <c:v>119</c:v>
                </c:pt>
                <c:pt idx="490" formatCode="General">
                  <c:v>119.797</c:v>
                </c:pt>
                <c:pt idx="491" formatCode="General">
                  <c:v>119.797</c:v>
                </c:pt>
                <c:pt idx="492" formatCode="General">
                  <c:v>119.797</c:v>
                </c:pt>
                <c:pt idx="493" formatCode="General">
                  <c:v>119.797</c:v>
                </c:pt>
                <c:pt idx="494" formatCode="General">
                  <c:v>119.797</c:v>
                </c:pt>
                <c:pt idx="495" formatCode="General">
                  <c:v>119.797</c:v>
                </c:pt>
                <c:pt idx="496" formatCode="General">
                  <c:v>119.797</c:v>
                </c:pt>
                <c:pt idx="497" formatCode="General">
                  <c:v>119.797</c:v>
                </c:pt>
                <c:pt idx="498" formatCode="General">
                  <c:v>119.797</c:v>
                </c:pt>
                <c:pt idx="499" formatCode="General">
                  <c:v>119.797</c:v>
                </c:pt>
                <c:pt idx="500" formatCode="General">
                  <c:v>119.797</c:v>
                </c:pt>
                <c:pt idx="501" formatCode="General">
                  <c:v>119.797</c:v>
                </c:pt>
                <c:pt idx="502" formatCode="General">
                  <c:v>119.797</c:v>
                </c:pt>
                <c:pt idx="503" formatCode="General">
                  <c:v>83.355000000000004</c:v>
                </c:pt>
                <c:pt idx="504" formatCode="General">
                  <c:v>86.856999999999999</c:v>
                </c:pt>
                <c:pt idx="505" formatCode="General">
                  <c:v>90.204999999999998</c:v>
                </c:pt>
                <c:pt idx="506" formatCode="General">
                  <c:v>90.204999999999998</c:v>
                </c:pt>
                <c:pt idx="507" formatCode="General">
                  <c:v>90.204999999999998</c:v>
                </c:pt>
                <c:pt idx="508" formatCode="General">
                  <c:v>90.204999999999998</c:v>
                </c:pt>
                <c:pt idx="509" formatCode="General">
                  <c:v>90.204999999999998</c:v>
                </c:pt>
                <c:pt idx="510" formatCode="General">
                  <c:v>90.204999999999998</c:v>
                </c:pt>
                <c:pt idx="511" formatCode="General">
                  <c:v>90.204999999999998</c:v>
                </c:pt>
                <c:pt idx="512" formatCode="General">
                  <c:v>90.204999999999998</c:v>
                </c:pt>
                <c:pt idx="513" formatCode="General">
                  <c:v>93.376000000000005</c:v>
                </c:pt>
                <c:pt idx="514" formatCode="General">
                  <c:v>93.376000000000005</c:v>
                </c:pt>
                <c:pt idx="515" formatCode="General">
                  <c:v>93.376000000000005</c:v>
                </c:pt>
                <c:pt idx="516" formatCode="General">
                  <c:v>93.376000000000005</c:v>
                </c:pt>
                <c:pt idx="517" formatCode="General">
                  <c:v>93.376000000000005</c:v>
                </c:pt>
                <c:pt idx="518" formatCode="General">
                  <c:v>93.376000000000005</c:v>
                </c:pt>
                <c:pt idx="519" formatCode="General">
                  <c:v>93.376000000000005</c:v>
                </c:pt>
                <c:pt idx="520" formatCode="General">
                  <c:v>104.312</c:v>
                </c:pt>
                <c:pt idx="521" formatCode="General">
                  <c:v>104.372</c:v>
                </c:pt>
                <c:pt idx="522" formatCode="General">
                  <c:v>104.372</c:v>
                </c:pt>
                <c:pt idx="523" formatCode="General">
                  <c:v>104.372</c:v>
                </c:pt>
                <c:pt idx="524" formatCode="General">
                  <c:v>104.372</c:v>
                </c:pt>
                <c:pt idx="525" formatCode="General">
                  <c:v>104.372</c:v>
                </c:pt>
                <c:pt idx="526" formatCode="General">
                  <c:v>104.372</c:v>
                </c:pt>
                <c:pt idx="527" formatCode="General">
                  <c:v>104.372</c:v>
                </c:pt>
                <c:pt idx="528" formatCode="General">
                  <c:v>104.372</c:v>
                </c:pt>
                <c:pt idx="529" formatCode="General">
                  <c:v>104.372</c:v>
                </c:pt>
                <c:pt idx="530" formatCode="General">
                  <c:v>104.372</c:v>
                </c:pt>
                <c:pt idx="531" formatCode="General">
                  <c:v>104.372</c:v>
                </c:pt>
                <c:pt idx="532" formatCode="General">
                  <c:v>104.372</c:v>
                </c:pt>
                <c:pt idx="533" formatCode="General">
                  <c:v>104.372</c:v>
                </c:pt>
                <c:pt idx="534" formatCode="General">
                  <c:v>104.372</c:v>
                </c:pt>
                <c:pt idx="535" formatCode="General">
                  <c:v>104.372</c:v>
                </c:pt>
                <c:pt idx="536" formatCode="General">
                  <c:v>104.372</c:v>
                </c:pt>
                <c:pt idx="537" formatCode="General">
                  <c:v>108.866</c:v>
                </c:pt>
                <c:pt idx="538" formatCode="General">
                  <c:v>108.866</c:v>
                </c:pt>
                <c:pt idx="539" formatCode="General">
                  <c:v>122.494</c:v>
                </c:pt>
                <c:pt idx="540" formatCode="General">
                  <c:v>122.494</c:v>
                </c:pt>
                <c:pt idx="541" formatCode="General">
                  <c:v>122.494</c:v>
                </c:pt>
                <c:pt idx="542" formatCode="General">
                  <c:v>122.494</c:v>
                </c:pt>
                <c:pt idx="543" formatCode="General">
                  <c:v>122.494</c:v>
                </c:pt>
                <c:pt idx="544" formatCode="General">
                  <c:v>122.494</c:v>
                </c:pt>
                <c:pt idx="545" formatCode="General">
                  <c:v>122.494</c:v>
                </c:pt>
                <c:pt idx="546" formatCode="General">
                  <c:v>122.494</c:v>
                </c:pt>
                <c:pt idx="547" formatCode="General">
                  <c:v>122.494</c:v>
                </c:pt>
                <c:pt idx="548" formatCode="General">
                  <c:v>122.494</c:v>
                </c:pt>
                <c:pt idx="549" formatCode="General">
                  <c:v>122.494</c:v>
                </c:pt>
                <c:pt idx="550" formatCode="General">
                  <c:v>122.494</c:v>
                </c:pt>
                <c:pt idx="551" formatCode="General">
                  <c:v>122.494</c:v>
                </c:pt>
                <c:pt idx="552" formatCode="General">
                  <c:v>122.494</c:v>
                </c:pt>
                <c:pt idx="553" formatCode="General">
                  <c:v>122.494</c:v>
                </c:pt>
                <c:pt idx="554" formatCode="General">
                  <c:v>101.863</c:v>
                </c:pt>
                <c:pt idx="555" formatCode="General">
                  <c:v>111.673</c:v>
                </c:pt>
                <c:pt idx="556" formatCode="General">
                  <c:v>111.673</c:v>
                </c:pt>
                <c:pt idx="557" formatCode="General">
                  <c:v>111.673</c:v>
                </c:pt>
                <c:pt idx="558" formatCode="General">
                  <c:v>111.673</c:v>
                </c:pt>
                <c:pt idx="559" formatCode="General">
                  <c:v>111.673</c:v>
                </c:pt>
                <c:pt idx="560" formatCode="General">
                  <c:v>111.673</c:v>
                </c:pt>
                <c:pt idx="561" formatCode="General">
                  <c:v>111.673</c:v>
                </c:pt>
                <c:pt idx="562" formatCode="General">
                  <c:v>111.673</c:v>
                </c:pt>
                <c:pt idx="563" formatCode="General">
                  <c:v>111.673</c:v>
                </c:pt>
                <c:pt idx="564" formatCode="General">
                  <c:v>111.673</c:v>
                </c:pt>
                <c:pt idx="565" formatCode="General">
                  <c:v>111.673</c:v>
                </c:pt>
                <c:pt idx="566" formatCode="General">
                  <c:v>111.673</c:v>
                </c:pt>
                <c:pt idx="567" formatCode="General">
                  <c:v>111.673</c:v>
                </c:pt>
                <c:pt idx="568" formatCode="General">
                  <c:v>111.673</c:v>
                </c:pt>
                <c:pt idx="569" formatCode="General">
                  <c:v>116.73399999999999</c:v>
                </c:pt>
                <c:pt idx="570" formatCode="General">
                  <c:v>116.73399999999999</c:v>
                </c:pt>
                <c:pt idx="571" formatCode="General">
                  <c:v>4721.2539999999999</c:v>
                </c:pt>
                <c:pt idx="572" formatCode="General">
                  <c:v>5106.3159999999998</c:v>
                </c:pt>
                <c:pt idx="573" formatCode="General">
                  <c:v>5106.3159999999998</c:v>
                </c:pt>
                <c:pt idx="574" formatCode="General">
                  <c:v>5597.6149999999998</c:v>
                </c:pt>
                <c:pt idx="575" formatCode="General">
                  <c:v>5597.6149999999998</c:v>
                </c:pt>
                <c:pt idx="576" formatCode="General">
                  <c:v>111.411</c:v>
                </c:pt>
                <c:pt idx="577" formatCode="General">
                  <c:v>120.023</c:v>
                </c:pt>
                <c:pt idx="578" formatCode="General">
                  <c:v>120.218</c:v>
                </c:pt>
                <c:pt idx="579" formatCode="General">
                  <c:v>120.218</c:v>
                </c:pt>
                <c:pt idx="580" formatCode="General">
                  <c:v>120.218</c:v>
                </c:pt>
                <c:pt idx="581" formatCode="General">
                  <c:v>120.218</c:v>
                </c:pt>
                <c:pt idx="582" formatCode="General">
                  <c:v>120.218</c:v>
                </c:pt>
                <c:pt idx="583" formatCode="General">
                  <c:v>120.41300000000001</c:v>
                </c:pt>
                <c:pt idx="584" formatCode="General">
                  <c:v>136.28900000000002</c:v>
                </c:pt>
                <c:pt idx="585" formatCode="General">
                  <c:v>136.28900000000002</c:v>
                </c:pt>
                <c:pt idx="586" formatCode="General">
                  <c:v>136.28900000000002</c:v>
                </c:pt>
                <c:pt idx="587" formatCode="General">
                  <c:v>136.28900000000002</c:v>
                </c:pt>
                <c:pt idx="588" formatCode="General">
                  <c:v>136.28900000000002</c:v>
                </c:pt>
                <c:pt idx="589" formatCode="General">
                  <c:v>136.28900000000002</c:v>
                </c:pt>
                <c:pt idx="590" formatCode="General">
                  <c:v>136.28900000000002</c:v>
                </c:pt>
                <c:pt idx="591" formatCode="General">
                  <c:v>136.28900000000002</c:v>
                </c:pt>
                <c:pt idx="592" formatCode="General">
                  <c:v>136.28900000000002</c:v>
                </c:pt>
              </c:numCache>
            </c:numRef>
          </c:xVal>
          <c:yVal>
            <c:numRef>
              <c:f>LSETLG!$N$550:$N$1142</c:f>
              <c:numCache>
                <c:formatCode>0.00</c:formatCode>
                <c:ptCount val="593"/>
                <c:pt idx="0">
                  <c:v>1.0827224850654602</c:v>
                </c:pt>
                <c:pt idx="1">
                  <c:v>1.0819609761238098</c:v>
                </c:pt>
                <c:pt idx="2">
                  <c:v>1.0814821422100067</c:v>
                </c:pt>
                <c:pt idx="3">
                  <c:v>1.0806511640548706</c:v>
                </c:pt>
                <c:pt idx="4">
                  <c:v>1.0803071856498718</c:v>
                </c:pt>
                <c:pt idx="5">
                  <c:v>1.0797440111637115</c:v>
                </c:pt>
                <c:pt idx="6">
                  <c:v>1.0783496797084808</c:v>
                </c:pt>
                <c:pt idx="7">
                  <c:v>1.0779450237751007</c:v>
                </c:pt>
                <c:pt idx="8">
                  <c:v>1.0998121351003647</c:v>
                </c:pt>
                <c:pt idx="9">
                  <c:v>1.1028791517019272</c:v>
                </c:pt>
                <c:pt idx="10">
                  <c:v>1.1066080927848816</c:v>
                </c:pt>
                <c:pt idx="11">
                  <c:v>1.1056205630302429</c:v>
                </c:pt>
                <c:pt idx="12">
                  <c:v>1.1050631552934647</c:v>
                </c:pt>
                <c:pt idx="13">
                  <c:v>1.1042847782373428</c:v>
                </c:pt>
                <c:pt idx="14">
                  <c:v>1.1036731749773026</c:v>
                </c:pt>
                <c:pt idx="15">
                  <c:v>1.1032714396715164</c:v>
                </c:pt>
                <c:pt idx="16">
                  <c:v>1.0991453528404236</c:v>
                </c:pt>
                <c:pt idx="17">
                  <c:v>1.0572018772363663</c:v>
                </c:pt>
                <c:pt idx="18">
                  <c:v>1.0573757514357567</c:v>
                </c:pt>
                <c:pt idx="19">
                  <c:v>1.057274803519249</c:v>
                </c:pt>
                <c:pt idx="20">
                  <c:v>1.0568977668881416</c:v>
                </c:pt>
                <c:pt idx="21">
                  <c:v>1.0562630221247673</c:v>
                </c:pt>
                <c:pt idx="22">
                  <c:v>1.0556049197912216</c:v>
                </c:pt>
                <c:pt idx="23">
                  <c:v>1.0548327639698982</c:v>
                </c:pt>
                <c:pt idx="24">
                  <c:v>1.0533630438148975</c:v>
                </c:pt>
                <c:pt idx="25">
                  <c:v>1.0524057373404503</c:v>
                </c:pt>
                <c:pt idx="26">
                  <c:v>1.051458153873682</c:v>
                </c:pt>
                <c:pt idx="27">
                  <c:v>1.050486546009779</c:v>
                </c:pt>
                <c:pt idx="28">
                  <c:v>1.050602812319994</c:v>
                </c:pt>
                <c:pt idx="29">
                  <c:v>1.0501568391919136</c:v>
                </c:pt>
                <c:pt idx="30">
                  <c:v>1.0496403761208057</c:v>
                </c:pt>
                <c:pt idx="31">
                  <c:v>1.0492841228842735</c:v>
                </c:pt>
                <c:pt idx="32">
                  <c:v>1.0490957461297512</c:v>
                </c:pt>
                <c:pt idx="33">
                  <c:v>1.0485298112034798</c:v>
                </c:pt>
                <c:pt idx="34">
                  <c:v>1.0251204743981361</c:v>
                </c:pt>
                <c:pt idx="35">
                  <c:v>1.027590237557888</c:v>
                </c:pt>
                <c:pt idx="36">
                  <c:v>1.026043102145195</c:v>
                </c:pt>
                <c:pt idx="37">
                  <c:v>1.023449644446373</c:v>
                </c:pt>
                <c:pt idx="38">
                  <c:v>1.0228931754827499</c:v>
                </c:pt>
                <c:pt idx="39">
                  <c:v>1.0198344886302948</c:v>
                </c:pt>
                <c:pt idx="40">
                  <c:v>1.0210417211055756</c:v>
                </c:pt>
                <c:pt idx="41">
                  <c:v>1.0194839984178543</c:v>
                </c:pt>
                <c:pt idx="42">
                  <c:v>1.0189577043056488</c:v>
                </c:pt>
                <c:pt idx="43">
                  <c:v>1.0176022946834564</c:v>
                </c:pt>
                <c:pt idx="44">
                  <c:v>1.0166447311639786</c:v>
                </c:pt>
                <c:pt idx="45">
                  <c:v>1.0157338082790375</c:v>
                </c:pt>
                <c:pt idx="46">
                  <c:v>0.99839839339256287</c:v>
                </c:pt>
                <c:pt idx="47">
                  <c:v>1.0003571659326553</c:v>
                </c:pt>
                <c:pt idx="48">
                  <c:v>1.0006616413593292</c:v>
                </c:pt>
                <c:pt idx="49">
                  <c:v>0.9972955733537674</c:v>
                </c:pt>
                <c:pt idx="50">
                  <c:v>0.9963301420211792</c:v>
                </c:pt>
                <c:pt idx="51">
                  <c:v>0.99661464989185333</c:v>
                </c:pt>
                <c:pt idx="52">
                  <c:v>0.99649183452129364</c:v>
                </c:pt>
                <c:pt idx="53">
                  <c:v>0.99569127708673477</c:v>
                </c:pt>
                <c:pt idx="54">
                  <c:v>0.9934459924697876</c:v>
                </c:pt>
                <c:pt idx="55">
                  <c:v>0.9923853874206543</c:v>
                </c:pt>
                <c:pt idx="56">
                  <c:v>0.99168670177459717</c:v>
                </c:pt>
                <c:pt idx="57">
                  <c:v>0.99093592911958694</c:v>
                </c:pt>
                <c:pt idx="58">
                  <c:v>0.99057471752166748</c:v>
                </c:pt>
                <c:pt idx="59">
                  <c:v>0.99003896117210388</c:v>
                </c:pt>
                <c:pt idx="60">
                  <c:v>0.98937368392944336</c:v>
                </c:pt>
                <c:pt idx="61">
                  <c:v>0.98827934265136719</c:v>
                </c:pt>
                <c:pt idx="62">
                  <c:v>0.9871721938252449</c:v>
                </c:pt>
                <c:pt idx="63">
                  <c:v>0.98348426073789597</c:v>
                </c:pt>
                <c:pt idx="64">
                  <c:v>0.98301445692777634</c:v>
                </c:pt>
                <c:pt idx="65">
                  <c:v>0.98339920490980148</c:v>
                </c:pt>
                <c:pt idx="66">
                  <c:v>0.98246418684720993</c:v>
                </c:pt>
                <c:pt idx="67">
                  <c:v>0.98285605013370514</c:v>
                </c:pt>
                <c:pt idx="68">
                  <c:v>0.98339005559682846</c:v>
                </c:pt>
                <c:pt idx="69">
                  <c:v>0.98309487849473953</c:v>
                </c:pt>
                <c:pt idx="70">
                  <c:v>0.98260682821273804</c:v>
                </c:pt>
                <c:pt idx="71">
                  <c:v>0.98184511810541153</c:v>
                </c:pt>
                <c:pt idx="72">
                  <c:v>0.98205993324518204</c:v>
                </c:pt>
                <c:pt idx="73">
                  <c:v>0.98178252577781677</c:v>
                </c:pt>
                <c:pt idx="74">
                  <c:v>0.98117835074663162</c:v>
                </c:pt>
                <c:pt idx="75">
                  <c:v>1.0381239261478186</c:v>
                </c:pt>
                <c:pt idx="76">
                  <c:v>1.0388308186084032</c:v>
                </c:pt>
                <c:pt idx="77">
                  <c:v>1.0388763546943665</c:v>
                </c:pt>
                <c:pt idx="78">
                  <c:v>1.0379105973988771</c:v>
                </c:pt>
                <c:pt idx="79">
                  <c:v>1.0371417365968227</c:v>
                </c:pt>
                <c:pt idx="80">
                  <c:v>1.0349753871560097</c:v>
                </c:pt>
                <c:pt idx="81">
                  <c:v>1.033980593085289</c:v>
                </c:pt>
                <c:pt idx="82">
                  <c:v>1.0330728106200695</c:v>
                </c:pt>
                <c:pt idx="83">
                  <c:v>1.0322755202651024</c:v>
                </c:pt>
                <c:pt idx="84">
                  <c:v>1.0317330285906792</c:v>
                </c:pt>
                <c:pt idx="85">
                  <c:v>1.0310569368302822</c:v>
                </c:pt>
                <c:pt idx="86">
                  <c:v>1.0306745879352093</c:v>
                </c:pt>
                <c:pt idx="87">
                  <c:v>0.96640722453594208</c:v>
                </c:pt>
                <c:pt idx="88">
                  <c:v>0.96709831058979034</c:v>
                </c:pt>
                <c:pt idx="89">
                  <c:v>0.96642160415649414</c:v>
                </c:pt>
                <c:pt idx="90">
                  <c:v>0.96744239330291748</c:v>
                </c:pt>
                <c:pt idx="91">
                  <c:v>0.96579033136367798</c:v>
                </c:pt>
                <c:pt idx="92">
                  <c:v>0.96566340327262878</c:v>
                </c:pt>
                <c:pt idx="93">
                  <c:v>0.96544800698757172</c:v>
                </c:pt>
                <c:pt idx="94">
                  <c:v>0.96494698524475098</c:v>
                </c:pt>
                <c:pt idx="95">
                  <c:v>0.96475288271903992</c:v>
                </c:pt>
                <c:pt idx="96">
                  <c:v>0.96428504586219788</c:v>
                </c:pt>
                <c:pt idx="97">
                  <c:v>0.96304559707641602</c:v>
                </c:pt>
                <c:pt idx="98">
                  <c:v>0.96224451065063477</c:v>
                </c:pt>
                <c:pt idx="99">
                  <c:v>0.96161326766014099</c:v>
                </c:pt>
                <c:pt idx="100">
                  <c:v>0.96224421262741089</c:v>
                </c:pt>
                <c:pt idx="101">
                  <c:v>0.96174395084381104</c:v>
                </c:pt>
                <c:pt idx="102">
                  <c:v>0.96109893918037415</c:v>
                </c:pt>
                <c:pt idx="103">
                  <c:v>0.96021421253681183</c:v>
                </c:pt>
                <c:pt idx="104">
                  <c:v>0.98210016638040543</c:v>
                </c:pt>
                <c:pt idx="105">
                  <c:v>0.98700723797082901</c:v>
                </c:pt>
                <c:pt idx="106">
                  <c:v>0.98458582162857056</c:v>
                </c:pt>
                <c:pt idx="107">
                  <c:v>0.98288588970899582</c:v>
                </c:pt>
                <c:pt idx="108">
                  <c:v>0.98239858448505402</c:v>
                </c:pt>
                <c:pt idx="109">
                  <c:v>0.98260369896888733</c:v>
                </c:pt>
                <c:pt idx="110">
                  <c:v>0.98359354585409164</c:v>
                </c:pt>
                <c:pt idx="111">
                  <c:v>0.98198190331459045</c:v>
                </c:pt>
                <c:pt idx="112">
                  <c:v>0.98250144720077515</c:v>
                </c:pt>
                <c:pt idx="113">
                  <c:v>0.98191902041435242</c:v>
                </c:pt>
                <c:pt idx="114">
                  <c:v>0.97984127700328827</c:v>
                </c:pt>
                <c:pt idx="115">
                  <c:v>0.97898490726947784</c:v>
                </c:pt>
                <c:pt idx="116">
                  <c:v>0.96151259541511536</c:v>
                </c:pt>
                <c:pt idx="117">
                  <c:v>0.96644093096256256</c:v>
                </c:pt>
                <c:pt idx="118">
                  <c:v>0.96609362959861755</c:v>
                </c:pt>
                <c:pt idx="119">
                  <c:v>0.96550065279006958</c:v>
                </c:pt>
                <c:pt idx="120">
                  <c:v>0.9660947322845459</c:v>
                </c:pt>
                <c:pt idx="121">
                  <c:v>0.96644534170627594</c:v>
                </c:pt>
                <c:pt idx="122">
                  <c:v>0.97071412205696106</c:v>
                </c:pt>
                <c:pt idx="123">
                  <c:v>0.97079667448997498</c:v>
                </c:pt>
                <c:pt idx="124">
                  <c:v>0.97058849036693573</c:v>
                </c:pt>
                <c:pt idx="125">
                  <c:v>0.969646155834198</c:v>
                </c:pt>
                <c:pt idx="126">
                  <c:v>0.96915951371192932</c:v>
                </c:pt>
                <c:pt idx="127">
                  <c:v>0.96861229836940765</c:v>
                </c:pt>
                <c:pt idx="128">
                  <c:v>0.96860724687576294</c:v>
                </c:pt>
                <c:pt idx="129">
                  <c:v>0.96814261376857758</c:v>
                </c:pt>
                <c:pt idx="130">
                  <c:v>0.96707746386528015</c:v>
                </c:pt>
                <c:pt idx="131">
                  <c:v>0.96844388544559479</c:v>
                </c:pt>
                <c:pt idx="132">
                  <c:v>0.9679025262594223</c:v>
                </c:pt>
                <c:pt idx="133">
                  <c:v>0.94357088208198547</c:v>
                </c:pt>
                <c:pt idx="134">
                  <c:v>0.94357134401798248</c:v>
                </c:pt>
                <c:pt idx="135">
                  <c:v>0.9428803026676178</c:v>
                </c:pt>
                <c:pt idx="136">
                  <c:v>0.94191420078277588</c:v>
                </c:pt>
                <c:pt idx="137">
                  <c:v>0.94071961939334869</c:v>
                </c:pt>
                <c:pt idx="138">
                  <c:v>0.93961279094219208</c:v>
                </c:pt>
                <c:pt idx="139">
                  <c:v>0.93859948217868805</c:v>
                </c:pt>
                <c:pt idx="140">
                  <c:v>0.93781106173992157</c:v>
                </c:pt>
                <c:pt idx="141">
                  <c:v>0.93717190623283386</c:v>
                </c:pt>
                <c:pt idx="142">
                  <c:v>0.93625245988368988</c:v>
                </c:pt>
                <c:pt idx="143">
                  <c:v>0.93540507555007935</c:v>
                </c:pt>
                <c:pt idx="144">
                  <c:v>0.93449541926383972</c:v>
                </c:pt>
                <c:pt idx="145">
                  <c:v>0.93341174721717834</c:v>
                </c:pt>
                <c:pt idx="146">
                  <c:v>0.93263877928256989</c:v>
                </c:pt>
                <c:pt idx="147">
                  <c:v>0.93203602731227875</c:v>
                </c:pt>
                <c:pt idx="148">
                  <c:v>0.93118183314800262</c:v>
                </c:pt>
                <c:pt idx="149">
                  <c:v>0.93048481643199921</c:v>
                </c:pt>
                <c:pt idx="150">
                  <c:v>0.97275293618440628</c:v>
                </c:pt>
                <c:pt idx="151">
                  <c:v>0.97391195967793465</c:v>
                </c:pt>
                <c:pt idx="152">
                  <c:v>0.9731963612139225</c:v>
                </c:pt>
                <c:pt idx="153">
                  <c:v>0.9733002670109272</c:v>
                </c:pt>
                <c:pt idx="154">
                  <c:v>0.97308999672532082</c:v>
                </c:pt>
                <c:pt idx="155">
                  <c:v>0.97430723905563354</c:v>
                </c:pt>
                <c:pt idx="156">
                  <c:v>0.97403087094426155</c:v>
                </c:pt>
                <c:pt idx="157">
                  <c:v>0.97309758514165878</c:v>
                </c:pt>
                <c:pt idx="158">
                  <c:v>0.97268377989530563</c:v>
                </c:pt>
                <c:pt idx="159">
                  <c:v>0.9721028059720993</c:v>
                </c:pt>
                <c:pt idx="160">
                  <c:v>0.97045749053359032</c:v>
                </c:pt>
                <c:pt idx="161">
                  <c:v>0.96989915147423744</c:v>
                </c:pt>
                <c:pt idx="162">
                  <c:v>0.96949339658021927</c:v>
                </c:pt>
                <c:pt idx="163">
                  <c:v>0.96900510042905807</c:v>
                </c:pt>
                <c:pt idx="164">
                  <c:v>0.96904662624001503</c:v>
                </c:pt>
                <c:pt idx="165">
                  <c:v>0.9688841849565506</c:v>
                </c:pt>
                <c:pt idx="166">
                  <c:v>0.96860003471374512</c:v>
                </c:pt>
                <c:pt idx="167">
                  <c:v>0.95460761338472366</c:v>
                </c:pt>
                <c:pt idx="168">
                  <c:v>0.95886564254760742</c:v>
                </c:pt>
                <c:pt idx="169">
                  <c:v>0.95829598605632782</c:v>
                </c:pt>
                <c:pt idx="170">
                  <c:v>0.95890597254037857</c:v>
                </c:pt>
                <c:pt idx="171">
                  <c:v>0.95928329229354858</c:v>
                </c:pt>
                <c:pt idx="172">
                  <c:v>0.95847120136022568</c:v>
                </c:pt>
                <c:pt idx="173">
                  <c:v>0.95840360224246979</c:v>
                </c:pt>
                <c:pt idx="174">
                  <c:v>0.95368556678295135</c:v>
                </c:pt>
                <c:pt idx="175">
                  <c:v>0.95208029448986053</c:v>
                </c:pt>
                <c:pt idx="176">
                  <c:v>0.95251600444316864</c:v>
                </c:pt>
                <c:pt idx="177">
                  <c:v>0.95249499380588531</c:v>
                </c:pt>
                <c:pt idx="178">
                  <c:v>0.95169875770807266</c:v>
                </c:pt>
                <c:pt idx="179">
                  <c:v>0.95191264152526855</c:v>
                </c:pt>
                <c:pt idx="180">
                  <c:v>0.9509890079498291</c:v>
                </c:pt>
                <c:pt idx="181">
                  <c:v>0.95076496154069901</c:v>
                </c:pt>
                <c:pt idx="182">
                  <c:v>0.94983300566673279</c:v>
                </c:pt>
                <c:pt idx="183">
                  <c:v>0.94969583302736282</c:v>
                </c:pt>
                <c:pt idx="184">
                  <c:v>0.95291847735643387</c:v>
                </c:pt>
                <c:pt idx="185">
                  <c:v>0.95584716647863388</c:v>
                </c:pt>
                <c:pt idx="186">
                  <c:v>0.9542028084397316</c:v>
                </c:pt>
                <c:pt idx="187">
                  <c:v>0.95181691646575928</c:v>
                </c:pt>
                <c:pt idx="188">
                  <c:v>0.95193988829851151</c:v>
                </c:pt>
                <c:pt idx="189">
                  <c:v>0.95155569165945053</c:v>
                </c:pt>
                <c:pt idx="190">
                  <c:v>0.95458097755908966</c:v>
                </c:pt>
                <c:pt idx="191">
                  <c:v>0.95549038797616959</c:v>
                </c:pt>
                <c:pt idx="192">
                  <c:v>0.95950678735971451</c:v>
                </c:pt>
                <c:pt idx="193">
                  <c:v>0.95813288539648056</c:v>
                </c:pt>
                <c:pt idx="194">
                  <c:v>0.95733433216810226</c:v>
                </c:pt>
                <c:pt idx="195">
                  <c:v>0.95631042867898941</c:v>
                </c:pt>
                <c:pt idx="196">
                  <c:v>0.95489544421434402</c:v>
                </c:pt>
                <c:pt idx="197">
                  <c:v>0.95316065102815628</c:v>
                </c:pt>
                <c:pt idx="198">
                  <c:v>0.95206122100353241</c:v>
                </c:pt>
                <c:pt idx="199">
                  <c:v>0.95248059928417206</c:v>
                </c:pt>
                <c:pt idx="200">
                  <c:v>0.95148983597755432</c:v>
                </c:pt>
                <c:pt idx="201">
                  <c:v>0.93945568799972534</c:v>
                </c:pt>
                <c:pt idx="202">
                  <c:v>0.94163915514945984</c:v>
                </c:pt>
                <c:pt idx="203">
                  <c:v>0.94424179941415787</c:v>
                </c:pt>
                <c:pt idx="204">
                  <c:v>0.94319623708724976</c:v>
                </c:pt>
                <c:pt idx="205">
                  <c:v>0.94226070493459702</c:v>
                </c:pt>
                <c:pt idx="206">
                  <c:v>0.94623277336359024</c:v>
                </c:pt>
                <c:pt idx="207">
                  <c:v>0.94842501729726791</c:v>
                </c:pt>
                <c:pt idx="208">
                  <c:v>0.94757907837629318</c:v>
                </c:pt>
                <c:pt idx="209">
                  <c:v>0.94701799750328064</c:v>
                </c:pt>
                <c:pt idx="210">
                  <c:v>0.94642450660467148</c:v>
                </c:pt>
                <c:pt idx="211">
                  <c:v>0.94607840478420258</c:v>
                </c:pt>
                <c:pt idx="212">
                  <c:v>0.94496136903762817</c:v>
                </c:pt>
                <c:pt idx="213">
                  <c:v>0.94434923678636551</c:v>
                </c:pt>
                <c:pt idx="214">
                  <c:v>0.94387489557266235</c:v>
                </c:pt>
                <c:pt idx="215">
                  <c:v>0.94328241050243378</c:v>
                </c:pt>
                <c:pt idx="216">
                  <c:v>0.9426133781671524</c:v>
                </c:pt>
                <c:pt idx="217">
                  <c:v>0.94225901365280151</c:v>
                </c:pt>
                <c:pt idx="218">
                  <c:v>0.91055235266685486</c:v>
                </c:pt>
                <c:pt idx="219">
                  <c:v>0.91158761084079742</c:v>
                </c:pt>
                <c:pt idx="220">
                  <c:v>0.91150668263435364</c:v>
                </c:pt>
                <c:pt idx="221">
                  <c:v>0.91008414328098297</c:v>
                </c:pt>
                <c:pt idx="222">
                  <c:v>0.90959244966506958</c:v>
                </c:pt>
                <c:pt idx="223">
                  <c:v>0.90897098183631897</c:v>
                </c:pt>
                <c:pt idx="224">
                  <c:v>0.91409114003181458</c:v>
                </c:pt>
                <c:pt idx="225">
                  <c:v>0.91396042704582214</c:v>
                </c:pt>
                <c:pt idx="226">
                  <c:v>0.91341216862201691</c:v>
                </c:pt>
                <c:pt idx="227">
                  <c:v>0.91054689884185791</c:v>
                </c:pt>
                <c:pt idx="228">
                  <c:v>0.90921440720558167</c:v>
                </c:pt>
                <c:pt idx="229">
                  <c:v>0.90827544033527374</c:v>
                </c:pt>
                <c:pt idx="230">
                  <c:v>0.90753476321697235</c:v>
                </c:pt>
                <c:pt idx="231">
                  <c:v>0.90613476932048798</c:v>
                </c:pt>
                <c:pt idx="232">
                  <c:v>0.90631876885890961</c:v>
                </c:pt>
                <c:pt idx="233">
                  <c:v>0.90921096503734589</c:v>
                </c:pt>
                <c:pt idx="234">
                  <c:v>0.90798193216323853</c:v>
                </c:pt>
                <c:pt idx="235">
                  <c:v>0.95999576896429062</c:v>
                </c:pt>
                <c:pt idx="236">
                  <c:v>0.95594454556703568</c:v>
                </c:pt>
                <c:pt idx="237">
                  <c:v>0.95485001057386398</c:v>
                </c:pt>
                <c:pt idx="238">
                  <c:v>0.95510835200548172</c:v>
                </c:pt>
                <c:pt idx="239">
                  <c:v>0.9537150040268898</c:v>
                </c:pt>
                <c:pt idx="240">
                  <c:v>0.95273130387067795</c:v>
                </c:pt>
                <c:pt idx="241">
                  <c:v>0.95432205498218536</c:v>
                </c:pt>
                <c:pt idx="242">
                  <c:v>0.9570600613951683</c:v>
                </c:pt>
                <c:pt idx="243">
                  <c:v>0.95732927322387695</c:v>
                </c:pt>
                <c:pt idx="244">
                  <c:v>0.95741630345582962</c:v>
                </c:pt>
                <c:pt idx="245">
                  <c:v>0.95716037601232529</c:v>
                </c:pt>
                <c:pt idx="246">
                  <c:v>0.95614564418792725</c:v>
                </c:pt>
                <c:pt idx="247">
                  <c:v>0.95086594671010971</c:v>
                </c:pt>
                <c:pt idx="248">
                  <c:v>0.95052124559879303</c:v>
                </c:pt>
                <c:pt idx="249">
                  <c:v>0.94945365190505981</c:v>
                </c:pt>
                <c:pt idx="250">
                  <c:v>0.9486921951174736</c:v>
                </c:pt>
                <c:pt idx="251">
                  <c:v>0.94785796105861664</c:v>
                </c:pt>
                <c:pt idx="252">
                  <c:v>0.92596571147441864</c:v>
                </c:pt>
                <c:pt idx="253">
                  <c:v>0.9238249808549881</c:v>
                </c:pt>
                <c:pt idx="254">
                  <c:v>0.94111407548189163</c:v>
                </c:pt>
                <c:pt idx="255">
                  <c:v>0.93974520266056061</c:v>
                </c:pt>
                <c:pt idx="256">
                  <c:v>0.93960113078355789</c:v>
                </c:pt>
                <c:pt idx="257">
                  <c:v>0.93817050009965897</c:v>
                </c:pt>
                <c:pt idx="258">
                  <c:v>0.94128667563199997</c:v>
                </c:pt>
                <c:pt idx="259">
                  <c:v>0.94075962156057358</c:v>
                </c:pt>
                <c:pt idx="260">
                  <c:v>0.93991518020629883</c:v>
                </c:pt>
                <c:pt idx="261">
                  <c:v>0.93924380838871002</c:v>
                </c:pt>
                <c:pt idx="262">
                  <c:v>0.93868986517190933</c:v>
                </c:pt>
                <c:pt idx="263">
                  <c:v>0.93776309490203857</c:v>
                </c:pt>
                <c:pt idx="264">
                  <c:v>0.93688523769378662</c:v>
                </c:pt>
                <c:pt idx="265">
                  <c:v>0.93651426583528519</c:v>
                </c:pt>
                <c:pt idx="266">
                  <c:v>0.95340169221162796</c:v>
                </c:pt>
                <c:pt idx="267">
                  <c:v>0.95197130739688873</c:v>
                </c:pt>
                <c:pt idx="268">
                  <c:v>0.94920103251934052</c:v>
                </c:pt>
                <c:pt idx="269">
                  <c:v>0.94902447611093521</c:v>
                </c:pt>
                <c:pt idx="270">
                  <c:v>0.95080108195543289</c:v>
                </c:pt>
                <c:pt idx="271">
                  <c:v>0.94990433752536774</c:v>
                </c:pt>
                <c:pt idx="272">
                  <c:v>0.95022087544202805</c:v>
                </c:pt>
                <c:pt idx="273">
                  <c:v>0.95025729387998581</c:v>
                </c:pt>
                <c:pt idx="274">
                  <c:v>0.95017404854297638</c:v>
                </c:pt>
                <c:pt idx="275">
                  <c:v>0.94925021380186081</c:v>
                </c:pt>
                <c:pt idx="276">
                  <c:v>0.94784115999937057</c:v>
                </c:pt>
                <c:pt idx="277">
                  <c:v>0.94701354950666428</c:v>
                </c:pt>
                <c:pt idx="278">
                  <c:v>0.94515982270240784</c:v>
                </c:pt>
                <c:pt idx="279">
                  <c:v>0.94449661672115326</c:v>
                </c:pt>
                <c:pt idx="280">
                  <c:v>0.94408982992172241</c:v>
                </c:pt>
                <c:pt idx="281">
                  <c:v>0.94328518211841583</c:v>
                </c:pt>
                <c:pt idx="282">
                  <c:v>0.94186994433403015</c:v>
                </c:pt>
                <c:pt idx="283">
                  <c:v>0.9164050817489624</c:v>
                </c:pt>
                <c:pt idx="284">
                  <c:v>0.91643466055393219</c:v>
                </c:pt>
                <c:pt idx="285">
                  <c:v>0.91281811892986298</c:v>
                </c:pt>
                <c:pt idx="286">
                  <c:v>0.91327546536922455</c:v>
                </c:pt>
                <c:pt idx="287">
                  <c:v>0.91348443925380707</c:v>
                </c:pt>
                <c:pt idx="288">
                  <c:v>0.9132150262594223</c:v>
                </c:pt>
                <c:pt idx="289">
                  <c:v>0.91305392980575562</c:v>
                </c:pt>
                <c:pt idx="290">
                  <c:v>0.91203711926937103</c:v>
                </c:pt>
                <c:pt idx="291">
                  <c:v>0.91147740185260773</c:v>
                </c:pt>
                <c:pt idx="292">
                  <c:v>0.91091123223304749</c:v>
                </c:pt>
                <c:pt idx="293">
                  <c:v>0.91175331175327301</c:v>
                </c:pt>
                <c:pt idx="294">
                  <c:v>0.91171310842037201</c:v>
                </c:pt>
                <c:pt idx="295">
                  <c:v>0.9108906090259552</c:v>
                </c:pt>
                <c:pt idx="296">
                  <c:v>0.91064509749412537</c:v>
                </c:pt>
                <c:pt idx="297">
                  <c:v>0.91077691316604614</c:v>
                </c:pt>
                <c:pt idx="298">
                  <c:v>0.91047246754169464</c:v>
                </c:pt>
                <c:pt idx="299">
                  <c:v>0.91027262806892395</c:v>
                </c:pt>
                <c:pt idx="300">
                  <c:v>0.90439316630363464</c:v>
                </c:pt>
                <c:pt idx="301">
                  <c:v>0.90425017476081848</c:v>
                </c:pt>
                <c:pt idx="302">
                  <c:v>0.90436811745166779</c:v>
                </c:pt>
                <c:pt idx="303">
                  <c:v>0.90476490557193756</c:v>
                </c:pt>
                <c:pt idx="304">
                  <c:v>0.91206268966197968</c:v>
                </c:pt>
                <c:pt idx="305">
                  <c:v>0.91145829856395721</c:v>
                </c:pt>
                <c:pt idx="306">
                  <c:v>0.91196978092193604</c:v>
                </c:pt>
                <c:pt idx="307">
                  <c:v>0.91203509271144867</c:v>
                </c:pt>
                <c:pt idx="308">
                  <c:v>0.91199256479740143</c:v>
                </c:pt>
                <c:pt idx="309">
                  <c:v>0.91229858994483948</c:v>
                </c:pt>
                <c:pt idx="310">
                  <c:v>0.91226793825626373</c:v>
                </c:pt>
                <c:pt idx="311">
                  <c:v>0.91216260194778442</c:v>
                </c:pt>
                <c:pt idx="312">
                  <c:v>0.91217714548110962</c:v>
                </c:pt>
                <c:pt idx="313">
                  <c:v>0.9119718074798584</c:v>
                </c:pt>
                <c:pt idx="314">
                  <c:v>0.91199049353599548</c:v>
                </c:pt>
                <c:pt idx="315">
                  <c:v>0.9117622971534729</c:v>
                </c:pt>
                <c:pt idx="316">
                  <c:v>0.91188196837902069</c:v>
                </c:pt>
                <c:pt idx="317">
                  <c:v>0.93750327825546265</c:v>
                </c:pt>
                <c:pt idx="318">
                  <c:v>0.93766282498836517</c:v>
                </c:pt>
                <c:pt idx="319">
                  <c:v>0.93759887665510178</c:v>
                </c:pt>
                <c:pt idx="320">
                  <c:v>0.93770495802164078</c:v>
                </c:pt>
                <c:pt idx="321">
                  <c:v>0.93742064386606216</c:v>
                </c:pt>
                <c:pt idx="322">
                  <c:v>0.93901880085468292</c:v>
                </c:pt>
                <c:pt idx="323">
                  <c:v>0.93716439604759216</c:v>
                </c:pt>
                <c:pt idx="324">
                  <c:v>0.93726611137390137</c:v>
                </c:pt>
                <c:pt idx="325">
                  <c:v>0.93801841139793396</c:v>
                </c:pt>
                <c:pt idx="326">
                  <c:v>0.93646246939897537</c:v>
                </c:pt>
                <c:pt idx="327">
                  <c:v>0.93611824512481689</c:v>
                </c:pt>
                <c:pt idx="328">
                  <c:v>0.93511863052845001</c:v>
                </c:pt>
                <c:pt idx="329">
                  <c:v>0.93536847829818726</c:v>
                </c:pt>
                <c:pt idx="330">
                  <c:v>0.93484635651111603</c:v>
                </c:pt>
                <c:pt idx="331">
                  <c:v>0.9267953485250473</c:v>
                </c:pt>
                <c:pt idx="332">
                  <c:v>0.9261615127325058</c:v>
                </c:pt>
                <c:pt idx="333">
                  <c:v>0.92514060437679291</c:v>
                </c:pt>
                <c:pt idx="334">
                  <c:v>0.9047388955950737</c:v>
                </c:pt>
                <c:pt idx="335">
                  <c:v>0.90601710975170135</c:v>
                </c:pt>
                <c:pt idx="336">
                  <c:v>0.90481533855199814</c:v>
                </c:pt>
                <c:pt idx="337">
                  <c:v>0.90380345284938812</c:v>
                </c:pt>
                <c:pt idx="338">
                  <c:v>0.90758728235960007</c:v>
                </c:pt>
                <c:pt idx="339">
                  <c:v>0.90477532148361206</c:v>
                </c:pt>
                <c:pt idx="340">
                  <c:v>0.9115842878818512</c:v>
                </c:pt>
                <c:pt idx="341">
                  <c:v>0.9037642702460289</c:v>
                </c:pt>
                <c:pt idx="342">
                  <c:v>0.90273230522871017</c:v>
                </c:pt>
                <c:pt idx="343">
                  <c:v>0.90248513221740723</c:v>
                </c:pt>
                <c:pt idx="344">
                  <c:v>0.90168739855289459</c:v>
                </c:pt>
                <c:pt idx="345">
                  <c:v>0.90143989026546478</c:v>
                </c:pt>
                <c:pt idx="346">
                  <c:v>0.90125319361686707</c:v>
                </c:pt>
                <c:pt idx="347">
                  <c:v>0.90088026225566864</c:v>
                </c:pt>
                <c:pt idx="348">
                  <c:v>0.9007488340139389</c:v>
                </c:pt>
                <c:pt idx="349">
                  <c:v>0.90081571042537689</c:v>
                </c:pt>
                <c:pt idx="350">
                  <c:v>0.90219251811504364</c:v>
                </c:pt>
                <c:pt idx="351">
                  <c:v>0.9296928197145462</c:v>
                </c:pt>
                <c:pt idx="352">
                  <c:v>0.93082965165376663</c:v>
                </c:pt>
                <c:pt idx="353">
                  <c:v>0.92996574193239212</c:v>
                </c:pt>
                <c:pt idx="354">
                  <c:v>0.92933258414268494</c:v>
                </c:pt>
                <c:pt idx="355">
                  <c:v>0.93144415318965912</c:v>
                </c:pt>
                <c:pt idx="356">
                  <c:v>0.93068388849496841</c:v>
                </c:pt>
                <c:pt idx="357">
                  <c:v>0.93149594217538834</c:v>
                </c:pt>
                <c:pt idx="358">
                  <c:v>0.93216487020254135</c:v>
                </c:pt>
                <c:pt idx="359">
                  <c:v>0.931965671479702</c:v>
                </c:pt>
                <c:pt idx="360">
                  <c:v>0.93118034303188324</c:v>
                </c:pt>
                <c:pt idx="361">
                  <c:v>0.9307863712310791</c:v>
                </c:pt>
                <c:pt idx="362">
                  <c:v>0.93007958680391312</c:v>
                </c:pt>
                <c:pt idx="363">
                  <c:v>0.92966697365045547</c:v>
                </c:pt>
                <c:pt idx="364">
                  <c:v>0.92975414544343948</c:v>
                </c:pt>
                <c:pt idx="365">
                  <c:v>0.92925272136926651</c:v>
                </c:pt>
                <c:pt idx="366">
                  <c:v>0.92890642583370209</c:v>
                </c:pt>
                <c:pt idx="367">
                  <c:v>0.92871535569429398</c:v>
                </c:pt>
                <c:pt idx="368">
                  <c:v>0.89418941736221313</c:v>
                </c:pt>
                <c:pt idx="369">
                  <c:v>0.8957647830247879</c:v>
                </c:pt>
                <c:pt idx="370">
                  <c:v>0.89508920907974243</c:v>
                </c:pt>
                <c:pt idx="371">
                  <c:v>0.89493958652019501</c:v>
                </c:pt>
                <c:pt idx="372">
                  <c:v>0.89425094425678253</c:v>
                </c:pt>
                <c:pt idx="373">
                  <c:v>0.89356087148189545</c:v>
                </c:pt>
                <c:pt idx="374">
                  <c:v>0.89515012502670288</c:v>
                </c:pt>
                <c:pt idx="375">
                  <c:v>0.89516709744930267</c:v>
                </c:pt>
                <c:pt idx="376">
                  <c:v>0.89448980987071991</c:v>
                </c:pt>
                <c:pt idx="377">
                  <c:v>0.89402830600738525</c:v>
                </c:pt>
                <c:pt idx="378">
                  <c:v>0.89341677725315094</c:v>
                </c:pt>
                <c:pt idx="379">
                  <c:v>0.89292149245738983</c:v>
                </c:pt>
                <c:pt idx="380">
                  <c:v>0.89166341722011566</c:v>
                </c:pt>
                <c:pt idx="381">
                  <c:v>0.89220911264419556</c:v>
                </c:pt>
                <c:pt idx="382">
                  <c:v>0.89197666943073273</c:v>
                </c:pt>
                <c:pt idx="383">
                  <c:v>0.89168304204940796</c:v>
                </c:pt>
                <c:pt idx="384">
                  <c:v>0.93144768476486206</c:v>
                </c:pt>
                <c:pt idx="385">
                  <c:v>0.93267998844385147</c:v>
                </c:pt>
                <c:pt idx="386">
                  <c:v>0.93205874413251877</c:v>
                </c:pt>
                <c:pt idx="387">
                  <c:v>0.93096325546503067</c:v>
                </c:pt>
                <c:pt idx="388">
                  <c:v>0.92969278991222382</c:v>
                </c:pt>
                <c:pt idx="389">
                  <c:v>0.93002814799547195</c:v>
                </c:pt>
                <c:pt idx="390">
                  <c:v>0.92583645135164261</c:v>
                </c:pt>
                <c:pt idx="391">
                  <c:v>0.92086675763130188</c:v>
                </c:pt>
                <c:pt idx="392">
                  <c:v>0.91986173391342163</c:v>
                </c:pt>
                <c:pt idx="393">
                  <c:v>0.91920797526836395</c:v>
                </c:pt>
                <c:pt idx="394">
                  <c:v>0.91885066032409668</c:v>
                </c:pt>
                <c:pt idx="395">
                  <c:v>0.91821828484535217</c:v>
                </c:pt>
                <c:pt idx="396">
                  <c:v>0.91758036613464355</c:v>
                </c:pt>
                <c:pt idx="397">
                  <c:v>0.91763147711753845</c:v>
                </c:pt>
                <c:pt idx="398">
                  <c:v>0.91717401146888733</c:v>
                </c:pt>
                <c:pt idx="399">
                  <c:v>0.91675098240375519</c:v>
                </c:pt>
                <c:pt idx="400">
                  <c:v>0.91601966321468353</c:v>
                </c:pt>
                <c:pt idx="401">
                  <c:v>0.90635116398334503</c:v>
                </c:pt>
                <c:pt idx="402">
                  <c:v>0.90678910911083221</c:v>
                </c:pt>
                <c:pt idx="403">
                  <c:v>0.90673784911632538</c:v>
                </c:pt>
                <c:pt idx="404">
                  <c:v>0.90633338689804077</c:v>
                </c:pt>
                <c:pt idx="405">
                  <c:v>0.90632420778274536</c:v>
                </c:pt>
                <c:pt idx="406">
                  <c:v>0.90621873736381531</c:v>
                </c:pt>
                <c:pt idx="407">
                  <c:v>0.90608157217502594</c:v>
                </c:pt>
                <c:pt idx="408">
                  <c:v>0.90602253377437592</c:v>
                </c:pt>
                <c:pt idx="409">
                  <c:v>0.90538010001182556</c:v>
                </c:pt>
                <c:pt idx="410">
                  <c:v>0.90522333979606628</c:v>
                </c:pt>
                <c:pt idx="411">
                  <c:v>0.90545865893363953</c:v>
                </c:pt>
                <c:pt idx="412">
                  <c:v>0.90518239140510559</c:v>
                </c:pt>
                <c:pt idx="413">
                  <c:v>0.90484558045864105</c:v>
                </c:pt>
                <c:pt idx="414">
                  <c:v>0.9047667384147644</c:v>
                </c:pt>
                <c:pt idx="415">
                  <c:v>0.90460565686225891</c:v>
                </c:pt>
                <c:pt idx="416">
                  <c:v>0.90436528623104095</c:v>
                </c:pt>
                <c:pt idx="417">
                  <c:v>0.90410257875919342</c:v>
                </c:pt>
                <c:pt idx="418">
                  <c:v>0.92460214719176292</c:v>
                </c:pt>
                <c:pt idx="419">
                  <c:v>0.92500210180878639</c:v>
                </c:pt>
                <c:pt idx="420">
                  <c:v>0.92243338376283646</c:v>
                </c:pt>
                <c:pt idx="421">
                  <c:v>0.91532416641712189</c:v>
                </c:pt>
                <c:pt idx="422">
                  <c:v>0.91243757307529449</c:v>
                </c:pt>
                <c:pt idx="423">
                  <c:v>0.91781457513570786</c:v>
                </c:pt>
                <c:pt idx="424">
                  <c:v>0.9229385033249855</c:v>
                </c:pt>
                <c:pt idx="425">
                  <c:v>0.92209167033433914</c:v>
                </c:pt>
                <c:pt idx="426">
                  <c:v>0.92211005091667175</c:v>
                </c:pt>
                <c:pt idx="427">
                  <c:v>0.9202282652258873</c:v>
                </c:pt>
                <c:pt idx="428">
                  <c:v>0.91893289238214493</c:v>
                </c:pt>
                <c:pt idx="429">
                  <c:v>0.9195026233792305</c:v>
                </c:pt>
                <c:pt idx="430">
                  <c:v>0.91791543364524841</c:v>
                </c:pt>
                <c:pt idx="431">
                  <c:v>0.91594213247299194</c:v>
                </c:pt>
                <c:pt idx="432">
                  <c:v>0.91518142819404602</c:v>
                </c:pt>
                <c:pt idx="433">
                  <c:v>0.9209008663892746</c:v>
                </c:pt>
                <c:pt idx="434">
                  <c:v>0.91977749764919281</c:v>
                </c:pt>
                <c:pt idx="435">
                  <c:v>0.90064486861228943</c:v>
                </c:pt>
                <c:pt idx="436">
                  <c:v>0.90221373736858368</c:v>
                </c:pt>
                <c:pt idx="437">
                  <c:v>0.90273262560367584</c:v>
                </c:pt>
                <c:pt idx="438">
                  <c:v>0.90166282653808594</c:v>
                </c:pt>
                <c:pt idx="439">
                  <c:v>0.90192943811416626</c:v>
                </c:pt>
                <c:pt idx="440">
                  <c:v>0.90193571150302887</c:v>
                </c:pt>
                <c:pt idx="441">
                  <c:v>0.901937335729599</c:v>
                </c:pt>
                <c:pt idx="442">
                  <c:v>0.90199804306030273</c:v>
                </c:pt>
                <c:pt idx="443">
                  <c:v>0.90145587921142578</c:v>
                </c:pt>
                <c:pt idx="444">
                  <c:v>0.9009796679019928</c:v>
                </c:pt>
                <c:pt idx="445">
                  <c:v>0.90125346183776855</c:v>
                </c:pt>
                <c:pt idx="446">
                  <c:v>0.90090720355510712</c:v>
                </c:pt>
                <c:pt idx="447">
                  <c:v>0.90029613673686981</c:v>
                </c:pt>
                <c:pt idx="448">
                  <c:v>0.90011535584926605</c:v>
                </c:pt>
                <c:pt idx="449">
                  <c:v>0.89955796301364899</c:v>
                </c:pt>
                <c:pt idx="450">
                  <c:v>0.89878015220165253</c:v>
                </c:pt>
                <c:pt idx="451">
                  <c:v>0.89716394245624542</c:v>
                </c:pt>
                <c:pt idx="452">
                  <c:v>0.89543841779232025</c:v>
                </c:pt>
                <c:pt idx="453">
                  <c:v>0.89732573926448822</c:v>
                </c:pt>
                <c:pt idx="454">
                  <c:v>0.89735328406095505</c:v>
                </c:pt>
                <c:pt idx="455">
                  <c:v>0.89683173596858978</c:v>
                </c:pt>
                <c:pt idx="456">
                  <c:v>0.89589175581932068</c:v>
                </c:pt>
                <c:pt idx="457">
                  <c:v>0.89740388095378876</c:v>
                </c:pt>
                <c:pt idx="458">
                  <c:v>0.89693887531757355</c:v>
                </c:pt>
                <c:pt idx="459">
                  <c:v>0.89570572227239609</c:v>
                </c:pt>
                <c:pt idx="460">
                  <c:v>0.89622555673122406</c:v>
                </c:pt>
                <c:pt idx="461">
                  <c:v>0.89517655223608017</c:v>
                </c:pt>
                <c:pt idx="462">
                  <c:v>0.8936237245798111</c:v>
                </c:pt>
                <c:pt idx="463">
                  <c:v>0.89252757281064987</c:v>
                </c:pt>
                <c:pt idx="464">
                  <c:v>0.89180029928684235</c:v>
                </c:pt>
                <c:pt idx="465">
                  <c:v>0.89125612378120422</c:v>
                </c:pt>
                <c:pt idx="466">
                  <c:v>0.89020691812038422</c:v>
                </c:pt>
                <c:pt idx="467">
                  <c:v>0.88946649432182312</c:v>
                </c:pt>
                <c:pt idx="468">
                  <c:v>0.88878457248210907</c:v>
                </c:pt>
                <c:pt idx="469">
                  <c:v>0.89317949861288071</c:v>
                </c:pt>
                <c:pt idx="470">
                  <c:v>0.89241223782300949</c:v>
                </c:pt>
                <c:pt idx="471">
                  <c:v>0.89209865033626556</c:v>
                </c:pt>
                <c:pt idx="472">
                  <c:v>0.89435651153326035</c:v>
                </c:pt>
                <c:pt idx="473">
                  <c:v>0.89229279011487961</c:v>
                </c:pt>
                <c:pt idx="474">
                  <c:v>0.89230737090110779</c:v>
                </c:pt>
                <c:pt idx="475">
                  <c:v>0.89268121868371964</c:v>
                </c:pt>
                <c:pt idx="476">
                  <c:v>0.89279750734567642</c:v>
                </c:pt>
                <c:pt idx="477">
                  <c:v>0.89194759726524353</c:v>
                </c:pt>
                <c:pt idx="478">
                  <c:v>0.89078628271818161</c:v>
                </c:pt>
                <c:pt idx="479">
                  <c:v>0.89038551598787308</c:v>
                </c:pt>
                <c:pt idx="480">
                  <c:v>0.88841649144887924</c:v>
                </c:pt>
                <c:pt idx="481">
                  <c:v>0.88811895996332169</c:v>
                </c:pt>
                <c:pt idx="482">
                  <c:v>0.88790453225374222</c:v>
                </c:pt>
                <c:pt idx="483">
                  <c:v>0.88765834271907806</c:v>
                </c:pt>
                <c:pt idx="484">
                  <c:v>0.88782674074172974</c:v>
                </c:pt>
                <c:pt idx="485">
                  <c:v>0.88696403801441193</c:v>
                </c:pt>
                <c:pt idx="486">
                  <c:v>0.90012785047292709</c:v>
                </c:pt>
                <c:pt idx="487">
                  <c:v>0.90204380452632904</c:v>
                </c:pt>
                <c:pt idx="488">
                  <c:v>0.90195440500974655</c:v>
                </c:pt>
                <c:pt idx="489">
                  <c:v>0.90206500142812729</c:v>
                </c:pt>
                <c:pt idx="490">
                  <c:v>0.90257377922534943</c:v>
                </c:pt>
                <c:pt idx="491">
                  <c:v>0.90232905000448227</c:v>
                </c:pt>
                <c:pt idx="492">
                  <c:v>0.90236155688762665</c:v>
                </c:pt>
                <c:pt idx="493">
                  <c:v>0.9021114781498909</c:v>
                </c:pt>
                <c:pt idx="494">
                  <c:v>0.90018678456544876</c:v>
                </c:pt>
                <c:pt idx="495">
                  <c:v>0.89927972108125687</c:v>
                </c:pt>
                <c:pt idx="496">
                  <c:v>0.89953241497278214</c:v>
                </c:pt>
                <c:pt idx="497">
                  <c:v>0.89934578537940979</c:v>
                </c:pt>
                <c:pt idx="498">
                  <c:v>0.89924682676792145</c:v>
                </c:pt>
                <c:pt idx="499">
                  <c:v>0.89912237972021103</c:v>
                </c:pt>
                <c:pt idx="500">
                  <c:v>0.89892936497926712</c:v>
                </c:pt>
                <c:pt idx="501">
                  <c:v>0.89869003742933273</c:v>
                </c:pt>
                <c:pt idx="502">
                  <c:v>0.89872212707996368</c:v>
                </c:pt>
                <c:pt idx="503">
                  <c:v>0.87028065323829651</c:v>
                </c:pt>
                <c:pt idx="504">
                  <c:v>0.87315596640110016</c:v>
                </c:pt>
                <c:pt idx="505">
                  <c:v>0.87528926134109497</c:v>
                </c:pt>
                <c:pt idx="506">
                  <c:v>0.8745654970407486</c:v>
                </c:pt>
                <c:pt idx="507">
                  <c:v>0.87374114990234375</c:v>
                </c:pt>
                <c:pt idx="508">
                  <c:v>0.87787190079689026</c:v>
                </c:pt>
                <c:pt idx="509">
                  <c:v>0.87699197232723236</c:v>
                </c:pt>
                <c:pt idx="510">
                  <c:v>0.87582483887672424</c:v>
                </c:pt>
                <c:pt idx="511">
                  <c:v>0.87543003261089325</c:v>
                </c:pt>
                <c:pt idx="512">
                  <c:v>0.8751571923494339</c:v>
                </c:pt>
                <c:pt idx="513">
                  <c:v>0.87807042896747589</c:v>
                </c:pt>
                <c:pt idx="514">
                  <c:v>0.87781034409999847</c:v>
                </c:pt>
                <c:pt idx="515">
                  <c:v>0.8777492493391037</c:v>
                </c:pt>
                <c:pt idx="516">
                  <c:v>0.87739568948745728</c:v>
                </c:pt>
                <c:pt idx="517">
                  <c:v>0.87747454643249512</c:v>
                </c:pt>
                <c:pt idx="518">
                  <c:v>0.87780019640922546</c:v>
                </c:pt>
                <c:pt idx="519">
                  <c:v>0.87731263041496277</c:v>
                </c:pt>
                <c:pt idx="520">
                  <c:v>0.88736172020435333</c:v>
                </c:pt>
                <c:pt idx="521">
                  <c:v>0.88797579705715179</c:v>
                </c:pt>
                <c:pt idx="522">
                  <c:v>0.88812299072742462</c:v>
                </c:pt>
                <c:pt idx="523">
                  <c:v>0.88732235133647919</c:v>
                </c:pt>
                <c:pt idx="524">
                  <c:v>0.88733670115470886</c:v>
                </c:pt>
                <c:pt idx="525">
                  <c:v>0.88825059682130814</c:v>
                </c:pt>
                <c:pt idx="526">
                  <c:v>0.88764478266239166</c:v>
                </c:pt>
                <c:pt idx="527">
                  <c:v>0.88729892671108246</c:v>
                </c:pt>
                <c:pt idx="528">
                  <c:v>0.8854561522603035</c:v>
                </c:pt>
                <c:pt idx="529">
                  <c:v>0.88616795837879181</c:v>
                </c:pt>
                <c:pt idx="530">
                  <c:v>0.88639219105243683</c:v>
                </c:pt>
                <c:pt idx="531">
                  <c:v>0.88575221598148346</c:v>
                </c:pt>
                <c:pt idx="532">
                  <c:v>0.88502690196037292</c:v>
                </c:pt>
                <c:pt idx="533">
                  <c:v>0.88408626616001129</c:v>
                </c:pt>
                <c:pt idx="534">
                  <c:v>0.88366319239139557</c:v>
                </c:pt>
                <c:pt idx="535">
                  <c:v>0.88263730704784393</c:v>
                </c:pt>
                <c:pt idx="536">
                  <c:v>0.88098770380020142</c:v>
                </c:pt>
                <c:pt idx="537">
                  <c:v>0.93116360902786255</c:v>
                </c:pt>
                <c:pt idx="538">
                  <c:v>0.93490958958864212</c:v>
                </c:pt>
                <c:pt idx="539">
                  <c:v>0.94139113277196884</c:v>
                </c:pt>
                <c:pt idx="540">
                  <c:v>0.93899904564023018</c:v>
                </c:pt>
                <c:pt idx="541">
                  <c:v>0.93815798684954643</c:v>
                </c:pt>
                <c:pt idx="542">
                  <c:v>0.94000570103526115</c:v>
                </c:pt>
                <c:pt idx="543">
                  <c:v>0.93964044004678726</c:v>
                </c:pt>
                <c:pt idx="544">
                  <c:v>0.94157245755195618</c:v>
                </c:pt>
                <c:pt idx="545">
                  <c:v>0.93994904309511185</c:v>
                </c:pt>
                <c:pt idx="546">
                  <c:v>0.93982234969735146</c:v>
                </c:pt>
                <c:pt idx="547">
                  <c:v>0.93897887691855431</c:v>
                </c:pt>
                <c:pt idx="548">
                  <c:v>0.93942631781101227</c:v>
                </c:pt>
                <c:pt idx="549">
                  <c:v>0.93973224237561226</c:v>
                </c:pt>
                <c:pt idx="550">
                  <c:v>0.93879613280296326</c:v>
                </c:pt>
                <c:pt idx="551">
                  <c:v>0.9393213614821434</c:v>
                </c:pt>
                <c:pt idx="552">
                  <c:v>0.93892510235309601</c:v>
                </c:pt>
                <c:pt idx="553">
                  <c:v>0.93868876248598099</c:v>
                </c:pt>
                <c:pt idx="554">
                  <c:v>0.88159961998462677</c:v>
                </c:pt>
                <c:pt idx="555">
                  <c:v>0.88897907733917236</c:v>
                </c:pt>
                <c:pt idx="556">
                  <c:v>0.88801471143960953</c:v>
                </c:pt>
                <c:pt idx="557">
                  <c:v>0.88748273998498917</c:v>
                </c:pt>
                <c:pt idx="558">
                  <c:v>0.88715571910142899</c:v>
                </c:pt>
                <c:pt idx="559">
                  <c:v>0.88707457482814789</c:v>
                </c:pt>
                <c:pt idx="560">
                  <c:v>0.88586655259132385</c:v>
                </c:pt>
                <c:pt idx="561">
                  <c:v>0.88519562035799026</c:v>
                </c:pt>
                <c:pt idx="562">
                  <c:v>0.88229335844516754</c:v>
                </c:pt>
                <c:pt idx="563">
                  <c:v>0.88185776025056839</c:v>
                </c:pt>
                <c:pt idx="564">
                  <c:v>0.88135411590337753</c:v>
                </c:pt>
                <c:pt idx="565">
                  <c:v>0.88034139573574066</c:v>
                </c:pt>
                <c:pt idx="566">
                  <c:v>0.87952316552400589</c:v>
                </c:pt>
                <c:pt idx="567">
                  <c:v>0.878449447453022</c:v>
                </c:pt>
                <c:pt idx="568">
                  <c:v>0.87840214371681213</c:v>
                </c:pt>
                <c:pt idx="569">
                  <c:v>0.88158760964870453</c:v>
                </c:pt>
                <c:pt idx="570">
                  <c:v>0.88102436810731888</c:v>
                </c:pt>
                <c:pt idx="571">
                  <c:v>1.0446414165198803</c:v>
                </c:pt>
                <c:pt idx="572">
                  <c:v>1.0510712563991547</c:v>
                </c:pt>
                <c:pt idx="573">
                  <c:v>1.0480366572737694</c:v>
                </c:pt>
                <c:pt idx="574">
                  <c:v>1.0557364374399185</c:v>
                </c:pt>
                <c:pt idx="575">
                  <c:v>1.0557615384459496</c:v>
                </c:pt>
                <c:pt idx="576">
                  <c:v>0.89104622602462769</c:v>
                </c:pt>
                <c:pt idx="577">
                  <c:v>0.90432560816407204</c:v>
                </c:pt>
                <c:pt idx="578">
                  <c:v>0.89464282244443893</c:v>
                </c:pt>
                <c:pt idx="579">
                  <c:v>0.89968263357877731</c:v>
                </c:pt>
                <c:pt idx="580">
                  <c:v>0.89730063825845718</c:v>
                </c:pt>
                <c:pt idx="581">
                  <c:v>0.89571098238229752</c:v>
                </c:pt>
                <c:pt idx="582">
                  <c:v>0.89608582109212875</c:v>
                </c:pt>
                <c:pt idx="583">
                  <c:v>0.89552804082632065</c:v>
                </c:pt>
                <c:pt idx="584">
                  <c:v>0.90712810307741165</c:v>
                </c:pt>
                <c:pt idx="585">
                  <c:v>0.90686644613742828</c:v>
                </c:pt>
                <c:pt idx="586">
                  <c:v>0.90696541592478752</c:v>
                </c:pt>
                <c:pt idx="587">
                  <c:v>0.90567884966731071</c:v>
                </c:pt>
                <c:pt idx="588">
                  <c:v>0.90459372103214264</c:v>
                </c:pt>
                <c:pt idx="589">
                  <c:v>0.90400801599025726</c:v>
                </c:pt>
                <c:pt idx="590">
                  <c:v>0.9048120453953743</c:v>
                </c:pt>
                <c:pt idx="591">
                  <c:v>0.90468599647283554</c:v>
                </c:pt>
                <c:pt idx="592">
                  <c:v>0.90395883470773697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234-4F99-9201-FCBE6C3CBE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LSETLG!$F$6:$F$1142</c:f>
              <c:numCache>
                <c:formatCode>0</c:formatCode>
                <c:ptCount val="1137"/>
                <c:pt idx="0">
                  <c:v>4084.532184778996</c:v>
                </c:pt>
                <c:pt idx="1">
                  <c:v>4127.9554778666507</c:v>
                </c:pt>
                <c:pt idx="2">
                  <c:v>4172.9126246894848</c:v>
                </c:pt>
                <c:pt idx="3">
                  <c:v>4219.4482475302621</c:v>
                </c:pt>
                <c:pt idx="4">
                  <c:v>4267.608361922521</c:v>
                </c:pt>
                <c:pt idx="5">
                  <c:v>4317.4404222804797</c:v>
                </c:pt>
                <c:pt idx="6">
                  <c:v>4368.9933691436127</c:v>
                </c:pt>
                <c:pt idx="7">
                  <c:v>4422.3176781000857</c:v>
                </c:pt>
                <c:pt idx="8">
                  <c:v>4477.4654104561523</c:v>
                </c:pt>
                <c:pt idx="9">
                  <c:v>4534.5902657217903</c:v>
                </c:pt>
                <c:pt idx="10">
                  <c:v>4593.4476359861201</c:v>
                </c:pt>
                <c:pt idx="11">
                  <c:v>4619.0951432816964</c:v>
                </c:pt>
                <c:pt idx="12">
                  <c:v>4664.475195998175</c:v>
                </c:pt>
                <c:pt idx="13">
                  <c:v>4698.647447101609</c:v>
                </c:pt>
                <c:pt idx="14">
                  <c:v>4774.07</c:v>
                </c:pt>
                <c:pt idx="15">
                  <c:v>4812.54</c:v>
                </c:pt>
                <c:pt idx="16">
                  <c:v>4828.1400000000003</c:v>
                </c:pt>
                <c:pt idx="17">
                  <c:v>38742.394999999997</c:v>
                </c:pt>
                <c:pt idx="18">
                  <c:v>38874.940199999997</c:v>
                </c:pt>
                <c:pt idx="19">
                  <c:v>39223.906199999998</c:v>
                </c:pt>
                <c:pt idx="20">
                  <c:v>39462.306199999999</c:v>
                </c:pt>
                <c:pt idx="21">
                  <c:v>39745.275500000003</c:v>
                </c:pt>
                <c:pt idx="22">
                  <c:v>40272.423000000003</c:v>
                </c:pt>
                <c:pt idx="23">
                  <c:v>40626.293000000012</c:v>
                </c:pt>
                <c:pt idx="24">
                  <c:v>40963.506000000001</c:v>
                </c:pt>
                <c:pt idx="25">
                  <c:v>41271.487999999998</c:v>
                </c:pt>
                <c:pt idx="26">
                  <c:v>41323.58393845</c:v>
                </c:pt>
                <c:pt idx="27">
                  <c:v>41453.2107359</c:v>
                </c:pt>
                <c:pt idx="28">
                  <c:v>41642.275513569999</c:v>
                </c:pt>
                <c:pt idx="29">
                  <c:v>41847</c:v>
                </c:pt>
                <c:pt idx="30">
                  <c:v>42007</c:v>
                </c:pt>
                <c:pt idx="31">
                  <c:v>42294.52</c:v>
                </c:pt>
                <c:pt idx="32">
                  <c:v>42484.79</c:v>
                </c:pt>
                <c:pt idx="33">
                  <c:v>42714.15</c:v>
                </c:pt>
                <c:pt idx="34">
                  <c:v>3951.6253540100001</c:v>
                </c:pt>
                <c:pt idx="35">
                  <c:v>4075.7738424899999</c:v>
                </c:pt>
                <c:pt idx="36">
                  <c:v>4036.36450483</c:v>
                </c:pt>
                <c:pt idx="37">
                  <c:v>4069.7536800399998</c:v>
                </c:pt>
                <c:pt idx="38">
                  <c:v>4099.4109698000002</c:v>
                </c:pt>
                <c:pt idx="39">
                  <c:v>4284</c:v>
                </c:pt>
                <c:pt idx="40">
                  <c:v>4303</c:v>
                </c:pt>
                <c:pt idx="41">
                  <c:v>4347</c:v>
                </c:pt>
                <c:pt idx="42">
                  <c:v>4481.4749609999999</c:v>
                </c:pt>
                <c:pt idx="43">
                  <c:v>4505.4781199999998</c:v>
                </c:pt>
                <c:pt idx="44">
                  <c:v>4541.2000000000007</c:v>
                </c:pt>
                <c:pt idx="45">
                  <c:v>4549.55</c:v>
                </c:pt>
                <c:pt idx="46">
                  <c:v>4535.9908390000001</c:v>
                </c:pt>
                <c:pt idx="47">
                  <c:v>4557.5200000000004</c:v>
                </c:pt>
                <c:pt idx="48">
                  <c:v>4569.1409999999996</c:v>
                </c:pt>
                <c:pt idx="49">
                  <c:v>4582.7268300000014</c:v>
                </c:pt>
                <c:pt idx="50">
                  <c:v>4578</c:v>
                </c:pt>
                <c:pt idx="51">
                  <c:v>32432</c:v>
                </c:pt>
                <c:pt idx="52">
                  <c:v>32832</c:v>
                </c:pt>
                <c:pt idx="53">
                  <c:v>33299</c:v>
                </c:pt>
                <c:pt idx="54">
                  <c:v>33579</c:v>
                </c:pt>
                <c:pt idx="55">
                  <c:v>33816.999999999993</c:v>
                </c:pt>
                <c:pt idx="56">
                  <c:v>34172</c:v>
                </c:pt>
                <c:pt idx="57">
                  <c:v>34568</c:v>
                </c:pt>
                <c:pt idx="58">
                  <c:v>35028.999999999993</c:v>
                </c:pt>
                <c:pt idx="59">
                  <c:v>35491.989000000001</c:v>
                </c:pt>
                <c:pt idx="60">
                  <c:v>36005.181619000003</c:v>
                </c:pt>
                <c:pt idx="61">
                  <c:v>36467.860999999997</c:v>
                </c:pt>
                <c:pt idx="62">
                  <c:v>36993.039376999986</c:v>
                </c:pt>
                <c:pt idx="63">
                  <c:v>37543.074810000013</c:v>
                </c:pt>
                <c:pt idx="64">
                  <c:v>38284.300771000002</c:v>
                </c:pt>
                <c:pt idx="65">
                  <c:v>38725.005837251832</c:v>
                </c:pt>
                <c:pt idx="66">
                  <c:v>39146.327922462529</c:v>
                </c:pt>
                <c:pt idx="67">
                  <c:v>39622.208000000013</c:v>
                </c:pt>
                <c:pt idx="68">
                  <c:v>46658</c:v>
                </c:pt>
                <c:pt idx="69">
                  <c:v>47645</c:v>
                </c:pt>
                <c:pt idx="70">
                  <c:v>48486</c:v>
                </c:pt>
                <c:pt idx="71">
                  <c:v>49427</c:v>
                </c:pt>
                <c:pt idx="72">
                  <c:v>50117</c:v>
                </c:pt>
                <c:pt idx="73">
                  <c:v>50771</c:v>
                </c:pt>
                <c:pt idx="74">
                  <c:v>51342</c:v>
                </c:pt>
                <c:pt idx="75">
                  <c:v>51781</c:v>
                </c:pt>
                <c:pt idx="76">
                  <c:v>52097.040999999997</c:v>
                </c:pt>
                <c:pt idx="77">
                  <c:v>52564.710000000006</c:v>
                </c:pt>
                <c:pt idx="78">
                  <c:v>53201.88</c:v>
                </c:pt>
                <c:pt idx="79">
                  <c:v>53757</c:v>
                </c:pt>
                <c:pt idx="80">
                  <c:v>54266</c:v>
                </c:pt>
                <c:pt idx="81">
                  <c:v>54777</c:v>
                </c:pt>
                <c:pt idx="82">
                  <c:v>55190</c:v>
                </c:pt>
                <c:pt idx="83">
                  <c:v>55530</c:v>
                </c:pt>
                <c:pt idx="84">
                  <c:v>55887</c:v>
                </c:pt>
                <c:pt idx="85">
                  <c:v>148353.43893726001</c:v>
                </c:pt>
                <c:pt idx="86">
                  <c:v>150136.49844103999</c:v>
                </c:pt>
                <c:pt idx="87">
                  <c:v>150660.03925174</c:v>
                </c:pt>
                <c:pt idx="88">
                  <c:v>151770.05533772</c:v>
                </c:pt>
                <c:pt idx="89">
                  <c:v>152579.65545786</c:v>
                </c:pt>
                <c:pt idx="90">
                  <c:v>152729.53246680001</c:v>
                </c:pt>
                <c:pt idx="91">
                  <c:v>153747.85140546001</c:v>
                </c:pt>
                <c:pt idx="92">
                  <c:v>150472.37732775</c:v>
                </c:pt>
                <c:pt idx="93">
                  <c:v>151121.81200000001</c:v>
                </c:pt>
                <c:pt idx="94">
                  <c:v>152459.5</c:v>
                </c:pt>
                <c:pt idx="95">
                  <c:v>152254.63888908</c:v>
                </c:pt>
                <c:pt idx="96">
                  <c:v>152491.37408914001</c:v>
                </c:pt>
                <c:pt idx="97">
                  <c:v>151975.9735270222</c:v>
                </c:pt>
                <c:pt idx="98">
                  <c:v>152279.1829897149</c:v>
                </c:pt>
                <c:pt idx="99">
                  <c:v>152896.21</c:v>
                </c:pt>
                <c:pt idx="100">
                  <c:v>153798.51999999999</c:v>
                </c:pt>
                <c:pt idx="101">
                  <c:v>154176.4</c:v>
                </c:pt>
                <c:pt idx="102">
                  <c:v>199551</c:v>
                </c:pt>
                <c:pt idx="103">
                  <c:v>189452</c:v>
                </c:pt>
                <c:pt idx="104">
                  <c:v>185829</c:v>
                </c:pt>
                <c:pt idx="105">
                  <c:v>187750</c:v>
                </c:pt>
                <c:pt idx="106">
                  <c:v>188634</c:v>
                </c:pt>
                <c:pt idx="107">
                  <c:v>190592</c:v>
                </c:pt>
                <c:pt idx="108">
                  <c:v>190819</c:v>
                </c:pt>
                <c:pt idx="109">
                  <c:v>191107</c:v>
                </c:pt>
                <c:pt idx="110">
                  <c:v>191156.07199999999</c:v>
                </c:pt>
                <c:pt idx="111">
                  <c:v>191475.29249707001</c:v>
                </c:pt>
                <c:pt idx="112">
                  <c:v>191945.32419555</c:v>
                </c:pt>
                <c:pt idx="113">
                  <c:v>192103.12437839</c:v>
                </c:pt>
                <c:pt idx="114">
                  <c:v>192203.6</c:v>
                </c:pt>
                <c:pt idx="115">
                  <c:v>192537.939828</c:v>
                </c:pt>
                <c:pt idx="116">
                  <c:v>192685.01</c:v>
                </c:pt>
                <c:pt idx="117">
                  <c:v>192882.72</c:v>
                </c:pt>
                <c:pt idx="118">
                  <c:v>193123.5</c:v>
                </c:pt>
                <c:pt idx="119">
                  <c:v>5718.7325857100004</c:v>
                </c:pt>
                <c:pt idx="120">
                  <c:v>5769.8560802100001</c:v>
                </c:pt>
                <c:pt idx="121">
                  <c:v>5868.0882146499998</c:v>
                </c:pt>
                <c:pt idx="122">
                  <c:v>5926.7301499999994</c:v>
                </c:pt>
                <c:pt idx="123">
                  <c:v>5970.9719999999998</c:v>
                </c:pt>
                <c:pt idx="124">
                  <c:v>6041.5939481299993</c:v>
                </c:pt>
                <c:pt idx="125">
                  <c:v>6102.4391066500002</c:v>
                </c:pt>
                <c:pt idx="126">
                  <c:v>6134.8447602399992</c:v>
                </c:pt>
                <c:pt idx="127">
                  <c:v>6160.5729461899991</c:v>
                </c:pt>
                <c:pt idx="128">
                  <c:v>6246.3146799999986</c:v>
                </c:pt>
                <c:pt idx="129">
                  <c:v>6300.9202911100001</c:v>
                </c:pt>
                <c:pt idx="130">
                  <c:v>6408.9907576099986</c:v>
                </c:pt>
                <c:pt idx="131">
                  <c:v>6567.6</c:v>
                </c:pt>
                <c:pt idx="132">
                  <c:v>6627.926915</c:v>
                </c:pt>
                <c:pt idx="133">
                  <c:v>6698.6166149999999</c:v>
                </c:pt>
                <c:pt idx="134">
                  <c:v>6755.8414250000014</c:v>
                </c:pt>
                <c:pt idx="135">
                  <c:v>6817.7999999999993</c:v>
                </c:pt>
                <c:pt idx="136">
                  <c:v>71676.861903020006</c:v>
                </c:pt>
                <c:pt idx="137">
                  <c:v>71930.499999939988</c:v>
                </c:pt>
                <c:pt idx="138">
                  <c:v>72120.499999919994</c:v>
                </c:pt>
                <c:pt idx="139">
                  <c:v>72939.230183259991</c:v>
                </c:pt>
                <c:pt idx="140">
                  <c:v>73498.507812569995</c:v>
                </c:pt>
                <c:pt idx="141">
                  <c:v>73133</c:v>
                </c:pt>
                <c:pt idx="142">
                  <c:v>73597</c:v>
                </c:pt>
                <c:pt idx="143">
                  <c:v>73889</c:v>
                </c:pt>
                <c:pt idx="144">
                  <c:v>74181.439138999995</c:v>
                </c:pt>
                <c:pt idx="145">
                  <c:v>74451.769539970002</c:v>
                </c:pt>
                <c:pt idx="146">
                  <c:v>74675.100000000006</c:v>
                </c:pt>
                <c:pt idx="147">
                  <c:v>75120.61</c:v>
                </c:pt>
                <c:pt idx="148">
                  <c:v>75412.168957000002</c:v>
                </c:pt>
                <c:pt idx="149">
                  <c:v>75815.150000000009</c:v>
                </c:pt>
                <c:pt idx="150">
                  <c:v>76306.47</c:v>
                </c:pt>
                <c:pt idx="151">
                  <c:v>76544.926630000016</c:v>
                </c:pt>
                <c:pt idx="152">
                  <c:v>76999</c:v>
                </c:pt>
                <c:pt idx="153">
                  <c:v>84830.405693389999</c:v>
                </c:pt>
                <c:pt idx="154">
                  <c:v>85326.12062151001</c:v>
                </c:pt>
                <c:pt idx="155">
                  <c:v>85821.835549620009</c:v>
                </c:pt>
                <c:pt idx="156">
                  <c:v>86624.718034969992</c:v>
                </c:pt>
                <c:pt idx="157">
                  <c:v>87208.550876540001</c:v>
                </c:pt>
                <c:pt idx="158">
                  <c:v>87193.681405939991</c:v>
                </c:pt>
                <c:pt idx="159">
                  <c:v>87647.69703553</c:v>
                </c:pt>
                <c:pt idx="160">
                  <c:v>87882.27</c:v>
                </c:pt>
                <c:pt idx="161">
                  <c:v>88082.643000000011</c:v>
                </c:pt>
                <c:pt idx="162">
                  <c:v>88201</c:v>
                </c:pt>
                <c:pt idx="163">
                  <c:v>88808</c:v>
                </c:pt>
                <c:pt idx="164">
                  <c:v>88971</c:v>
                </c:pt>
                <c:pt idx="165">
                  <c:v>89311</c:v>
                </c:pt>
                <c:pt idx="166">
                  <c:v>89298</c:v>
                </c:pt>
                <c:pt idx="167">
                  <c:v>89416</c:v>
                </c:pt>
                <c:pt idx="168">
                  <c:v>89608</c:v>
                </c:pt>
                <c:pt idx="169">
                  <c:v>90006</c:v>
                </c:pt>
                <c:pt idx="170">
                  <c:v>41507.07</c:v>
                </c:pt>
                <c:pt idx="171">
                  <c:v>41835.892999999996</c:v>
                </c:pt>
                <c:pt idx="172">
                  <c:v>42110.843000000001</c:v>
                </c:pt>
                <c:pt idx="173">
                  <c:v>42711.531000000003</c:v>
                </c:pt>
                <c:pt idx="174">
                  <c:v>42968.714999999997</c:v>
                </c:pt>
                <c:pt idx="175">
                  <c:v>43213.930999999997</c:v>
                </c:pt>
                <c:pt idx="176">
                  <c:v>43702.130999999987</c:v>
                </c:pt>
                <c:pt idx="177">
                  <c:v>43799.927000000003</c:v>
                </c:pt>
                <c:pt idx="178">
                  <c:v>44233.045791260003</c:v>
                </c:pt>
                <c:pt idx="179">
                  <c:v>44327.203980979997</c:v>
                </c:pt>
                <c:pt idx="180">
                  <c:v>44681.30605698</c:v>
                </c:pt>
                <c:pt idx="181">
                  <c:v>44885.44428797</c:v>
                </c:pt>
                <c:pt idx="182">
                  <c:v>45092.59</c:v>
                </c:pt>
                <c:pt idx="183">
                  <c:v>45472.429999999993</c:v>
                </c:pt>
                <c:pt idx="184">
                  <c:v>45712.09</c:v>
                </c:pt>
                <c:pt idx="185">
                  <c:v>45856.719778999759</c:v>
                </c:pt>
                <c:pt idx="186">
                  <c:v>46042.753504999397</c:v>
                </c:pt>
                <c:pt idx="187">
                  <c:v>21209.9</c:v>
                </c:pt>
                <c:pt idx="188">
                  <c:v>21210.1</c:v>
                </c:pt>
                <c:pt idx="189">
                  <c:v>21210.1</c:v>
                </c:pt>
                <c:pt idx="190">
                  <c:v>21267.8</c:v>
                </c:pt>
                <c:pt idx="191">
                  <c:v>21631.7</c:v>
                </c:pt>
                <c:pt idx="192">
                  <c:v>22027.1</c:v>
                </c:pt>
                <c:pt idx="193">
                  <c:v>22222.1</c:v>
                </c:pt>
                <c:pt idx="194">
                  <c:v>22335.9</c:v>
                </c:pt>
                <c:pt idx="195">
                  <c:v>22495.9</c:v>
                </c:pt>
                <c:pt idx="196">
                  <c:v>22629.244999999999</c:v>
                </c:pt>
                <c:pt idx="197">
                  <c:v>22681.082999999999</c:v>
                </c:pt>
                <c:pt idx="198">
                  <c:v>22725.012999999999</c:v>
                </c:pt>
                <c:pt idx="199">
                  <c:v>22767.252</c:v>
                </c:pt>
                <c:pt idx="200">
                  <c:v>22862.294399999981</c:v>
                </c:pt>
                <c:pt idx="201">
                  <c:v>22911.734</c:v>
                </c:pt>
                <c:pt idx="202">
                  <c:v>22657.282275000009</c:v>
                </c:pt>
                <c:pt idx="203">
                  <c:v>22545.114685664961</c:v>
                </c:pt>
                <c:pt idx="204">
                  <c:v>12384</c:v>
                </c:pt>
                <c:pt idx="205">
                  <c:v>12476.3</c:v>
                </c:pt>
                <c:pt idx="206">
                  <c:v>12582.7</c:v>
                </c:pt>
                <c:pt idx="207">
                  <c:v>12537.5</c:v>
                </c:pt>
                <c:pt idx="208">
                  <c:v>12644.4</c:v>
                </c:pt>
                <c:pt idx="209">
                  <c:v>12725.4</c:v>
                </c:pt>
                <c:pt idx="210">
                  <c:v>12817.6</c:v>
                </c:pt>
                <c:pt idx="211">
                  <c:v>12834.7</c:v>
                </c:pt>
                <c:pt idx="212">
                  <c:v>12823.415000000001</c:v>
                </c:pt>
                <c:pt idx="213">
                  <c:v>12873.2217655</c:v>
                </c:pt>
                <c:pt idx="214">
                  <c:v>12875.46695939</c:v>
                </c:pt>
                <c:pt idx="215">
                  <c:v>13342.25</c:v>
                </c:pt>
                <c:pt idx="216">
                  <c:v>13381.79</c:v>
                </c:pt>
                <c:pt idx="217">
                  <c:v>13407.81</c:v>
                </c:pt>
                <c:pt idx="218">
                  <c:v>13426.19</c:v>
                </c:pt>
                <c:pt idx="219">
                  <c:v>13452.5</c:v>
                </c:pt>
                <c:pt idx="220">
                  <c:v>13474.86</c:v>
                </c:pt>
                <c:pt idx="221">
                  <c:v>17128.043409189184</c:v>
                </c:pt>
                <c:pt idx="222">
                  <c:v>17237.075404795112</c:v>
                </c:pt>
                <c:pt idx="223">
                  <c:v>17448.195086849581</c:v>
                </c:pt>
                <c:pt idx="224">
                  <c:v>17540.484638459602</c:v>
                </c:pt>
                <c:pt idx="225">
                  <c:v>17631.06914099996</c:v>
                </c:pt>
                <c:pt idx="226">
                  <c:v>17719.783825999999</c:v>
                </c:pt>
                <c:pt idx="227">
                  <c:v>17757.131076999882</c:v>
                </c:pt>
                <c:pt idx="228">
                  <c:v>17848.91422799998</c:v>
                </c:pt>
                <c:pt idx="229">
                  <c:v>17961</c:v>
                </c:pt>
                <c:pt idx="230">
                  <c:v>18116.144</c:v>
                </c:pt>
                <c:pt idx="231">
                  <c:v>18265.681</c:v>
                </c:pt>
                <c:pt idx="232">
                  <c:v>18455.371760096899</c:v>
                </c:pt>
                <c:pt idx="233">
                  <c:v>18658.018</c:v>
                </c:pt>
                <c:pt idx="234">
                  <c:v>18707.657999999999</c:v>
                </c:pt>
                <c:pt idx="235">
                  <c:v>18949.526000000002</c:v>
                </c:pt>
                <c:pt idx="236">
                  <c:v>19144</c:v>
                </c:pt>
                <c:pt idx="237">
                  <c:v>19279.988503</c:v>
                </c:pt>
                <c:pt idx="238">
                  <c:v>27090</c:v>
                </c:pt>
                <c:pt idx="239">
                  <c:v>27255</c:v>
                </c:pt>
                <c:pt idx="240">
                  <c:v>27360.5557600018</c:v>
                </c:pt>
                <c:pt idx="241">
                  <c:v>29274</c:v>
                </c:pt>
                <c:pt idx="242">
                  <c:v>30035.4826390128</c:v>
                </c:pt>
                <c:pt idx="243">
                  <c:v>29920</c:v>
                </c:pt>
                <c:pt idx="244">
                  <c:v>30841.2225764385</c:v>
                </c:pt>
                <c:pt idx="245">
                  <c:v>28879.355304661309</c:v>
                </c:pt>
                <c:pt idx="246">
                  <c:v>27731.452660999999</c:v>
                </c:pt>
                <c:pt idx="247">
                  <c:v>27832.707504999998</c:v>
                </c:pt>
                <c:pt idx="248">
                  <c:v>27903.905121</c:v>
                </c:pt>
                <c:pt idx="249">
                  <c:v>28034.445577999999</c:v>
                </c:pt>
                <c:pt idx="250">
                  <c:v>28114.51109399999</c:v>
                </c:pt>
                <c:pt idx="251">
                  <c:v>28322.220612000001</c:v>
                </c:pt>
                <c:pt idx="252">
                  <c:v>28441.207031000002</c:v>
                </c:pt>
                <c:pt idx="253">
                  <c:v>28514</c:v>
                </c:pt>
                <c:pt idx="254">
                  <c:v>28935.351485344559</c:v>
                </c:pt>
                <c:pt idx="255">
                  <c:v>9318</c:v>
                </c:pt>
                <c:pt idx="256">
                  <c:v>9376</c:v>
                </c:pt>
                <c:pt idx="257">
                  <c:v>8938.9259999999995</c:v>
                </c:pt>
                <c:pt idx="258">
                  <c:v>9510.3349999999991</c:v>
                </c:pt>
                <c:pt idx="259">
                  <c:v>9571.09</c:v>
                </c:pt>
                <c:pt idx="260">
                  <c:v>7981.866</c:v>
                </c:pt>
                <c:pt idx="261">
                  <c:v>8007.09</c:v>
                </c:pt>
                <c:pt idx="262">
                  <c:v>8035.9585540003454</c:v>
                </c:pt>
                <c:pt idx="263">
                  <c:v>8897.0341670002636</c:v>
                </c:pt>
                <c:pt idx="264">
                  <c:v>9083.1209169999347</c:v>
                </c:pt>
                <c:pt idx="265">
                  <c:v>9002.4532099999888</c:v>
                </c:pt>
                <c:pt idx="266">
                  <c:v>9181.8665469999578</c:v>
                </c:pt>
                <c:pt idx="267">
                  <c:v>9244.7115889999932</c:v>
                </c:pt>
                <c:pt idx="268">
                  <c:v>9290.3517289999872</c:v>
                </c:pt>
                <c:pt idx="269">
                  <c:v>9312.795652999981</c:v>
                </c:pt>
                <c:pt idx="270">
                  <c:v>9347</c:v>
                </c:pt>
                <c:pt idx="271">
                  <c:v>9377.0533680896988</c:v>
                </c:pt>
                <c:pt idx="272">
                  <c:v>4970.96</c:v>
                </c:pt>
                <c:pt idx="273">
                  <c:v>4995.82</c:v>
                </c:pt>
                <c:pt idx="274">
                  <c:v>5052.45</c:v>
                </c:pt>
                <c:pt idx="275">
                  <c:v>5168.3</c:v>
                </c:pt>
                <c:pt idx="276">
                  <c:v>5043</c:v>
                </c:pt>
                <c:pt idx="277">
                  <c:v>5053.31538</c:v>
                </c:pt>
                <c:pt idx="278">
                  <c:v>5226</c:v>
                </c:pt>
                <c:pt idx="279">
                  <c:v>5199.2606590290006</c:v>
                </c:pt>
                <c:pt idx="280">
                  <c:v>5241.1620953919992</c:v>
                </c:pt>
                <c:pt idx="281">
                  <c:v>5297.614156099</c:v>
                </c:pt>
                <c:pt idx="282">
                  <c:v>5338.2946160000001</c:v>
                </c:pt>
                <c:pt idx="283">
                  <c:v>5366.9447929999997</c:v>
                </c:pt>
                <c:pt idx="284">
                  <c:v>5397.5290889999997</c:v>
                </c:pt>
                <c:pt idx="285">
                  <c:v>5456.8046929999991</c:v>
                </c:pt>
                <c:pt idx="286">
                  <c:v>5515.2000000000007</c:v>
                </c:pt>
                <c:pt idx="287">
                  <c:v>5523</c:v>
                </c:pt>
                <c:pt idx="288">
                  <c:v>5569.960086000001</c:v>
                </c:pt>
                <c:pt idx="289">
                  <c:v>5252</c:v>
                </c:pt>
                <c:pt idx="290">
                  <c:v>5356</c:v>
                </c:pt>
                <c:pt idx="291">
                  <c:v>5453.3</c:v>
                </c:pt>
                <c:pt idx="292">
                  <c:v>5544.4</c:v>
                </c:pt>
                <c:pt idx="293">
                  <c:v>5600</c:v>
                </c:pt>
                <c:pt idx="294">
                  <c:v>5621.3</c:v>
                </c:pt>
                <c:pt idx="295">
                  <c:v>5677</c:v>
                </c:pt>
                <c:pt idx="296">
                  <c:v>5542.6422050359388</c:v>
                </c:pt>
                <c:pt idx="297">
                  <c:v>5796</c:v>
                </c:pt>
                <c:pt idx="298">
                  <c:v>5814.6798517685511</c:v>
                </c:pt>
                <c:pt idx="299">
                  <c:v>5877.5070888003411</c:v>
                </c:pt>
                <c:pt idx="300">
                  <c:v>6135</c:v>
                </c:pt>
                <c:pt idx="301">
                  <c:v>6682.91</c:v>
                </c:pt>
                <c:pt idx="302">
                  <c:v>6575.0028240628853</c:v>
                </c:pt>
                <c:pt idx="303">
                  <c:v>6101.0862593712754</c:v>
                </c:pt>
                <c:pt idx="304">
                  <c:v>6161</c:v>
                </c:pt>
                <c:pt idx="305">
                  <c:v>6213.13</c:v>
                </c:pt>
                <c:pt idx="306">
                  <c:v>5586</c:v>
                </c:pt>
                <c:pt idx="307">
                  <c:v>5646</c:v>
                </c:pt>
                <c:pt idx="308">
                  <c:v>5756</c:v>
                </c:pt>
                <c:pt idx="309">
                  <c:v>5627</c:v>
                </c:pt>
                <c:pt idx="310">
                  <c:v>5829</c:v>
                </c:pt>
                <c:pt idx="311">
                  <c:v>5826</c:v>
                </c:pt>
                <c:pt idx="312">
                  <c:v>5778</c:v>
                </c:pt>
                <c:pt idx="313">
                  <c:v>5771.2999999999993</c:v>
                </c:pt>
                <c:pt idx="314">
                  <c:v>5870.5645999999751</c:v>
                </c:pt>
                <c:pt idx="315">
                  <c:v>5894.0504700000001</c:v>
                </c:pt>
                <c:pt idx="316">
                  <c:v>5938.9158199999893</c:v>
                </c:pt>
                <c:pt idx="317">
                  <c:v>5981.1995200000092</c:v>
                </c:pt>
                <c:pt idx="318">
                  <c:v>6017.3980600000004</c:v>
                </c:pt>
                <c:pt idx="319">
                  <c:v>6053.210810000005</c:v>
                </c:pt>
                <c:pt idx="320">
                  <c:v>6085.7238399999997</c:v>
                </c:pt>
                <c:pt idx="321">
                  <c:v>6113</c:v>
                </c:pt>
                <c:pt idx="322">
                  <c:v>6151.3659000000116</c:v>
                </c:pt>
                <c:pt idx="323">
                  <c:v>2179</c:v>
                </c:pt>
                <c:pt idx="324">
                  <c:v>2188</c:v>
                </c:pt>
                <c:pt idx="325">
                  <c:v>2558</c:v>
                </c:pt>
                <c:pt idx="326">
                  <c:v>2561</c:v>
                </c:pt>
                <c:pt idx="327">
                  <c:v>2576.6999999999998</c:v>
                </c:pt>
                <c:pt idx="328">
                  <c:v>2580.46</c:v>
                </c:pt>
                <c:pt idx="329">
                  <c:v>2583.46</c:v>
                </c:pt>
                <c:pt idx="330">
                  <c:v>2256</c:v>
                </c:pt>
                <c:pt idx="331">
                  <c:v>2263</c:v>
                </c:pt>
                <c:pt idx="332">
                  <c:v>2256</c:v>
                </c:pt>
                <c:pt idx="333">
                  <c:v>2256</c:v>
                </c:pt>
                <c:pt idx="334">
                  <c:v>2248</c:v>
                </c:pt>
                <c:pt idx="335">
                  <c:v>2275</c:v>
                </c:pt>
                <c:pt idx="336">
                  <c:v>2288.9655210294582</c:v>
                </c:pt>
                <c:pt idx="337">
                  <c:v>2323</c:v>
                </c:pt>
                <c:pt idx="338">
                  <c:v>2330</c:v>
                </c:pt>
                <c:pt idx="339">
                  <c:v>2353.8832669886178</c:v>
                </c:pt>
                <c:pt idx="340">
                  <c:v>3265.09</c:v>
                </c:pt>
                <c:pt idx="341">
                  <c:v>3299.45</c:v>
                </c:pt>
                <c:pt idx="342">
                  <c:v>3312.2</c:v>
                </c:pt>
                <c:pt idx="343">
                  <c:v>3330.1</c:v>
                </c:pt>
                <c:pt idx="344">
                  <c:v>3347.72</c:v>
                </c:pt>
                <c:pt idx="345">
                  <c:v>3356</c:v>
                </c:pt>
                <c:pt idx="346">
                  <c:v>3367.2</c:v>
                </c:pt>
                <c:pt idx="347">
                  <c:v>3374</c:v>
                </c:pt>
                <c:pt idx="348">
                  <c:v>3395</c:v>
                </c:pt>
                <c:pt idx="349">
                  <c:v>3570.9</c:v>
                </c:pt>
                <c:pt idx="350">
                  <c:v>3569.8</c:v>
                </c:pt>
                <c:pt idx="351">
                  <c:v>3581</c:v>
                </c:pt>
                <c:pt idx="352">
                  <c:v>3594</c:v>
                </c:pt>
                <c:pt idx="353">
                  <c:v>3613.6</c:v>
                </c:pt>
                <c:pt idx="354">
                  <c:v>3640.6</c:v>
                </c:pt>
                <c:pt idx="355">
                  <c:v>3674</c:v>
                </c:pt>
                <c:pt idx="356">
                  <c:v>3687.6</c:v>
                </c:pt>
                <c:pt idx="357">
                  <c:v>3260.46</c:v>
                </c:pt>
                <c:pt idx="358">
                  <c:v>2962.92</c:v>
                </c:pt>
                <c:pt idx="359">
                  <c:v>2975.0801585443901</c:v>
                </c:pt>
                <c:pt idx="360">
                  <c:v>3009.0077421952601</c:v>
                </c:pt>
                <c:pt idx="361">
                  <c:v>3022.4918404226701</c:v>
                </c:pt>
                <c:pt idx="362">
                  <c:v>3032.8179436202499</c:v>
                </c:pt>
                <c:pt idx="363">
                  <c:v>3054.9488799999999</c:v>
                </c:pt>
                <c:pt idx="364">
                  <c:v>3062.4989999999998</c:v>
                </c:pt>
                <c:pt idx="365">
                  <c:v>3075.067</c:v>
                </c:pt>
                <c:pt idx="366">
                  <c:v>3124.9810000000002</c:v>
                </c:pt>
                <c:pt idx="367">
                  <c:v>3185.145198816861</c:v>
                </c:pt>
                <c:pt idx="368">
                  <c:v>3239.3993599369992</c:v>
                </c:pt>
                <c:pt idx="369">
                  <c:v>3234.5479071159989</c:v>
                </c:pt>
                <c:pt idx="370">
                  <c:v>3251.2265001792989</c:v>
                </c:pt>
                <c:pt idx="371">
                  <c:v>3369.35659883889</c:v>
                </c:pt>
                <c:pt idx="372">
                  <c:v>3427</c:v>
                </c:pt>
                <c:pt idx="373">
                  <c:v>3500</c:v>
                </c:pt>
                <c:pt idx="374">
                  <c:v>4420</c:v>
                </c:pt>
                <c:pt idx="375">
                  <c:v>4477</c:v>
                </c:pt>
                <c:pt idx="376">
                  <c:v>4325.7079999999996</c:v>
                </c:pt>
                <c:pt idx="377">
                  <c:v>4403</c:v>
                </c:pt>
                <c:pt idx="378">
                  <c:v>4518</c:v>
                </c:pt>
                <c:pt idx="379">
                  <c:v>4583</c:v>
                </c:pt>
                <c:pt idx="380">
                  <c:v>4660</c:v>
                </c:pt>
                <c:pt idx="381">
                  <c:v>4812.0000000000009</c:v>
                </c:pt>
                <c:pt idx="382">
                  <c:v>4839.2</c:v>
                </c:pt>
                <c:pt idx="383">
                  <c:v>4899.8310000000001</c:v>
                </c:pt>
                <c:pt idx="384">
                  <c:v>4959.4000000000005</c:v>
                </c:pt>
                <c:pt idx="385">
                  <c:v>4987.2000000000007</c:v>
                </c:pt>
                <c:pt idx="386">
                  <c:v>5019.7000000000007</c:v>
                </c:pt>
                <c:pt idx="387">
                  <c:v>5021.3000000000011</c:v>
                </c:pt>
                <c:pt idx="388">
                  <c:v>5038.8</c:v>
                </c:pt>
                <c:pt idx="389">
                  <c:v>5165</c:v>
                </c:pt>
                <c:pt idx="390">
                  <c:v>5169.82</c:v>
                </c:pt>
                <c:pt idx="391">
                  <c:v>8541</c:v>
                </c:pt>
                <c:pt idx="392">
                  <c:v>8545</c:v>
                </c:pt>
                <c:pt idx="393">
                  <c:v>8529.3621199999998</c:v>
                </c:pt>
                <c:pt idx="394">
                  <c:v>8580.2140450000006</c:v>
                </c:pt>
                <c:pt idx="395">
                  <c:v>8603.1899599999997</c:v>
                </c:pt>
                <c:pt idx="396">
                  <c:v>8630.2946400000001</c:v>
                </c:pt>
                <c:pt idx="397">
                  <c:v>8664.5160799999994</c:v>
                </c:pt>
                <c:pt idx="398">
                  <c:v>8690.079380000001</c:v>
                </c:pt>
                <c:pt idx="399">
                  <c:v>8808.8112799999981</c:v>
                </c:pt>
                <c:pt idx="400">
                  <c:v>8808.497374999999</c:v>
                </c:pt>
                <c:pt idx="401">
                  <c:v>8844.8352999999988</c:v>
                </c:pt>
                <c:pt idx="402">
                  <c:v>8882.7531100001288</c:v>
                </c:pt>
                <c:pt idx="403">
                  <c:v>8826.1380949996983</c:v>
                </c:pt>
                <c:pt idx="404">
                  <c:v>8852.9111926390706</c:v>
                </c:pt>
                <c:pt idx="405">
                  <c:v>8839.3990249999624</c:v>
                </c:pt>
                <c:pt idx="406">
                  <c:v>8850</c:v>
                </c:pt>
                <c:pt idx="407">
                  <c:v>8861.7251699999233</c:v>
                </c:pt>
                <c:pt idx="408">
                  <c:v>3987</c:v>
                </c:pt>
                <c:pt idx="409">
                  <c:v>4060</c:v>
                </c:pt>
                <c:pt idx="410">
                  <c:v>4095.8130000000001</c:v>
                </c:pt>
                <c:pt idx="411">
                  <c:v>3837.2150000000001</c:v>
                </c:pt>
                <c:pt idx="412">
                  <c:v>3846.14</c:v>
                </c:pt>
                <c:pt idx="413">
                  <c:v>3849</c:v>
                </c:pt>
                <c:pt idx="414">
                  <c:v>3857.9</c:v>
                </c:pt>
                <c:pt idx="415">
                  <c:v>3922.54</c:v>
                </c:pt>
                <c:pt idx="416">
                  <c:v>3955.3419600000002</c:v>
                </c:pt>
                <c:pt idx="417">
                  <c:v>3979.72</c:v>
                </c:pt>
                <c:pt idx="418">
                  <c:v>4016.1509999999998</c:v>
                </c:pt>
                <c:pt idx="419">
                  <c:v>4030.006200000003</c:v>
                </c:pt>
                <c:pt idx="420">
                  <c:v>4051.24</c:v>
                </c:pt>
                <c:pt idx="421">
                  <c:v>4061.91</c:v>
                </c:pt>
                <c:pt idx="422">
                  <c:v>4060.64</c:v>
                </c:pt>
                <c:pt idx="423">
                  <c:v>4088</c:v>
                </c:pt>
                <c:pt idx="424">
                  <c:v>4101.42</c:v>
                </c:pt>
                <c:pt idx="425">
                  <c:v>3815.5</c:v>
                </c:pt>
                <c:pt idx="426">
                  <c:v>3840</c:v>
                </c:pt>
                <c:pt idx="427">
                  <c:v>4016.15</c:v>
                </c:pt>
                <c:pt idx="428">
                  <c:v>4060</c:v>
                </c:pt>
                <c:pt idx="429">
                  <c:v>4106</c:v>
                </c:pt>
                <c:pt idx="430">
                  <c:v>4120</c:v>
                </c:pt>
                <c:pt idx="431">
                  <c:v>4152</c:v>
                </c:pt>
                <c:pt idx="432">
                  <c:v>4126</c:v>
                </c:pt>
                <c:pt idx="433">
                  <c:v>4145</c:v>
                </c:pt>
                <c:pt idx="434">
                  <c:v>4180</c:v>
                </c:pt>
                <c:pt idx="435">
                  <c:v>4271.3974644884756</c:v>
                </c:pt>
                <c:pt idx="436">
                  <c:v>4191.0950000000003</c:v>
                </c:pt>
                <c:pt idx="437">
                  <c:v>4288</c:v>
                </c:pt>
                <c:pt idx="438">
                  <c:v>4316.9399999999996</c:v>
                </c:pt>
                <c:pt idx="439">
                  <c:v>4322.84</c:v>
                </c:pt>
                <c:pt idx="440">
                  <c:v>4349</c:v>
                </c:pt>
                <c:pt idx="441">
                  <c:v>4325.5700000000006</c:v>
                </c:pt>
                <c:pt idx="442">
                  <c:v>3666.64</c:v>
                </c:pt>
                <c:pt idx="443">
                  <c:v>3647.25</c:v>
                </c:pt>
                <c:pt idx="444">
                  <c:v>3653</c:v>
                </c:pt>
                <c:pt idx="445">
                  <c:v>3664.21</c:v>
                </c:pt>
                <c:pt idx="446">
                  <c:v>3661.7159999999999</c:v>
                </c:pt>
                <c:pt idx="447">
                  <c:v>3653.630236</c:v>
                </c:pt>
                <c:pt idx="448">
                  <c:v>3645.8049999999998</c:v>
                </c:pt>
                <c:pt idx="449">
                  <c:v>3645.3530000000001</c:v>
                </c:pt>
                <c:pt idx="450">
                  <c:v>3650.5113490136018</c:v>
                </c:pt>
                <c:pt idx="451">
                  <c:v>3954.0351670250338</c:v>
                </c:pt>
                <c:pt idx="452">
                  <c:v>3952.563889718605</c:v>
                </c:pt>
                <c:pt idx="453">
                  <c:v>3951.7057826052619</c:v>
                </c:pt>
                <c:pt idx="454">
                  <c:v>3950.6127613150588</c:v>
                </c:pt>
                <c:pt idx="455">
                  <c:v>3948.8112600313329</c:v>
                </c:pt>
                <c:pt idx="456">
                  <c:v>3948.6204266991272</c:v>
                </c:pt>
                <c:pt idx="457">
                  <c:v>3945</c:v>
                </c:pt>
                <c:pt idx="458">
                  <c:v>3942.3719999999998</c:v>
                </c:pt>
                <c:pt idx="459">
                  <c:v>2403</c:v>
                </c:pt>
                <c:pt idx="460">
                  <c:v>2408</c:v>
                </c:pt>
                <c:pt idx="461">
                  <c:v>2342.4</c:v>
                </c:pt>
                <c:pt idx="462">
                  <c:v>2341.4</c:v>
                </c:pt>
                <c:pt idx="463">
                  <c:v>2359.1</c:v>
                </c:pt>
                <c:pt idx="464">
                  <c:v>2363.8130000000001</c:v>
                </c:pt>
                <c:pt idx="465">
                  <c:v>2369.7049999999999</c:v>
                </c:pt>
                <c:pt idx="466">
                  <c:v>2372.63</c:v>
                </c:pt>
                <c:pt idx="467">
                  <c:v>2381.3679400000001</c:v>
                </c:pt>
                <c:pt idx="468">
                  <c:v>2494.3450499999999</c:v>
                </c:pt>
                <c:pt idx="469">
                  <c:v>2513.50479</c:v>
                </c:pt>
                <c:pt idx="470">
                  <c:v>2519.59184</c:v>
                </c:pt>
                <c:pt idx="471">
                  <c:v>2522.0376099999999</c:v>
                </c:pt>
                <c:pt idx="472">
                  <c:v>2588</c:v>
                </c:pt>
                <c:pt idx="473">
                  <c:v>2597.3216600000001</c:v>
                </c:pt>
                <c:pt idx="474">
                  <c:v>2605</c:v>
                </c:pt>
                <c:pt idx="475">
                  <c:v>2612.1135300000001</c:v>
                </c:pt>
                <c:pt idx="476">
                  <c:v>3213</c:v>
                </c:pt>
                <c:pt idx="477">
                  <c:v>3264</c:v>
                </c:pt>
                <c:pt idx="478">
                  <c:v>3463.654</c:v>
                </c:pt>
                <c:pt idx="479">
                  <c:v>3320</c:v>
                </c:pt>
                <c:pt idx="480">
                  <c:v>3334</c:v>
                </c:pt>
                <c:pt idx="481">
                  <c:v>3349</c:v>
                </c:pt>
                <c:pt idx="482">
                  <c:v>3369</c:v>
                </c:pt>
                <c:pt idx="483">
                  <c:v>3300.125</c:v>
                </c:pt>
                <c:pt idx="484">
                  <c:v>3371.226000000001</c:v>
                </c:pt>
                <c:pt idx="485">
                  <c:v>3380.467000000001</c:v>
                </c:pt>
                <c:pt idx="486">
                  <c:v>3383.2134000000001</c:v>
                </c:pt>
                <c:pt idx="487">
                  <c:v>3395.9438339459498</c:v>
                </c:pt>
                <c:pt idx="488">
                  <c:v>3385.6069770712679</c:v>
                </c:pt>
                <c:pt idx="489">
                  <c:v>3359.8644887701412</c:v>
                </c:pt>
                <c:pt idx="490">
                  <c:v>3412</c:v>
                </c:pt>
                <c:pt idx="491">
                  <c:v>3391</c:v>
                </c:pt>
                <c:pt idx="492">
                  <c:v>3423.8000000000011</c:v>
                </c:pt>
                <c:pt idx="493">
                  <c:v>4409.1000000000004</c:v>
                </c:pt>
                <c:pt idx="494">
                  <c:v>4380.8</c:v>
                </c:pt>
                <c:pt idx="495">
                  <c:v>4359.96</c:v>
                </c:pt>
                <c:pt idx="496">
                  <c:v>4416.79</c:v>
                </c:pt>
                <c:pt idx="497">
                  <c:v>4490.8999999999996</c:v>
                </c:pt>
                <c:pt idx="498">
                  <c:v>5001</c:v>
                </c:pt>
                <c:pt idx="499">
                  <c:v>4417.7</c:v>
                </c:pt>
                <c:pt idx="500">
                  <c:v>4340.0304100000103</c:v>
                </c:pt>
                <c:pt idx="501">
                  <c:v>4250.6271400000151</c:v>
                </c:pt>
                <c:pt idx="502">
                  <c:v>4330.1400389689588</c:v>
                </c:pt>
                <c:pt idx="503">
                  <c:v>4368.7104365912592</c:v>
                </c:pt>
                <c:pt idx="504">
                  <c:v>4346.5890500000014</c:v>
                </c:pt>
                <c:pt idx="505">
                  <c:v>4423.0749300000007</c:v>
                </c:pt>
                <c:pt idx="506">
                  <c:v>4384.6258900000003</c:v>
                </c:pt>
                <c:pt idx="507">
                  <c:v>4313.7070000000003</c:v>
                </c:pt>
                <c:pt idx="508">
                  <c:v>4359</c:v>
                </c:pt>
                <c:pt idx="509">
                  <c:v>4439.6869999999999</c:v>
                </c:pt>
                <c:pt idx="510">
                  <c:v>1955</c:v>
                </c:pt>
                <c:pt idx="511">
                  <c:v>1981</c:v>
                </c:pt>
                <c:pt idx="512">
                  <c:v>2009.37941</c:v>
                </c:pt>
                <c:pt idx="513">
                  <c:v>2057.8510099999999</c:v>
                </c:pt>
                <c:pt idx="514">
                  <c:v>2072.49575</c:v>
                </c:pt>
                <c:pt idx="515">
                  <c:v>2084.11267</c:v>
                </c:pt>
                <c:pt idx="516">
                  <c:v>2087.49197</c:v>
                </c:pt>
                <c:pt idx="517">
                  <c:v>2076.4400399999981</c:v>
                </c:pt>
                <c:pt idx="518">
                  <c:v>2099.591619999997</c:v>
                </c:pt>
                <c:pt idx="519">
                  <c:v>2116.7104899999981</c:v>
                </c:pt>
                <c:pt idx="520">
                  <c:v>2135.9465699999978</c:v>
                </c:pt>
                <c:pt idx="521">
                  <c:v>2187.1608499999979</c:v>
                </c:pt>
                <c:pt idx="522">
                  <c:v>2211.7859399999979</c:v>
                </c:pt>
                <c:pt idx="523">
                  <c:v>2230.6557299999981</c:v>
                </c:pt>
                <c:pt idx="524">
                  <c:v>2268.1144199999972</c:v>
                </c:pt>
                <c:pt idx="525">
                  <c:v>2271</c:v>
                </c:pt>
                <c:pt idx="526">
                  <c:v>2291.9221199999979</c:v>
                </c:pt>
                <c:pt idx="527">
                  <c:v>4478.3765908108144</c:v>
                </c:pt>
                <c:pt idx="528">
                  <c:v>4506.8845952048869</c:v>
                </c:pt>
                <c:pt idx="529">
                  <c:v>4562.0849131504183</c:v>
                </c:pt>
                <c:pt idx="530">
                  <c:v>4586.2153615403986</c:v>
                </c:pt>
                <c:pt idx="531">
                  <c:v>4609.8999999999996</c:v>
                </c:pt>
                <c:pt idx="532">
                  <c:v>4604.4217264244699</c:v>
                </c:pt>
                <c:pt idx="533">
                  <c:v>4625.0382088342703</c:v>
                </c:pt>
                <c:pt idx="534">
                  <c:v>4628.6880571315642</c:v>
                </c:pt>
                <c:pt idx="535">
                  <c:v>4638.7299271932034</c:v>
                </c:pt>
                <c:pt idx="536">
                  <c:v>4683.5934141183134</c:v>
                </c:pt>
                <c:pt idx="537">
                  <c:v>4697.4754011353334</c:v>
                </c:pt>
                <c:pt idx="538">
                  <c:v>4700.9699995854571</c:v>
                </c:pt>
                <c:pt idx="539">
                  <c:v>4724.5552152841228</c:v>
                </c:pt>
                <c:pt idx="540">
                  <c:v>4745.5310250958164</c:v>
                </c:pt>
                <c:pt idx="541">
                  <c:v>4764.9287489763756</c:v>
                </c:pt>
                <c:pt idx="542">
                  <c:v>4780</c:v>
                </c:pt>
                <c:pt idx="543">
                  <c:v>4805.9466468086484</c:v>
                </c:pt>
                <c:pt idx="544">
                  <c:v>122340</c:v>
                </c:pt>
                <c:pt idx="545">
                  <c:v>122485</c:v>
                </c:pt>
                <c:pt idx="546">
                  <c:v>122860</c:v>
                </c:pt>
                <c:pt idx="547">
                  <c:v>123169</c:v>
                </c:pt>
                <c:pt idx="548">
                  <c:v>123491</c:v>
                </c:pt>
                <c:pt idx="549">
                  <c:v>123660</c:v>
                </c:pt>
                <c:pt idx="550">
                  <c:v>120138</c:v>
                </c:pt>
                <c:pt idx="551">
                  <c:v>121119</c:v>
                </c:pt>
                <c:pt idx="552">
                  <c:v>122281</c:v>
                </c:pt>
                <c:pt idx="553">
                  <c:v>122165</c:v>
                </c:pt>
                <c:pt idx="554">
                  <c:v>123197</c:v>
                </c:pt>
                <c:pt idx="555">
                  <c:v>122366</c:v>
                </c:pt>
                <c:pt idx="556">
                  <c:v>123119</c:v>
                </c:pt>
                <c:pt idx="557">
                  <c:v>123176</c:v>
                </c:pt>
                <c:pt idx="558">
                  <c:v>123139</c:v>
                </c:pt>
                <c:pt idx="559">
                  <c:v>123489</c:v>
                </c:pt>
                <c:pt idx="560">
                  <c:v>124556</c:v>
                </c:pt>
                <c:pt idx="561">
                  <c:v>9713.6492893774375</c:v>
                </c:pt>
                <c:pt idx="562">
                  <c:v>9747.6470618902586</c:v>
                </c:pt>
                <c:pt idx="563">
                  <c:v>9781.7638266068752</c:v>
                </c:pt>
                <c:pt idx="564">
                  <c:v>9816</c:v>
                </c:pt>
                <c:pt idx="565">
                  <c:v>9794</c:v>
                </c:pt>
                <c:pt idx="566">
                  <c:v>9990</c:v>
                </c:pt>
                <c:pt idx="567">
                  <c:v>10061</c:v>
                </c:pt>
                <c:pt idx="568">
                  <c:v>9913</c:v>
                </c:pt>
                <c:pt idx="569">
                  <c:v>10160</c:v>
                </c:pt>
                <c:pt idx="570">
                  <c:v>10184</c:v>
                </c:pt>
                <c:pt idx="571">
                  <c:v>10348</c:v>
                </c:pt>
                <c:pt idx="572">
                  <c:v>10514.641005498821</c:v>
                </c:pt>
                <c:pt idx="573">
                  <c:v>10572.718728934193</c:v>
                </c:pt>
                <c:pt idx="574">
                  <c:v>10557.647927283242</c:v>
                </c:pt>
                <c:pt idx="575">
                  <c:v>10618.298714415118</c:v>
                </c:pt>
                <c:pt idx="576">
                  <c:v>10597</c:v>
                </c:pt>
                <c:pt idx="577">
                  <c:v>10625</c:v>
                </c:pt>
                <c:pt idx="578">
                  <c:v>7342</c:v>
                </c:pt>
                <c:pt idx="579">
                  <c:v>7465</c:v>
                </c:pt>
                <c:pt idx="580">
                  <c:v>7645</c:v>
                </c:pt>
                <c:pt idx="581">
                  <c:v>7591</c:v>
                </c:pt>
                <c:pt idx="582">
                  <c:v>7681</c:v>
                </c:pt>
                <c:pt idx="583">
                  <c:v>7381</c:v>
                </c:pt>
                <c:pt idx="584">
                  <c:v>7431</c:v>
                </c:pt>
                <c:pt idx="585">
                  <c:v>7466</c:v>
                </c:pt>
                <c:pt idx="586">
                  <c:v>7569</c:v>
                </c:pt>
                <c:pt idx="587">
                  <c:v>7601</c:v>
                </c:pt>
                <c:pt idx="588">
                  <c:v>7662</c:v>
                </c:pt>
                <c:pt idx="589">
                  <c:v>7744</c:v>
                </c:pt>
                <c:pt idx="590">
                  <c:v>5242</c:v>
                </c:pt>
                <c:pt idx="591">
                  <c:v>5451</c:v>
                </c:pt>
                <c:pt idx="592">
                  <c:v>5739</c:v>
                </c:pt>
                <c:pt idx="593">
                  <c:v>5353</c:v>
                </c:pt>
                <c:pt idx="594">
                  <c:v>5387</c:v>
                </c:pt>
                <c:pt idx="595">
                  <c:v>5414</c:v>
                </c:pt>
                <c:pt idx="596">
                  <c:v>5606</c:v>
                </c:pt>
                <c:pt idx="597">
                  <c:v>5658</c:v>
                </c:pt>
                <c:pt idx="598">
                  <c:v>5484</c:v>
                </c:pt>
                <c:pt idx="599">
                  <c:v>5506</c:v>
                </c:pt>
                <c:pt idx="600">
                  <c:v>5572</c:v>
                </c:pt>
                <c:pt idx="601">
                  <c:v>5608</c:v>
                </c:pt>
                <c:pt idx="602">
                  <c:v>5712</c:v>
                </c:pt>
                <c:pt idx="603">
                  <c:v>5767</c:v>
                </c:pt>
                <c:pt idx="604">
                  <c:v>5836</c:v>
                </c:pt>
                <c:pt idx="605">
                  <c:v>5913</c:v>
                </c:pt>
                <c:pt idx="606">
                  <c:v>6000</c:v>
                </c:pt>
                <c:pt idx="607">
                  <c:v>3273</c:v>
                </c:pt>
                <c:pt idx="608">
                  <c:v>3265</c:v>
                </c:pt>
                <c:pt idx="609">
                  <c:v>3343</c:v>
                </c:pt>
                <c:pt idx="610">
                  <c:v>3294</c:v>
                </c:pt>
                <c:pt idx="611">
                  <c:v>3363</c:v>
                </c:pt>
                <c:pt idx="612">
                  <c:v>3415</c:v>
                </c:pt>
                <c:pt idx="613">
                  <c:v>3414</c:v>
                </c:pt>
                <c:pt idx="614">
                  <c:v>3428</c:v>
                </c:pt>
                <c:pt idx="615">
                  <c:v>3401</c:v>
                </c:pt>
                <c:pt idx="616">
                  <c:v>3473</c:v>
                </c:pt>
                <c:pt idx="617">
                  <c:v>3512</c:v>
                </c:pt>
                <c:pt idx="618">
                  <c:v>3521</c:v>
                </c:pt>
                <c:pt idx="619">
                  <c:v>5027</c:v>
                </c:pt>
                <c:pt idx="620">
                  <c:v>5092</c:v>
                </c:pt>
                <c:pt idx="621">
                  <c:v>5180</c:v>
                </c:pt>
                <c:pt idx="622">
                  <c:v>5246</c:v>
                </c:pt>
                <c:pt idx="623">
                  <c:v>5300</c:v>
                </c:pt>
                <c:pt idx="624">
                  <c:v>5167</c:v>
                </c:pt>
                <c:pt idx="625">
                  <c:v>5163</c:v>
                </c:pt>
                <c:pt idx="626">
                  <c:v>5168</c:v>
                </c:pt>
                <c:pt idx="627">
                  <c:v>5174</c:v>
                </c:pt>
                <c:pt idx="628">
                  <c:v>5180</c:v>
                </c:pt>
                <c:pt idx="629">
                  <c:v>5203</c:v>
                </c:pt>
                <c:pt idx="630">
                  <c:v>5220</c:v>
                </c:pt>
                <c:pt idx="631">
                  <c:v>2536</c:v>
                </c:pt>
                <c:pt idx="632">
                  <c:v>2568</c:v>
                </c:pt>
                <c:pt idx="633">
                  <c:v>2609</c:v>
                </c:pt>
                <c:pt idx="634">
                  <c:v>2781</c:v>
                </c:pt>
                <c:pt idx="635">
                  <c:v>2705</c:v>
                </c:pt>
                <c:pt idx="636">
                  <c:v>2774</c:v>
                </c:pt>
                <c:pt idx="637">
                  <c:v>2820</c:v>
                </c:pt>
                <c:pt idx="638">
                  <c:v>2842</c:v>
                </c:pt>
                <c:pt idx="639">
                  <c:v>2881</c:v>
                </c:pt>
                <c:pt idx="640">
                  <c:v>2916</c:v>
                </c:pt>
                <c:pt idx="641">
                  <c:v>2866</c:v>
                </c:pt>
                <c:pt idx="642">
                  <c:v>2864</c:v>
                </c:pt>
                <c:pt idx="643">
                  <c:v>2884</c:v>
                </c:pt>
                <c:pt idx="644">
                  <c:v>3034</c:v>
                </c:pt>
                <c:pt idx="645">
                  <c:v>3060</c:v>
                </c:pt>
                <c:pt idx="646">
                  <c:v>3070</c:v>
                </c:pt>
                <c:pt idx="647">
                  <c:v>3077</c:v>
                </c:pt>
                <c:pt idx="648">
                  <c:v>2486</c:v>
                </c:pt>
                <c:pt idx="649">
                  <c:v>2601</c:v>
                </c:pt>
                <c:pt idx="650">
                  <c:v>2702</c:v>
                </c:pt>
                <c:pt idx="651">
                  <c:v>2744</c:v>
                </c:pt>
                <c:pt idx="652">
                  <c:v>2778</c:v>
                </c:pt>
                <c:pt idx="653">
                  <c:v>2823</c:v>
                </c:pt>
                <c:pt idx="654">
                  <c:v>2896</c:v>
                </c:pt>
                <c:pt idx="655">
                  <c:v>2952</c:v>
                </c:pt>
                <c:pt idx="656">
                  <c:v>3103</c:v>
                </c:pt>
                <c:pt idx="657">
                  <c:v>3242</c:v>
                </c:pt>
                <c:pt idx="658">
                  <c:v>3266</c:v>
                </c:pt>
                <c:pt idx="659">
                  <c:v>3367</c:v>
                </c:pt>
                <c:pt idx="660">
                  <c:v>2907</c:v>
                </c:pt>
                <c:pt idx="661">
                  <c:v>2973</c:v>
                </c:pt>
                <c:pt idx="662">
                  <c:v>3087</c:v>
                </c:pt>
                <c:pt idx="663">
                  <c:v>3165</c:v>
                </c:pt>
                <c:pt idx="664">
                  <c:v>3235</c:v>
                </c:pt>
                <c:pt idx="665">
                  <c:v>3352</c:v>
                </c:pt>
                <c:pt idx="666">
                  <c:v>3469</c:v>
                </c:pt>
                <c:pt idx="667">
                  <c:v>3604</c:v>
                </c:pt>
                <c:pt idx="668">
                  <c:v>3656</c:v>
                </c:pt>
                <c:pt idx="669">
                  <c:v>3631</c:v>
                </c:pt>
                <c:pt idx="670">
                  <c:v>3648.5</c:v>
                </c:pt>
                <c:pt idx="671">
                  <c:v>3666</c:v>
                </c:pt>
                <c:pt idx="672">
                  <c:v>3738</c:v>
                </c:pt>
                <c:pt idx="673">
                  <c:v>3785</c:v>
                </c:pt>
                <c:pt idx="674">
                  <c:v>3823</c:v>
                </c:pt>
                <c:pt idx="675">
                  <c:v>3867</c:v>
                </c:pt>
                <c:pt idx="676">
                  <c:v>3919</c:v>
                </c:pt>
                <c:pt idx="677">
                  <c:v>1706</c:v>
                </c:pt>
                <c:pt idx="678">
                  <c:v>1787</c:v>
                </c:pt>
                <c:pt idx="679">
                  <c:v>1840</c:v>
                </c:pt>
                <c:pt idx="680">
                  <c:v>1872</c:v>
                </c:pt>
                <c:pt idx="681">
                  <c:v>1854</c:v>
                </c:pt>
                <c:pt idx="682">
                  <c:v>1866</c:v>
                </c:pt>
                <c:pt idx="683">
                  <c:v>1878</c:v>
                </c:pt>
                <c:pt idx="684">
                  <c:v>1887</c:v>
                </c:pt>
                <c:pt idx="685">
                  <c:v>1901</c:v>
                </c:pt>
                <c:pt idx="686">
                  <c:v>1904</c:v>
                </c:pt>
                <c:pt idx="687">
                  <c:v>1918</c:v>
                </c:pt>
                <c:pt idx="688">
                  <c:v>1948</c:v>
                </c:pt>
                <c:pt idx="689">
                  <c:v>1968</c:v>
                </c:pt>
                <c:pt idx="690">
                  <c:v>1974</c:v>
                </c:pt>
                <c:pt idx="691">
                  <c:v>1980</c:v>
                </c:pt>
                <c:pt idx="692">
                  <c:v>1993</c:v>
                </c:pt>
                <c:pt idx="693">
                  <c:v>2000</c:v>
                </c:pt>
                <c:pt idx="694">
                  <c:v>1184</c:v>
                </c:pt>
                <c:pt idx="695">
                  <c:v>1158</c:v>
                </c:pt>
                <c:pt idx="696">
                  <c:v>1133</c:v>
                </c:pt>
                <c:pt idx="697">
                  <c:v>1133</c:v>
                </c:pt>
                <c:pt idx="698">
                  <c:v>1127</c:v>
                </c:pt>
                <c:pt idx="699">
                  <c:v>1179</c:v>
                </c:pt>
                <c:pt idx="700">
                  <c:v>1176</c:v>
                </c:pt>
                <c:pt idx="701">
                  <c:v>1159</c:v>
                </c:pt>
                <c:pt idx="702">
                  <c:v>1157</c:v>
                </c:pt>
                <c:pt idx="703">
                  <c:v>1157</c:v>
                </c:pt>
                <c:pt idx="704">
                  <c:v>1114</c:v>
                </c:pt>
                <c:pt idx="705">
                  <c:v>1116</c:v>
                </c:pt>
                <c:pt idx="706">
                  <c:v>1118.0035906642729</c:v>
                </c:pt>
                <c:pt idx="707">
                  <c:v>1118.0035906642729</c:v>
                </c:pt>
                <c:pt idx="708">
                  <c:v>1138.4033001512489</c:v>
                </c:pt>
                <c:pt idx="709">
                  <c:v>1150</c:v>
                </c:pt>
                <c:pt idx="710">
                  <c:v>1154</c:v>
                </c:pt>
                <c:pt idx="711">
                  <c:v>1384</c:v>
                </c:pt>
                <c:pt idx="712">
                  <c:v>1511</c:v>
                </c:pt>
                <c:pt idx="713">
                  <c:v>1548</c:v>
                </c:pt>
                <c:pt idx="714">
                  <c:v>1643</c:v>
                </c:pt>
                <c:pt idx="715">
                  <c:v>1718</c:v>
                </c:pt>
                <c:pt idx="716">
                  <c:v>1727</c:v>
                </c:pt>
                <c:pt idx="717">
                  <c:v>1703</c:v>
                </c:pt>
                <c:pt idx="718">
                  <c:v>1520</c:v>
                </c:pt>
                <c:pt idx="719">
                  <c:v>1518</c:v>
                </c:pt>
                <c:pt idx="720">
                  <c:v>1520</c:v>
                </c:pt>
                <c:pt idx="721">
                  <c:v>1536</c:v>
                </c:pt>
                <c:pt idx="722">
                  <c:v>1506</c:v>
                </c:pt>
                <c:pt idx="723">
                  <c:v>1534</c:v>
                </c:pt>
                <c:pt idx="724">
                  <c:v>1535</c:v>
                </c:pt>
                <c:pt idx="725">
                  <c:v>1539</c:v>
                </c:pt>
                <c:pt idx="726">
                  <c:v>1513</c:v>
                </c:pt>
                <c:pt idx="727">
                  <c:v>1516</c:v>
                </c:pt>
                <c:pt idx="728">
                  <c:v>1347</c:v>
                </c:pt>
                <c:pt idx="729" formatCode="General">
                  <c:v>1372</c:v>
                </c:pt>
                <c:pt idx="730" formatCode="General">
                  <c:v>1397</c:v>
                </c:pt>
                <c:pt idx="731" formatCode="General">
                  <c:v>1414</c:v>
                </c:pt>
                <c:pt idx="732" formatCode="General">
                  <c:v>1428</c:v>
                </c:pt>
                <c:pt idx="733" formatCode="General">
                  <c:v>1439</c:v>
                </c:pt>
                <c:pt idx="734" formatCode="General">
                  <c:v>1455</c:v>
                </c:pt>
                <c:pt idx="735" formatCode="General">
                  <c:v>1529</c:v>
                </c:pt>
                <c:pt idx="736" formatCode="General">
                  <c:v>1793</c:v>
                </c:pt>
                <c:pt idx="737" formatCode="General">
                  <c:v>1834</c:v>
                </c:pt>
                <c:pt idx="738" formatCode="General">
                  <c:v>1846</c:v>
                </c:pt>
                <c:pt idx="739" formatCode="General">
                  <c:v>1883</c:v>
                </c:pt>
                <c:pt idx="740" formatCode="General">
                  <c:v>1912</c:v>
                </c:pt>
                <c:pt idx="741" formatCode="General">
                  <c:v>1914</c:v>
                </c:pt>
                <c:pt idx="742" formatCode="General">
                  <c:v>1914</c:v>
                </c:pt>
                <c:pt idx="743" formatCode="General">
                  <c:v>2000</c:v>
                </c:pt>
                <c:pt idx="744" formatCode="General">
                  <c:v>2011</c:v>
                </c:pt>
                <c:pt idx="745" formatCode="General">
                  <c:v>1334</c:v>
                </c:pt>
                <c:pt idx="746" formatCode="General">
                  <c:v>1342</c:v>
                </c:pt>
                <c:pt idx="747" formatCode="General">
                  <c:v>1522.5</c:v>
                </c:pt>
                <c:pt idx="748" formatCode="General">
                  <c:v>1542</c:v>
                </c:pt>
                <c:pt idx="749" formatCode="General">
                  <c:v>1541</c:v>
                </c:pt>
                <c:pt idx="750" formatCode="General">
                  <c:v>1547</c:v>
                </c:pt>
                <c:pt idx="751" formatCode="General">
                  <c:v>1542</c:v>
                </c:pt>
                <c:pt idx="752" formatCode="General">
                  <c:v>1557</c:v>
                </c:pt>
                <c:pt idx="753" formatCode="General">
                  <c:v>1574</c:v>
                </c:pt>
                <c:pt idx="754" formatCode="General">
                  <c:v>1581</c:v>
                </c:pt>
                <c:pt idx="755" formatCode="General">
                  <c:v>1618</c:v>
                </c:pt>
                <c:pt idx="756" formatCode="General">
                  <c:v>1619</c:v>
                </c:pt>
                <c:pt idx="757" formatCode="General">
                  <c:v>1646</c:v>
                </c:pt>
                <c:pt idx="758" formatCode="General">
                  <c:v>1652</c:v>
                </c:pt>
                <c:pt idx="759" formatCode="General">
                  <c:v>1648</c:v>
                </c:pt>
                <c:pt idx="760" formatCode="General">
                  <c:v>1654</c:v>
                </c:pt>
                <c:pt idx="761" formatCode="General">
                  <c:v>1657</c:v>
                </c:pt>
                <c:pt idx="762" formatCode="General">
                  <c:v>915.37880377754459</c:v>
                </c:pt>
                <c:pt idx="763" formatCode="General">
                  <c:v>934</c:v>
                </c:pt>
                <c:pt idx="764" formatCode="General">
                  <c:v>953</c:v>
                </c:pt>
                <c:pt idx="765" formatCode="General">
                  <c:v>948</c:v>
                </c:pt>
                <c:pt idx="766" formatCode="General">
                  <c:v>950</c:v>
                </c:pt>
                <c:pt idx="767" formatCode="General">
                  <c:v>955</c:v>
                </c:pt>
                <c:pt idx="768" formatCode="General">
                  <c:v>987</c:v>
                </c:pt>
                <c:pt idx="769" formatCode="General">
                  <c:v>996</c:v>
                </c:pt>
                <c:pt idx="770" formatCode="General">
                  <c:v>1007</c:v>
                </c:pt>
                <c:pt idx="771" formatCode="General">
                  <c:v>950</c:v>
                </c:pt>
                <c:pt idx="772" formatCode="General">
                  <c:v>962</c:v>
                </c:pt>
                <c:pt idx="773" formatCode="General">
                  <c:v>970</c:v>
                </c:pt>
                <c:pt idx="774" formatCode="General">
                  <c:v>980</c:v>
                </c:pt>
                <c:pt idx="775" formatCode="General">
                  <c:v>985</c:v>
                </c:pt>
                <c:pt idx="776" formatCode="General">
                  <c:v>1010</c:v>
                </c:pt>
                <c:pt idx="777" formatCode="General">
                  <c:v>1006</c:v>
                </c:pt>
                <c:pt idx="778" formatCode="General">
                  <c:v>989</c:v>
                </c:pt>
                <c:pt idx="779" formatCode="General">
                  <c:v>1521</c:v>
                </c:pt>
                <c:pt idx="780" formatCode="General">
                  <c:v>1418</c:v>
                </c:pt>
                <c:pt idx="781" formatCode="General">
                  <c:v>1391</c:v>
                </c:pt>
                <c:pt idx="782" formatCode="General">
                  <c:v>1432</c:v>
                </c:pt>
                <c:pt idx="783" formatCode="General">
                  <c:v>1425</c:v>
                </c:pt>
                <c:pt idx="784" formatCode="General">
                  <c:v>1431</c:v>
                </c:pt>
                <c:pt idx="785" formatCode="General">
                  <c:v>1451</c:v>
                </c:pt>
                <c:pt idx="786" formatCode="General">
                  <c:v>1617</c:v>
                </c:pt>
                <c:pt idx="787" formatCode="General">
                  <c:v>1652</c:v>
                </c:pt>
                <c:pt idx="788" formatCode="General">
                  <c:v>1697</c:v>
                </c:pt>
                <c:pt idx="789" formatCode="General">
                  <c:v>1718</c:v>
                </c:pt>
                <c:pt idx="790" formatCode="General">
                  <c:v>1727</c:v>
                </c:pt>
                <c:pt idx="791" formatCode="General">
                  <c:v>1487</c:v>
                </c:pt>
                <c:pt idx="792" formatCode="General">
                  <c:v>1510</c:v>
                </c:pt>
                <c:pt idx="793" formatCode="General">
                  <c:v>1523</c:v>
                </c:pt>
                <c:pt idx="794" formatCode="General">
                  <c:v>1530</c:v>
                </c:pt>
                <c:pt idx="795" formatCode="General">
                  <c:v>1540</c:v>
                </c:pt>
                <c:pt idx="796" formatCode="General">
                  <c:v>976</c:v>
                </c:pt>
                <c:pt idx="797" formatCode="General">
                  <c:v>1002</c:v>
                </c:pt>
                <c:pt idx="798" formatCode="General">
                  <c:v>1030</c:v>
                </c:pt>
                <c:pt idx="799" formatCode="General">
                  <c:v>1049</c:v>
                </c:pt>
                <c:pt idx="800" formatCode="General">
                  <c:v>1063</c:v>
                </c:pt>
                <c:pt idx="801" formatCode="General">
                  <c:v>1065</c:v>
                </c:pt>
                <c:pt idx="802" formatCode="General">
                  <c:v>1084</c:v>
                </c:pt>
                <c:pt idx="803" formatCode="General">
                  <c:v>1103</c:v>
                </c:pt>
                <c:pt idx="804" formatCode="General">
                  <c:v>1099</c:v>
                </c:pt>
                <c:pt idx="805" formatCode="General">
                  <c:v>1109</c:v>
                </c:pt>
                <c:pt idx="806" formatCode="General">
                  <c:v>1133</c:v>
                </c:pt>
                <c:pt idx="807" formatCode="General">
                  <c:v>1132</c:v>
                </c:pt>
                <c:pt idx="808" formatCode="General">
                  <c:v>1143</c:v>
                </c:pt>
                <c:pt idx="809" formatCode="General">
                  <c:v>1152</c:v>
                </c:pt>
                <c:pt idx="810" formatCode="General">
                  <c:v>2114</c:v>
                </c:pt>
                <c:pt idx="811" formatCode="General">
                  <c:v>1830</c:v>
                </c:pt>
                <c:pt idx="812" formatCode="General">
                  <c:v>1825</c:v>
                </c:pt>
                <c:pt idx="813" formatCode="General">
                  <c:v>1820</c:v>
                </c:pt>
                <c:pt idx="814" formatCode="General">
                  <c:v>1944</c:v>
                </c:pt>
                <c:pt idx="815" formatCode="General">
                  <c:v>1950</c:v>
                </c:pt>
                <c:pt idx="816" formatCode="General">
                  <c:v>1975</c:v>
                </c:pt>
                <c:pt idx="817" formatCode="General">
                  <c:v>1960</c:v>
                </c:pt>
                <c:pt idx="818" formatCode="General">
                  <c:v>1977</c:v>
                </c:pt>
                <c:pt idx="819" formatCode="General">
                  <c:v>1977</c:v>
                </c:pt>
                <c:pt idx="820" formatCode="General">
                  <c:v>1977</c:v>
                </c:pt>
                <c:pt idx="821" formatCode="General">
                  <c:v>2004</c:v>
                </c:pt>
                <c:pt idx="822" formatCode="General">
                  <c:v>2005</c:v>
                </c:pt>
                <c:pt idx="823" formatCode="General">
                  <c:v>2024</c:v>
                </c:pt>
                <c:pt idx="824" formatCode="General">
                  <c:v>2041</c:v>
                </c:pt>
                <c:pt idx="825" formatCode="General">
                  <c:v>2071</c:v>
                </c:pt>
                <c:pt idx="826" formatCode="General">
                  <c:v>2048</c:v>
                </c:pt>
                <c:pt idx="827" formatCode="General">
                  <c:v>1438</c:v>
                </c:pt>
                <c:pt idx="828" formatCode="General">
                  <c:v>1438</c:v>
                </c:pt>
                <c:pt idx="829" formatCode="General">
                  <c:v>1258</c:v>
                </c:pt>
                <c:pt idx="830" formatCode="General">
                  <c:v>1270</c:v>
                </c:pt>
                <c:pt idx="831" formatCode="General">
                  <c:v>1284</c:v>
                </c:pt>
                <c:pt idx="832" formatCode="General">
                  <c:v>1276</c:v>
                </c:pt>
                <c:pt idx="833" formatCode="General">
                  <c:v>1284</c:v>
                </c:pt>
                <c:pt idx="834" formatCode="General">
                  <c:v>1255</c:v>
                </c:pt>
                <c:pt idx="835" formatCode="General">
                  <c:v>1243</c:v>
                </c:pt>
                <c:pt idx="836" formatCode="General">
                  <c:v>1236</c:v>
                </c:pt>
                <c:pt idx="837" formatCode="General">
                  <c:v>1279</c:v>
                </c:pt>
                <c:pt idx="838" formatCode="General">
                  <c:v>1286</c:v>
                </c:pt>
                <c:pt idx="839" formatCode="General">
                  <c:v>1257</c:v>
                </c:pt>
                <c:pt idx="840" formatCode="General">
                  <c:v>1252</c:v>
                </c:pt>
                <c:pt idx="841" formatCode="General">
                  <c:v>1268</c:v>
                </c:pt>
                <c:pt idx="842" formatCode="General">
                  <c:v>1266</c:v>
                </c:pt>
                <c:pt idx="843" formatCode="General">
                  <c:v>1261</c:v>
                </c:pt>
                <c:pt idx="844" formatCode="General">
                  <c:v>870</c:v>
                </c:pt>
                <c:pt idx="845" formatCode="General">
                  <c:v>871</c:v>
                </c:pt>
                <c:pt idx="846" formatCode="General">
                  <c:v>871</c:v>
                </c:pt>
                <c:pt idx="847" formatCode="General">
                  <c:v>871</c:v>
                </c:pt>
                <c:pt idx="848" formatCode="General">
                  <c:v>944</c:v>
                </c:pt>
                <c:pt idx="849" formatCode="General">
                  <c:v>944</c:v>
                </c:pt>
                <c:pt idx="850" formatCode="General">
                  <c:v>962</c:v>
                </c:pt>
                <c:pt idx="851" formatCode="General">
                  <c:v>971</c:v>
                </c:pt>
                <c:pt idx="852" formatCode="General">
                  <c:v>980</c:v>
                </c:pt>
                <c:pt idx="853" formatCode="General">
                  <c:v>996</c:v>
                </c:pt>
                <c:pt idx="854" formatCode="General">
                  <c:v>1001</c:v>
                </c:pt>
                <c:pt idx="855" formatCode="General">
                  <c:v>1001</c:v>
                </c:pt>
                <c:pt idx="856" formatCode="General">
                  <c:v>1005</c:v>
                </c:pt>
                <c:pt idx="857" formatCode="General">
                  <c:v>1009</c:v>
                </c:pt>
                <c:pt idx="858" formatCode="General">
                  <c:v>1015</c:v>
                </c:pt>
                <c:pt idx="859" formatCode="General">
                  <c:v>1015</c:v>
                </c:pt>
                <c:pt idx="860" formatCode="General">
                  <c:v>1019</c:v>
                </c:pt>
                <c:pt idx="861" formatCode="General">
                  <c:v>1140</c:v>
                </c:pt>
                <c:pt idx="862" formatCode="General">
                  <c:v>1144</c:v>
                </c:pt>
                <c:pt idx="863" formatCode="General">
                  <c:v>1132</c:v>
                </c:pt>
                <c:pt idx="864" formatCode="General">
                  <c:v>1145</c:v>
                </c:pt>
                <c:pt idx="865" formatCode="General">
                  <c:v>1178</c:v>
                </c:pt>
                <c:pt idx="866" formatCode="General">
                  <c:v>1255</c:v>
                </c:pt>
                <c:pt idx="867" formatCode="General">
                  <c:v>1194</c:v>
                </c:pt>
                <c:pt idx="868" formatCode="General">
                  <c:v>1211</c:v>
                </c:pt>
                <c:pt idx="869" formatCode="General">
                  <c:v>1210</c:v>
                </c:pt>
                <c:pt idx="870" formatCode="General">
                  <c:v>1213</c:v>
                </c:pt>
                <c:pt idx="871" formatCode="General">
                  <c:v>1216</c:v>
                </c:pt>
                <c:pt idx="872" formatCode="General">
                  <c:v>1195</c:v>
                </c:pt>
                <c:pt idx="873" formatCode="General">
                  <c:v>1236</c:v>
                </c:pt>
                <c:pt idx="874" formatCode="General">
                  <c:v>1243</c:v>
                </c:pt>
                <c:pt idx="875" formatCode="General">
                  <c:v>980</c:v>
                </c:pt>
                <c:pt idx="876" formatCode="General">
                  <c:v>992</c:v>
                </c:pt>
                <c:pt idx="877" formatCode="General">
                  <c:v>997</c:v>
                </c:pt>
                <c:pt idx="878" formatCode="General">
                  <c:v>478</c:v>
                </c:pt>
                <c:pt idx="879" formatCode="General">
                  <c:v>491</c:v>
                </c:pt>
                <c:pt idx="880" formatCode="General">
                  <c:v>490</c:v>
                </c:pt>
                <c:pt idx="881" formatCode="General">
                  <c:v>486</c:v>
                </c:pt>
                <c:pt idx="882" formatCode="General">
                  <c:v>541</c:v>
                </c:pt>
                <c:pt idx="883" formatCode="General">
                  <c:v>508</c:v>
                </c:pt>
                <c:pt idx="884" formatCode="General">
                  <c:v>649</c:v>
                </c:pt>
                <c:pt idx="885" formatCode="General">
                  <c:v>512</c:v>
                </c:pt>
                <c:pt idx="886" formatCode="General">
                  <c:v>496</c:v>
                </c:pt>
                <c:pt idx="887" formatCode="General">
                  <c:v>500</c:v>
                </c:pt>
                <c:pt idx="888" formatCode="General">
                  <c:v>498</c:v>
                </c:pt>
                <c:pt idx="889" formatCode="General">
                  <c:v>503</c:v>
                </c:pt>
                <c:pt idx="890" formatCode="General">
                  <c:v>507</c:v>
                </c:pt>
                <c:pt idx="891" formatCode="General">
                  <c:v>510</c:v>
                </c:pt>
                <c:pt idx="892" formatCode="General">
                  <c:v>515</c:v>
                </c:pt>
                <c:pt idx="893" formatCode="General">
                  <c:v>534</c:v>
                </c:pt>
                <c:pt idx="894" formatCode="General">
                  <c:v>573</c:v>
                </c:pt>
                <c:pt idx="895" formatCode="General">
                  <c:v>785</c:v>
                </c:pt>
                <c:pt idx="896" formatCode="General">
                  <c:v>746</c:v>
                </c:pt>
                <c:pt idx="897" formatCode="General">
                  <c:v>746</c:v>
                </c:pt>
                <c:pt idx="898" formatCode="General">
                  <c:v>747</c:v>
                </c:pt>
                <c:pt idx="899" formatCode="General">
                  <c:v>751</c:v>
                </c:pt>
                <c:pt idx="900" formatCode="General">
                  <c:v>752</c:v>
                </c:pt>
                <c:pt idx="901" formatCode="General">
                  <c:v>777</c:v>
                </c:pt>
                <c:pt idx="902" formatCode="General">
                  <c:v>797</c:v>
                </c:pt>
                <c:pt idx="903" formatCode="General">
                  <c:v>801</c:v>
                </c:pt>
                <c:pt idx="904" formatCode="General">
                  <c:v>788</c:v>
                </c:pt>
                <c:pt idx="905" formatCode="General">
                  <c:v>783</c:v>
                </c:pt>
                <c:pt idx="906" formatCode="General">
                  <c:v>773</c:v>
                </c:pt>
                <c:pt idx="907" formatCode="General">
                  <c:v>775</c:v>
                </c:pt>
                <c:pt idx="908" formatCode="General">
                  <c:v>783</c:v>
                </c:pt>
                <c:pt idx="909" formatCode="General">
                  <c:v>773</c:v>
                </c:pt>
                <c:pt idx="910" formatCode="General">
                  <c:v>773.5</c:v>
                </c:pt>
                <c:pt idx="911" formatCode="General">
                  <c:v>774</c:v>
                </c:pt>
                <c:pt idx="912" formatCode="General">
                  <c:v>536</c:v>
                </c:pt>
                <c:pt idx="913" formatCode="General">
                  <c:v>545</c:v>
                </c:pt>
                <c:pt idx="914" formatCode="General">
                  <c:v>545</c:v>
                </c:pt>
                <c:pt idx="915" formatCode="General">
                  <c:v>550</c:v>
                </c:pt>
                <c:pt idx="916" formatCode="General">
                  <c:v>550</c:v>
                </c:pt>
                <c:pt idx="917" formatCode="General">
                  <c:v>552</c:v>
                </c:pt>
                <c:pt idx="918" formatCode="General">
                  <c:v>553</c:v>
                </c:pt>
                <c:pt idx="919" formatCode="General">
                  <c:v>560</c:v>
                </c:pt>
                <c:pt idx="920" formatCode="General">
                  <c:v>564</c:v>
                </c:pt>
                <c:pt idx="921" formatCode="General">
                  <c:v>564</c:v>
                </c:pt>
                <c:pt idx="922" formatCode="General">
                  <c:v>563</c:v>
                </c:pt>
                <c:pt idx="923" formatCode="General">
                  <c:v>564</c:v>
                </c:pt>
                <c:pt idx="924" formatCode="General">
                  <c:v>571</c:v>
                </c:pt>
                <c:pt idx="925" formatCode="General">
                  <c:v>573</c:v>
                </c:pt>
                <c:pt idx="926" formatCode="General">
                  <c:v>573</c:v>
                </c:pt>
                <c:pt idx="927" formatCode="General">
                  <c:v>576</c:v>
                </c:pt>
                <c:pt idx="928" formatCode="General">
                  <c:v>1117</c:v>
                </c:pt>
                <c:pt idx="929" formatCode="General">
                  <c:v>1127</c:v>
                </c:pt>
                <c:pt idx="930" formatCode="General">
                  <c:v>1149</c:v>
                </c:pt>
                <c:pt idx="931" formatCode="General">
                  <c:v>1165</c:v>
                </c:pt>
                <c:pt idx="932" formatCode="General">
                  <c:v>1168</c:v>
                </c:pt>
                <c:pt idx="933" formatCode="General">
                  <c:v>1220</c:v>
                </c:pt>
                <c:pt idx="934" formatCode="General">
                  <c:v>1095</c:v>
                </c:pt>
                <c:pt idx="935" formatCode="General">
                  <c:v>964</c:v>
                </c:pt>
                <c:pt idx="936" formatCode="General">
                  <c:v>979</c:v>
                </c:pt>
                <c:pt idx="937" formatCode="General">
                  <c:v>974</c:v>
                </c:pt>
                <c:pt idx="938" formatCode="General">
                  <c:v>984</c:v>
                </c:pt>
                <c:pt idx="939" formatCode="General">
                  <c:v>989</c:v>
                </c:pt>
                <c:pt idx="940" formatCode="General">
                  <c:v>985</c:v>
                </c:pt>
                <c:pt idx="941" formatCode="General">
                  <c:v>1019</c:v>
                </c:pt>
                <c:pt idx="942" formatCode="General">
                  <c:v>1028</c:v>
                </c:pt>
                <c:pt idx="943" formatCode="General">
                  <c:v>1029</c:v>
                </c:pt>
                <c:pt idx="944" formatCode="General">
                  <c:v>1024</c:v>
                </c:pt>
                <c:pt idx="945" formatCode="General">
                  <c:v>715</c:v>
                </c:pt>
                <c:pt idx="946" formatCode="General">
                  <c:v>722</c:v>
                </c:pt>
                <c:pt idx="947" formatCode="General">
                  <c:v>725</c:v>
                </c:pt>
                <c:pt idx="948" formatCode="General">
                  <c:v>728</c:v>
                </c:pt>
                <c:pt idx="949" formatCode="General">
                  <c:v>732</c:v>
                </c:pt>
                <c:pt idx="950" formatCode="General">
                  <c:v>733</c:v>
                </c:pt>
                <c:pt idx="951" formatCode="General">
                  <c:v>737</c:v>
                </c:pt>
                <c:pt idx="952" formatCode="General">
                  <c:v>739</c:v>
                </c:pt>
                <c:pt idx="953" formatCode="General">
                  <c:v>741</c:v>
                </c:pt>
                <c:pt idx="954" formatCode="General">
                  <c:v>744</c:v>
                </c:pt>
                <c:pt idx="955" formatCode="General">
                  <c:v>744</c:v>
                </c:pt>
                <c:pt idx="956" formatCode="General">
                  <c:v>743</c:v>
                </c:pt>
                <c:pt idx="957" formatCode="General">
                  <c:v>740</c:v>
                </c:pt>
                <c:pt idx="958" formatCode="General">
                  <c:v>740</c:v>
                </c:pt>
                <c:pt idx="959" formatCode="General">
                  <c:v>738</c:v>
                </c:pt>
                <c:pt idx="960" formatCode="General">
                  <c:v>738</c:v>
                </c:pt>
                <c:pt idx="961" formatCode="General">
                  <c:v>738</c:v>
                </c:pt>
                <c:pt idx="962" formatCode="General">
                  <c:v>788</c:v>
                </c:pt>
                <c:pt idx="963" formatCode="General">
                  <c:v>792</c:v>
                </c:pt>
                <c:pt idx="964" formatCode="General">
                  <c:v>833</c:v>
                </c:pt>
                <c:pt idx="965" formatCode="General">
                  <c:v>866</c:v>
                </c:pt>
                <c:pt idx="966" formatCode="General">
                  <c:v>866</c:v>
                </c:pt>
                <c:pt idx="967" formatCode="General">
                  <c:v>938</c:v>
                </c:pt>
                <c:pt idx="968" formatCode="General">
                  <c:v>950</c:v>
                </c:pt>
                <c:pt idx="969" formatCode="General">
                  <c:v>983</c:v>
                </c:pt>
                <c:pt idx="970" formatCode="General">
                  <c:v>994</c:v>
                </c:pt>
                <c:pt idx="971" formatCode="General">
                  <c:v>1009</c:v>
                </c:pt>
                <c:pt idx="972" formatCode="General">
                  <c:v>1021</c:v>
                </c:pt>
                <c:pt idx="973" formatCode="General">
                  <c:v>1033.1427155599604</c:v>
                </c:pt>
                <c:pt idx="974" formatCode="General">
                  <c:v>1055.7515440364582</c:v>
                </c:pt>
                <c:pt idx="975" formatCode="General">
                  <c:v>1070.2857909142069</c:v>
                </c:pt>
                <c:pt idx="976" formatCode="General">
                  <c:v>1099.3542846697039</c:v>
                </c:pt>
                <c:pt idx="977" formatCode="General">
                  <c:v>1116</c:v>
                </c:pt>
                <c:pt idx="978" formatCode="General">
                  <c:v>1134</c:v>
                </c:pt>
                <c:pt idx="979" formatCode="General">
                  <c:v>976</c:v>
                </c:pt>
                <c:pt idx="980" formatCode="General">
                  <c:v>997</c:v>
                </c:pt>
                <c:pt idx="981" formatCode="General">
                  <c:v>1031</c:v>
                </c:pt>
                <c:pt idx="982" formatCode="General">
                  <c:v>1012</c:v>
                </c:pt>
                <c:pt idx="983" formatCode="General">
                  <c:v>1012</c:v>
                </c:pt>
                <c:pt idx="984" formatCode="General">
                  <c:v>1019</c:v>
                </c:pt>
                <c:pt idx="985" formatCode="General">
                  <c:v>1022</c:v>
                </c:pt>
                <c:pt idx="986" formatCode="General">
                  <c:v>1027</c:v>
                </c:pt>
                <c:pt idx="987" formatCode="General">
                  <c:v>1023</c:v>
                </c:pt>
                <c:pt idx="988" formatCode="General">
                  <c:v>1011</c:v>
                </c:pt>
                <c:pt idx="989" formatCode="General">
                  <c:v>1028</c:v>
                </c:pt>
                <c:pt idx="990" formatCode="General">
                  <c:v>1025</c:v>
                </c:pt>
                <c:pt idx="991" formatCode="General">
                  <c:v>1027</c:v>
                </c:pt>
                <c:pt idx="992" formatCode="General">
                  <c:v>1038</c:v>
                </c:pt>
                <c:pt idx="993" formatCode="General">
                  <c:v>1038</c:v>
                </c:pt>
                <c:pt idx="994" formatCode="General">
                  <c:v>1035</c:v>
                </c:pt>
                <c:pt idx="995" formatCode="General">
                  <c:v>1009</c:v>
                </c:pt>
                <c:pt idx="996" formatCode="General">
                  <c:v>458</c:v>
                </c:pt>
                <c:pt idx="997" formatCode="General">
                  <c:v>462</c:v>
                </c:pt>
                <c:pt idx="998" formatCode="General">
                  <c:v>469</c:v>
                </c:pt>
                <c:pt idx="999" formatCode="General">
                  <c:v>467</c:v>
                </c:pt>
                <c:pt idx="1000" formatCode="General">
                  <c:v>458</c:v>
                </c:pt>
                <c:pt idx="1001" formatCode="General">
                  <c:v>476</c:v>
                </c:pt>
                <c:pt idx="1002" formatCode="General">
                  <c:v>465</c:v>
                </c:pt>
                <c:pt idx="1003" formatCode="General">
                  <c:v>448</c:v>
                </c:pt>
                <c:pt idx="1004" formatCode="General">
                  <c:v>467</c:v>
                </c:pt>
                <c:pt idx="1005" formatCode="General">
                  <c:v>461</c:v>
                </c:pt>
                <c:pt idx="1006" formatCode="General">
                  <c:v>448</c:v>
                </c:pt>
                <c:pt idx="1007" formatCode="General">
                  <c:v>449</c:v>
                </c:pt>
                <c:pt idx="1008" formatCode="General">
                  <c:v>455</c:v>
                </c:pt>
                <c:pt idx="1009" formatCode="General">
                  <c:v>457</c:v>
                </c:pt>
                <c:pt idx="1010" formatCode="General">
                  <c:v>456</c:v>
                </c:pt>
                <c:pt idx="1011" formatCode="General">
                  <c:v>455</c:v>
                </c:pt>
                <c:pt idx="1012" formatCode="General">
                  <c:v>454</c:v>
                </c:pt>
                <c:pt idx="1013" formatCode="General">
                  <c:v>348</c:v>
                </c:pt>
                <c:pt idx="1014" formatCode="General">
                  <c:v>348</c:v>
                </c:pt>
                <c:pt idx="1015" formatCode="General">
                  <c:v>348</c:v>
                </c:pt>
                <c:pt idx="1016" formatCode="General">
                  <c:v>386</c:v>
                </c:pt>
                <c:pt idx="1017" formatCode="General">
                  <c:v>357</c:v>
                </c:pt>
                <c:pt idx="1018" formatCode="General">
                  <c:v>361</c:v>
                </c:pt>
                <c:pt idx="1019" formatCode="General">
                  <c:v>362</c:v>
                </c:pt>
                <c:pt idx="1020" formatCode="General">
                  <c:v>361</c:v>
                </c:pt>
                <c:pt idx="1021" formatCode="General">
                  <c:v>362</c:v>
                </c:pt>
                <c:pt idx="1022" formatCode="General">
                  <c:v>357</c:v>
                </c:pt>
                <c:pt idx="1023" formatCode="General">
                  <c:v>356</c:v>
                </c:pt>
                <c:pt idx="1024" formatCode="General">
                  <c:v>336</c:v>
                </c:pt>
                <c:pt idx="1025" formatCode="General">
                  <c:v>334</c:v>
                </c:pt>
                <c:pt idx="1026" formatCode="General">
                  <c:v>334</c:v>
                </c:pt>
                <c:pt idx="1027" formatCode="General">
                  <c:v>335</c:v>
                </c:pt>
                <c:pt idx="1028" formatCode="General">
                  <c:v>335</c:v>
                </c:pt>
                <c:pt idx="1029" formatCode="General">
                  <c:v>334</c:v>
                </c:pt>
                <c:pt idx="1030" formatCode="General">
                  <c:v>558</c:v>
                </c:pt>
                <c:pt idx="1031" formatCode="General">
                  <c:v>600</c:v>
                </c:pt>
                <c:pt idx="1032" formatCode="General">
                  <c:v>608</c:v>
                </c:pt>
                <c:pt idx="1033" formatCode="General">
                  <c:v>612</c:v>
                </c:pt>
                <c:pt idx="1034" formatCode="General">
                  <c:v>616</c:v>
                </c:pt>
                <c:pt idx="1035" formatCode="General">
                  <c:v>611</c:v>
                </c:pt>
                <c:pt idx="1036" formatCode="General">
                  <c:v>618</c:v>
                </c:pt>
                <c:pt idx="1037" formatCode="General">
                  <c:v>621</c:v>
                </c:pt>
                <c:pt idx="1038" formatCode="General">
                  <c:v>583</c:v>
                </c:pt>
                <c:pt idx="1039" formatCode="General">
                  <c:v>566</c:v>
                </c:pt>
                <c:pt idx="1040" formatCode="General">
                  <c:v>572</c:v>
                </c:pt>
                <c:pt idx="1041" formatCode="General">
                  <c:v>573</c:v>
                </c:pt>
                <c:pt idx="1042" formatCode="General">
                  <c:v>574</c:v>
                </c:pt>
                <c:pt idx="1043" formatCode="General">
                  <c:v>575</c:v>
                </c:pt>
                <c:pt idx="1044" formatCode="General">
                  <c:v>573</c:v>
                </c:pt>
                <c:pt idx="1045" formatCode="General">
                  <c:v>574</c:v>
                </c:pt>
                <c:pt idx="1046" formatCode="General">
                  <c:v>574</c:v>
                </c:pt>
                <c:pt idx="1047" formatCode="General">
                  <c:v>432</c:v>
                </c:pt>
                <c:pt idx="1048" formatCode="General">
                  <c:v>436</c:v>
                </c:pt>
                <c:pt idx="1049" formatCode="General">
                  <c:v>435</c:v>
                </c:pt>
                <c:pt idx="1050" formatCode="General">
                  <c:v>440</c:v>
                </c:pt>
                <c:pt idx="1051" formatCode="General">
                  <c:v>436</c:v>
                </c:pt>
                <c:pt idx="1052" formatCode="General">
                  <c:v>515</c:v>
                </c:pt>
                <c:pt idx="1053" formatCode="General">
                  <c:v>515</c:v>
                </c:pt>
                <c:pt idx="1054" formatCode="General">
                  <c:v>515</c:v>
                </c:pt>
                <c:pt idx="1055" formatCode="General">
                  <c:v>516</c:v>
                </c:pt>
                <c:pt idx="1056" formatCode="General">
                  <c:v>517</c:v>
                </c:pt>
                <c:pt idx="1057" formatCode="General">
                  <c:v>522</c:v>
                </c:pt>
                <c:pt idx="1058" formatCode="General">
                  <c:v>530</c:v>
                </c:pt>
                <c:pt idx="1059" formatCode="General">
                  <c:v>541</c:v>
                </c:pt>
                <c:pt idx="1060" formatCode="General">
                  <c:v>545</c:v>
                </c:pt>
                <c:pt idx="1061" formatCode="General">
                  <c:v>560</c:v>
                </c:pt>
                <c:pt idx="1062" formatCode="General">
                  <c:v>577</c:v>
                </c:pt>
                <c:pt idx="1063" formatCode="General">
                  <c:v>583</c:v>
                </c:pt>
                <c:pt idx="1064" formatCode="General">
                  <c:v>430</c:v>
                </c:pt>
                <c:pt idx="1065" formatCode="General">
                  <c:v>431</c:v>
                </c:pt>
                <c:pt idx="1066" formatCode="General">
                  <c:v>438</c:v>
                </c:pt>
                <c:pt idx="1067" formatCode="General">
                  <c:v>443</c:v>
                </c:pt>
                <c:pt idx="1068" formatCode="General">
                  <c:v>443</c:v>
                </c:pt>
                <c:pt idx="1069" formatCode="General">
                  <c:v>441</c:v>
                </c:pt>
                <c:pt idx="1070" formatCode="General">
                  <c:v>451</c:v>
                </c:pt>
                <c:pt idx="1071" formatCode="General">
                  <c:v>461</c:v>
                </c:pt>
                <c:pt idx="1072" formatCode="General">
                  <c:v>448</c:v>
                </c:pt>
                <c:pt idx="1073" formatCode="General">
                  <c:v>466</c:v>
                </c:pt>
                <c:pt idx="1074" formatCode="General">
                  <c:v>480</c:v>
                </c:pt>
                <c:pt idx="1075" formatCode="General">
                  <c:v>480</c:v>
                </c:pt>
                <c:pt idx="1076" formatCode="General">
                  <c:v>479</c:v>
                </c:pt>
                <c:pt idx="1077" formatCode="General">
                  <c:v>481</c:v>
                </c:pt>
                <c:pt idx="1078" formatCode="General">
                  <c:v>490</c:v>
                </c:pt>
                <c:pt idx="1079" formatCode="General">
                  <c:v>494</c:v>
                </c:pt>
                <c:pt idx="1080" formatCode="General">
                  <c:v>497</c:v>
                </c:pt>
                <c:pt idx="1081" formatCode="General">
                  <c:v>1320</c:v>
                </c:pt>
                <c:pt idx="1082" formatCode="General">
                  <c:v>1332</c:v>
                </c:pt>
                <c:pt idx="1083" formatCode="General">
                  <c:v>1344</c:v>
                </c:pt>
                <c:pt idx="1084" formatCode="General">
                  <c:v>1363</c:v>
                </c:pt>
                <c:pt idx="1085" formatCode="General">
                  <c:v>1363</c:v>
                </c:pt>
                <c:pt idx="1086" formatCode="General">
                  <c:v>1404</c:v>
                </c:pt>
                <c:pt idx="1087" formatCode="General">
                  <c:v>1464</c:v>
                </c:pt>
                <c:pt idx="1088" formatCode="General">
                  <c:v>1497</c:v>
                </c:pt>
                <c:pt idx="1089" formatCode="General">
                  <c:v>1527</c:v>
                </c:pt>
                <c:pt idx="1090" formatCode="General">
                  <c:v>1527</c:v>
                </c:pt>
                <c:pt idx="1091" formatCode="General">
                  <c:v>1556</c:v>
                </c:pt>
                <c:pt idx="1092" formatCode="General">
                  <c:v>1613</c:v>
                </c:pt>
                <c:pt idx="1093" formatCode="General">
                  <c:v>1645</c:v>
                </c:pt>
                <c:pt idx="1094" formatCode="General">
                  <c:v>1641</c:v>
                </c:pt>
                <c:pt idx="1095" formatCode="General">
                  <c:v>1686</c:v>
                </c:pt>
                <c:pt idx="1096" formatCode="General">
                  <c:v>1671</c:v>
                </c:pt>
                <c:pt idx="1097" formatCode="General">
                  <c:v>1691</c:v>
                </c:pt>
                <c:pt idx="1098" formatCode="General">
                  <c:v>275</c:v>
                </c:pt>
                <c:pt idx="1099" formatCode="General">
                  <c:v>274</c:v>
                </c:pt>
                <c:pt idx="1100" formatCode="General">
                  <c:v>274</c:v>
                </c:pt>
                <c:pt idx="1101" formatCode="General">
                  <c:v>274</c:v>
                </c:pt>
                <c:pt idx="1102" formatCode="General">
                  <c:v>276</c:v>
                </c:pt>
                <c:pt idx="1103" formatCode="General">
                  <c:v>277</c:v>
                </c:pt>
                <c:pt idx="1104" formatCode="General">
                  <c:v>277</c:v>
                </c:pt>
                <c:pt idx="1105" formatCode="General">
                  <c:v>277</c:v>
                </c:pt>
                <c:pt idx="1106" formatCode="General">
                  <c:v>256</c:v>
                </c:pt>
                <c:pt idx="1107" formatCode="General">
                  <c:v>258</c:v>
                </c:pt>
                <c:pt idx="1108" formatCode="General">
                  <c:v>260</c:v>
                </c:pt>
                <c:pt idx="1109" formatCode="General">
                  <c:v>260</c:v>
                </c:pt>
                <c:pt idx="1110" formatCode="General">
                  <c:v>262</c:v>
                </c:pt>
                <c:pt idx="1111" formatCode="General">
                  <c:v>261</c:v>
                </c:pt>
                <c:pt idx="1112" formatCode="General">
                  <c:v>261</c:v>
                </c:pt>
                <c:pt idx="1113" formatCode="General">
                  <c:v>263</c:v>
                </c:pt>
                <c:pt idx="1114" formatCode="General">
                  <c:v>266</c:v>
                </c:pt>
                <c:pt idx="1115" formatCode="General">
                  <c:v>19779</c:v>
                </c:pt>
                <c:pt idx="1116" formatCode="General">
                  <c:v>19897</c:v>
                </c:pt>
                <c:pt idx="1117" formatCode="General">
                  <c:v>21112</c:v>
                </c:pt>
                <c:pt idx="1118" formatCode="General">
                  <c:v>21171</c:v>
                </c:pt>
                <c:pt idx="1119" formatCode="General">
                  <c:v>21581</c:v>
                </c:pt>
                <c:pt idx="1120" formatCode="General">
                  <c:v>378</c:v>
                </c:pt>
                <c:pt idx="1121" formatCode="General">
                  <c:v>378</c:v>
                </c:pt>
                <c:pt idx="1122" formatCode="General">
                  <c:v>373</c:v>
                </c:pt>
                <c:pt idx="1123" formatCode="General">
                  <c:v>366</c:v>
                </c:pt>
                <c:pt idx="1124" formatCode="General">
                  <c:v>392</c:v>
                </c:pt>
                <c:pt idx="1125" formatCode="General">
                  <c:v>392</c:v>
                </c:pt>
                <c:pt idx="1126" formatCode="General">
                  <c:v>395</c:v>
                </c:pt>
                <c:pt idx="1127" formatCode="General">
                  <c:v>405</c:v>
                </c:pt>
                <c:pt idx="1128" formatCode="General">
                  <c:v>398</c:v>
                </c:pt>
                <c:pt idx="1129" formatCode="General">
                  <c:v>403</c:v>
                </c:pt>
                <c:pt idx="1130" formatCode="General">
                  <c:v>413</c:v>
                </c:pt>
                <c:pt idx="1131" formatCode="General">
                  <c:v>406</c:v>
                </c:pt>
                <c:pt idx="1132" formatCode="General">
                  <c:v>408</c:v>
                </c:pt>
                <c:pt idx="1133" formatCode="General">
                  <c:v>413</c:v>
                </c:pt>
                <c:pt idx="1134" formatCode="General">
                  <c:v>437</c:v>
                </c:pt>
                <c:pt idx="1135" formatCode="General">
                  <c:v>443</c:v>
                </c:pt>
                <c:pt idx="1136" formatCode="General">
                  <c:v>453</c:v>
                </c:pt>
              </c:numCache>
            </c:numRef>
          </c:xVal>
          <c:yVal>
            <c:numRef>
              <c:f>LSETLG!$N$6:$N$1142</c:f>
              <c:numCache>
                <c:formatCode>0.00</c:formatCode>
                <c:ptCount val="1137"/>
                <c:pt idx="0">
                  <c:v>0.96177269518375397</c:v>
                </c:pt>
                <c:pt idx="1">
                  <c:v>0.96116743981838226</c:v>
                </c:pt>
                <c:pt idx="2">
                  <c:v>0.96046030521392822</c:v>
                </c:pt>
                <c:pt idx="3">
                  <c:v>0.95951206982135773</c:v>
                </c:pt>
                <c:pt idx="4">
                  <c:v>0.95803746581077576</c:v>
                </c:pt>
                <c:pt idx="5">
                  <c:v>0.95650671422481537</c:v>
                </c:pt>
                <c:pt idx="6">
                  <c:v>0.96449121832847595</c:v>
                </c:pt>
                <c:pt idx="7">
                  <c:v>0.96305137872695923</c:v>
                </c:pt>
                <c:pt idx="8">
                  <c:v>0.96279169619083405</c:v>
                </c:pt>
                <c:pt idx="9">
                  <c:v>0.96566289663314819</c:v>
                </c:pt>
                <c:pt idx="10">
                  <c:v>0.96473421156406403</c:v>
                </c:pt>
                <c:pt idx="11">
                  <c:v>0.96220487356185913</c:v>
                </c:pt>
                <c:pt idx="12">
                  <c:v>0.96918396651744843</c:v>
                </c:pt>
                <c:pt idx="13">
                  <c:v>0.96722090244293213</c:v>
                </c:pt>
                <c:pt idx="14">
                  <c:v>0.96615658700466156</c:v>
                </c:pt>
                <c:pt idx="15">
                  <c:v>0.9679369181394577</c:v>
                </c:pt>
                <c:pt idx="16">
                  <c:v>0.96918627619743347</c:v>
                </c:pt>
                <c:pt idx="17">
                  <c:v>1.052645318210125</c:v>
                </c:pt>
                <c:pt idx="18">
                  <c:v>1.0519762597978115</c:v>
                </c:pt>
                <c:pt idx="19">
                  <c:v>1.0540622435510159</c:v>
                </c:pt>
                <c:pt idx="20">
                  <c:v>1.0549614392220974</c:v>
                </c:pt>
                <c:pt idx="21">
                  <c:v>1.0546522624790668</c:v>
                </c:pt>
                <c:pt idx="22">
                  <c:v>1.056988138705492</c:v>
                </c:pt>
                <c:pt idx="23">
                  <c:v>1.0566311217844486</c:v>
                </c:pt>
                <c:pt idx="24">
                  <c:v>1.0562419183552265</c:v>
                </c:pt>
                <c:pt idx="25">
                  <c:v>1.0557062663137913</c:v>
                </c:pt>
                <c:pt idx="26">
                  <c:v>1.0548814162611961</c:v>
                </c:pt>
                <c:pt idx="27">
                  <c:v>1.054108053445816</c:v>
                </c:pt>
                <c:pt idx="28">
                  <c:v>1.053391519933939</c:v>
                </c:pt>
                <c:pt idx="29">
                  <c:v>1.0526162907481194</c:v>
                </c:pt>
                <c:pt idx="30">
                  <c:v>1.0518811140209436</c:v>
                </c:pt>
                <c:pt idx="31">
                  <c:v>1.0513868303969502</c:v>
                </c:pt>
                <c:pt idx="32">
                  <c:v>1.0509892259724438</c:v>
                </c:pt>
                <c:pt idx="33">
                  <c:v>1.0507655963301659</c:v>
                </c:pt>
                <c:pt idx="34">
                  <c:v>0.97555274609476328</c:v>
                </c:pt>
                <c:pt idx="35">
                  <c:v>0.97763983346521854</c:v>
                </c:pt>
                <c:pt idx="36">
                  <c:v>0.98053087294101715</c:v>
                </c:pt>
                <c:pt idx="37">
                  <c:v>0.98240819945931435</c:v>
                </c:pt>
                <c:pt idx="38">
                  <c:v>0.98156975582242012</c:v>
                </c:pt>
                <c:pt idx="39">
                  <c:v>0.98184631578624249</c:v>
                </c:pt>
                <c:pt idx="40">
                  <c:v>0.98094647750258446</c:v>
                </c:pt>
                <c:pt idx="41">
                  <c:v>0.98026197403669357</c:v>
                </c:pt>
                <c:pt idx="42">
                  <c:v>0.98042491171509027</c:v>
                </c:pt>
                <c:pt idx="43">
                  <c:v>0.98011330515146255</c:v>
                </c:pt>
                <c:pt idx="44">
                  <c:v>0.97843830153578892</c:v>
                </c:pt>
                <c:pt idx="45">
                  <c:v>0.97949898304068483</c:v>
                </c:pt>
                <c:pt idx="46">
                  <c:v>0.98160449872375466</c:v>
                </c:pt>
                <c:pt idx="47">
                  <c:v>0.98121848609298468</c:v>
                </c:pt>
                <c:pt idx="48">
                  <c:v>0.98179033771157265</c:v>
                </c:pt>
                <c:pt idx="49">
                  <c:v>0.98179370956495404</c:v>
                </c:pt>
                <c:pt idx="50">
                  <c:v>0.98143778694793582</c:v>
                </c:pt>
                <c:pt idx="51">
                  <c:v>1.0512000769376755</c:v>
                </c:pt>
                <c:pt idx="52">
                  <c:v>1.0506457835435867</c:v>
                </c:pt>
                <c:pt idx="53">
                  <c:v>1.0501808524131775</c:v>
                </c:pt>
                <c:pt idx="54">
                  <c:v>1.0547806471586227</c:v>
                </c:pt>
                <c:pt idx="55">
                  <c:v>1.0543376505374908</c:v>
                </c:pt>
                <c:pt idx="56">
                  <c:v>1.0573001205921173</c:v>
                </c:pt>
                <c:pt idx="57">
                  <c:v>1.0569008439779282</c:v>
                </c:pt>
                <c:pt idx="58">
                  <c:v>1.0559676438570023</c:v>
                </c:pt>
                <c:pt idx="59">
                  <c:v>1.0546374171972275</c:v>
                </c:pt>
                <c:pt idx="60">
                  <c:v>1.0537755936384201</c:v>
                </c:pt>
                <c:pt idx="61">
                  <c:v>1.0531502515077591</c:v>
                </c:pt>
                <c:pt idx="62">
                  <c:v>1.0561208575963974</c:v>
                </c:pt>
                <c:pt idx="63">
                  <c:v>1.054899662733078</c:v>
                </c:pt>
                <c:pt idx="64">
                  <c:v>1.0538069307804108</c:v>
                </c:pt>
                <c:pt idx="65">
                  <c:v>1.0525364279747009</c:v>
                </c:pt>
                <c:pt idx="66">
                  <c:v>1.0515271425247192</c:v>
                </c:pt>
                <c:pt idx="67">
                  <c:v>1.0507667660713196</c:v>
                </c:pt>
                <c:pt idx="68">
                  <c:v>1.0445040762424469</c:v>
                </c:pt>
                <c:pt idx="69">
                  <c:v>1.0515053570270538</c:v>
                </c:pt>
                <c:pt idx="70">
                  <c:v>1.0536880195140839</c:v>
                </c:pt>
                <c:pt idx="71">
                  <c:v>1.0570015460252762</c:v>
                </c:pt>
                <c:pt idx="72">
                  <c:v>1.0608666092157364</c:v>
                </c:pt>
                <c:pt idx="73">
                  <c:v>1.0601367503404617</c:v>
                </c:pt>
                <c:pt idx="74">
                  <c:v>1.0594677329063416</c:v>
                </c:pt>
                <c:pt idx="75">
                  <c:v>1.05881367623806</c:v>
                </c:pt>
                <c:pt idx="76">
                  <c:v>1.0580439269542694</c:v>
                </c:pt>
                <c:pt idx="77">
                  <c:v>1.0571527034044266</c:v>
                </c:pt>
                <c:pt idx="78">
                  <c:v>1.05617456138134</c:v>
                </c:pt>
                <c:pt idx="79">
                  <c:v>1.0550395250320435</c:v>
                </c:pt>
                <c:pt idx="80">
                  <c:v>1.0539636760950089</c:v>
                </c:pt>
                <c:pt idx="81">
                  <c:v>1.0530679970979691</c:v>
                </c:pt>
                <c:pt idx="82">
                  <c:v>1.0529082417488098</c:v>
                </c:pt>
                <c:pt idx="83">
                  <c:v>1.0521147176623344</c:v>
                </c:pt>
                <c:pt idx="84">
                  <c:v>1.0544950589537621</c:v>
                </c:pt>
                <c:pt idx="85">
                  <c:v>1.0949792489409447</c:v>
                </c:pt>
                <c:pt idx="86">
                  <c:v>1.095471553504467</c:v>
                </c:pt>
                <c:pt idx="87">
                  <c:v>1.100851446390152</c:v>
                </c:pt>
                <c:pt idx="88">
                  <c:v>1.0992342904210091</c:v>
                </c:pt>
                <c:pt idx="89">
                  <c:v>1.1022847592830658</c:v>
                </c:pt>
                <c:pt idx="90">
                  <c:v>1.1009460985660553</c:v>
                </c:pt>
                <c:pt idx="91">
                  <c:v>1.0999917834997177</c:v>
                </c:pt>
                <c:pt idx="92">
                  <c:v>1.0981023758649826</c:v>
                </c:pt>
                <c:pt idx="93">
                  <c:v>1.0969827771186829</c:v>
                </c:pt>
                <c:pt idx="94">
                  <c:v>1.0965676009654999</c:v>
                </c:pt>
                <c:pt idx="95">
                  <c:v>1.0953523218631744</c:v>
                </c:pt>
                <c:pt idx="96">
                  <c:v>1.0947546362876892</c:v>
                </c:pt>
                <c:pt idx="97">
                  <c:v>1.0939608812332153</c:v>
                </c:pt>
                <c:pt idx="98">
                  <c:v>1.093445211648941</c:v>
                </c:pt>
                <c:pt idx="99">
                  <c:v>1.0930991321802139</c:v>
                </c:pt>
                <c:pt idx="100">
                  <c:v>1.0927405953407288</c:v>
                </c:pt>
                <c:pt idx="101">
                  <c:v>1.0919121950864792</c:v>
                </c:pt>
                <c:pt idx="102">
                  <c:v>1.0736194029450417</c:v>
                </c:pt>
                <c:pt idx="103">
                  <c:v>1.0753903090953827</c:v>
                </c:pt>
                <c:pt idx="104">
                  <c:v>1.0738723501563072</c:v>
                </c:pt>
                <c:pt idx="105">
                  <c:v>1.0736437737941742</c:v>
                </c:pt>
                <c:pt idx="106">
                  <c:v>1.0734729319810867</c:v>
                </c:pt>
                <c:pt idx="107">
                  <c:v>1.0729233548045158</c:v>
                </c:pt>
                <c:pt idx="108">
                  <c:v>1.0725899711251259</c:v>
                </c:pt>
                <c:pt idx="109">
                  <c:v>1.0720934644341469</c:v>
                </c:pt>
                <c:pt idx="110">
                  <c:v>1.0832859054207802</c:v>
                </c:pt>
                <c:pt idx="111">
                  <c:v>1.0821808502078056</c:v>
                </c:pt>
                <c:pt idx="112">
                  <c:v>1.081179104745388</c:v>
                </c:pt>
                <c:pt idx="113">
                  <c:v>1.0800718814134598</c:v>
                </c:pt>
                <c:pt idx="114">
                  <c:v>1.0788716003298759</c:v>
                </c:pt>
                <c:pt idx="115">
                  <c:v>1.079896479845047</c:v>
                </c:pt>
                <c:pt idx="116">
                  <c:v>1.0791167318820953</c:v>
                </c:pt>
                <c:pt idx="117">
                  <c:v>1.0783768892288208</c:v>
                </c:pt>
                <c:pt idx="118">
                  <c:v>1.0789933949708939</c:v>
                </c:pt>
                <c:pt idx="119">
                  <c:v>0.94734301790595055</c:v>
                </c:pt>
                <c:pt idx="120">
                  <c:v>0.95266983285546303</c:v>
                </c:pt>
                <c:pt idx="121">
                  <c:v>0.95768540725111961</c:v>
                </c:pt>
                <c:pt idx="122">
                  <c:v>0.96282798796892166</c:v>
                </c:pt>
                <c:pt idx="123">
                  <c:v>0.96195077151060104</c:v>
                </c:pt>
                <c:pt idx="124">
                  <c:v>0.9629165418446064</c:v>
                </c:pt>
                <c:pt idx="125">
                  <c:v>0.96180226653814316</c:v>
                </c:pt>
                <c:pt idx="126">
                  <c:v>0.96030016988515854</c:v>
                </c:pt>
                <c:pt idx="127">
                  <c:v>0.95889830403029919</c:v>
                </c:pt>
                <c:pt idx="128">
                  <c:v>0.95781814679503441</c:v>
                </c:pt>
                <c:pt idx="129">
                  <c:v>0.95641315169632435</c:v>
                </c:pt>
                <c:pt idx="130">
                  <c:v>0.95524638937786222</c:v>
                </c:pt>
                <c:pt idx="131">
                  <c:v>0.9544688182650134</c:v>
                </c:pt>
                <c:pt idx="132">
                  <c:v>0.95383900636807084</c:v>
                </c:pt>
                <c:pt idx="133">
                  <c:v>0.95487547665834427</c:v>
                </c:pt>
                <c:pt idx="134">
                  <c:v>0.95460736379027367</c:v>
                </c:pt>
                <c:pt idx="135">
                  <c:v>0.95382590591907501</c:v>
                </c:pt>
                <c:pt idx="136">
                  <c:v>1.0410407185554504</c:v>
                </c:pt>
                <c:pt idx="137">
                  <c:v>1.0445270538330078</c:v>
                </c:pt>
                <c:pt idx="138">
                  <c:v>1.0483168065547943</c:v>
                </c:pt>
                <c:pt idx="139">
                  <c:v>1.0547161996364594</c:v>
                </c:pt>
                <c:pt idx="140">
                  <c:v>1.053384929895401</c:v>
                </c:pt>
                <c:pt idx="141">
                  <c:v>1.0515032112598419</c:v>
                </c:pt>
                <c:pt idx="142">
                  <c:v>1.0503984689712524</c:v>
                </c:pt>
                <c:pt idx="143">
                  <c:v>1.0494420230388641</c:v>
                </c:pt>
                <c:pt idx="144">
                  <c:v>1.0503081381320953</c:v>
                </c:pt>
                <c:pt idx="145">
                  <c:v>1.0492147505283356</c:v>
                </c:pt>
                <c:pt idx="146">
                  <c:v>1.0470945239067078</c:v>
                </c:pt>
                <c:pt idx="147">
                  <c:v>1.0456549227237701</c:v>
                </c:pt>
                <c:pt idx="148">
                  <c:v>1.0454090237617493</c:v>
                </c:pt>
                <c:pt idx="149">
                  <c:v>1.0443134605884552</c:v>
                </c:pt>
                <c:pt idx="150">
                  <c:v>1.0454109311103821</c:v>
                </c:pt>
                <c:pt idx="151">
                  <c:v>1.0442062020301819</c:v>
                </c:pt>
                <c:pt idx="152">
                  <c:v>1.042261153459549</c:v>
                </c:pt>
                <c:pt idx="153">
                  <c:v>1.0594795346260071</c:v>
                </c:pt>
                <c:pt idx="154">
                  <c:v>1.0595981180667877</c:v>
                </c:pt>
                <c:pt idx="155">
                  <c:v>1.0656488537788391</c:v>
                </c:pt>
                <c:pt idx="156">
                  <c:v>1.0694035738706589</c:v>
                </c:pt>
                <c:pt idx="157">
                  <c:v>1.068421870470047</c:v>
                </c:pt>
                <c:pt idx="158">
                  <c:v>1.0675650238990784</c:v>
                </c:pt>
                <c:pt idx="159">
                  <c:v>1.0669722557067871</c:v>
                </c:pt>
                <c:pt idx="160">
                  <c:v>1.0667208731174469</c:v>
                </c:pt>
                <c:pt idx="161">
                  <c:v>1.0664235055446625</c:v>
                </c:pt>
                <c:pt idx="162">
                  <c:v>1.0662659108638763</c:v>
                </c:pt>
                <c:pt idx="163">
                  <c:v>1.0660463571548462</c:v>
                </c:pt>
                <c:pt idx="164">
                  <c:v>1.0643393397331238</c:v>
                </c:pt>
                <c:pt idx="165">
                  <c:v>1.0630406737327576</c:v>
                </c:pt>
                <c:pt idx="166">
                  <c:v>1.0620152354240417</c:v>
                </c:pt>
                <c:pt idx="167">
                  <c:v>1.0613362789154053</c:v>
                </c:pt>
                <c:pt idx="168">
                  <c:v>1.0608720183372498</c:v>
                </c:pt>
                <c:pt idx="169">
                  <c:v>1.0603424608707428</c:v>
                </c:pt>
                <c:pt idx="170">
                  <c:v>1.0096666812896729</c:v>
                </c:pt>
                <c:pt idx="171">
                  <c:v>1.0123752653598785</c:v>
                </c:pt>
                <c:pt idx="172">
                  <c:v>1.016914576292038</c:v>
                </c:pt>
                <c:pt idx="173">
                  <c:v>1.022156834602356</c:v>
                </c:pt>
                <c:pt idx="174">
                  <c:v>1.0217889249324799</c:v>
                </c:pt>
                <c:pt idx="175">
                  <c:v>1.0208901762962341</c:v>
                </c:pt>
                <c:pt idx="176">
                  <c:v>1.0195764899253845</c:v>
                </c:pt>
                <c:pt idx="177">
                  <c:v>1.0181908905506134</c:v>
                </c:pt>
                <c:pt idx="178">
                  <c:v>1.0182867050170898</c:v>
                </c:pt>
                <c:pt idx="179">
                  <c:v>1.0159745514392853</c:v>
                </c:pt>
                <c:pt idx="180">
                  <c:v>1.0159237384796143</c:v>
                </c:pt>
                <c:pt idx="181">
                  <c:v>1.0137075483798981</c:v>
                </c:pt>
                <c:pt idx="182">
                  <c:v>1.01308873295784</c:v>
                </c:pt>
                <c:pt idx="183">
                  <c:v>1.0145721137523651</c:v>
                </c:pt>
                <c:pt idx="184">
                  <c:v>1.0170430243015289</c:v>
                </c:pt>
                <c:pt idx="185">
                  <c:v>1.0164014995098114</c:v>
                </c:pt>
                <c:pt idx="186">
                  <c:v>1.015304833650589</c:v>
                </c:pt>
                <c:pt idx="187">
                  <c:v>1.0206749886274338</c:v>
                </c:pt>
                <c:pt idx="188">
                  <c:v>1.0260192453861237</c:v>
                </c:pt>
                <c:pt idx="189">
                  <c:v>1.0249906182289124</c:v>
                </c:pt>
                <c:pt idx="190">
                  <c:v>1.0235802531242371</c:v>
                </c:pt>
                <c:pt idx="191">
                  <c:v>1.0226021409034729</c:v>
                </c:pt>
                <c:pt idx="192">
                  <c:v>1.0216577500104904</c:v>
                </c:pt>
                <c:pt idx="193">
                  <c:v>1.0212119668722153</c:v>
                </c:pt>
                <c:pt idx="194">
                  <c:v>1.0209554582834244</c:v>
                </c:pt>
                <c:pt idx="195">
                  <c:v>1.0209276229143143</c:v>
                </c:pt>
                <c:pt idx="196">
                  <c:v>1.0204693824052811</c:v>
                </c:pt>
                <c:pt idx="197">
                  <c:v>1.019917905330658</c:v>
                </c:pt>
                <c:pt idx="198">
                  <c:v>1.0193441957235336</c:v>
                </c:pt>
                <c:pt idx="199">
                  <c:v>1.0193236917257309</c:v>
                </c:pt>
                <c:pt idx="200">
                  <c:v>1.0187743455171585</c:v>
                </c:pt>
                <c:pt idx="201">
                  <c:v>1.0179062783718109</c:v>
                </c:pt>
                <c:pt idx="202">
                  <c:v>1.0165902227163315</c:v>
                </c:pt>
                <c:pt idx="203">
                  <c:v>1.0155525952577591</c:v>
                </c:pt>
                <c:pt idx="204">
                  <c:v>0.97763366252183914</c:v>
                </c:pt>
                <c:pt idx="205">
                  <c:v>0.98195680230855942</c:v>
                </c:pt>
                <c:pt idx="206">
                  <c:v>0.98759920219890773</c:v>
                </c:pt>
                <c:pt idx="207">
                  <c:v>0.99514390528202057</c:v>
                </c:pt>
                <c:pt idx="208">
                  <c:v>0.99469825811684132</c:v>
                </c:pt>
                <c:pt idx="209">
                  <c:v>0.99399968422949314</c:v>
                </c:pt>
                <c:pt idx="210">
                  <c:v>0.99340206338092685</c:v>
                </c:pt>
                <c:pt idx="211">
                  <c:v>0.9924126616679132</c:v>
                </c:pt>
                <c:pt idx="212">
                  <c:v>0.99240009160712361</c:v>
                </c:pt>
                <c:pt idx="213">
                  <c:v>0.99180018436163664</c:v>
                </c:pt>
                <c:pt idx="214">
                  <c:v>0.99118949752300978</c:v>
                </c:pt>
                <c:pt idx="215">
                  <c:v>0.991465431638062</c:v>
                </c:pt>
                <c:pt idx="216">
                  <c:v>0.99061530642211437</c:v>
                </c:pt>
                <c:pt idx="217">
                  <c:v>0.98925816640257835</c:v>
                </c:pt>
                <c:pt idx="218">
                  <c:v>0.98868535086512566</c:v>
                </c:pt>
                <c:pt idx="219">
                  <c:v>0.98849627375602722</c:v>
                </c:pt>
                <c:pt idx="220">
                  <c:v>0.9880044125020504</c:v>
                </c:pt>
                <c:pt idx="221">
                  <c:v>0.99994969367980957</c:v>
                </c:pt>
                <c:pt idx="222">
                  <c:v>1.004644587635994</c:v>
                </c:pt>
                <c:pt idx="223">
                  <c:v>1.0038965046405792</c:v>
                </c:pt>
                <c:pt idx="224">
                  <c:v>1.0033254772424698</c:v>
                </c:pt>
                <c:pt idx="225">
                  <c:v>1.0069336593151093</c:v>
                </c:pt>
                <c:pt idx="226">
                  <c:v>1.0084084868431091</c:v>
                </c:pt>
                <c:pt idx="227">
                  <c:v>1.0158432573080063</c:v>
                </c:pt>
                <c:pt idx="228">
                  <c:v>1.0155429840087891</c:v>
                </c:pt>
                <c:pt idx="229">
                  <c:v>1.0151488184928894</c:v>
                </c:pt>
                <c:pt idx="230">
                  <c:v>1.0153508484363556</c:v>
                </c:pt>
                <c:pt idx="231">
                  <c:v>1.0148225277662277</c:v>
                </c:pt>
                <c:pt idx="232">
                  <c:v>1.0143193900585175</c:v>
                </c:pt>
                <c:pt idx="233">
                  <c:v>1.0138424038887024</c:v>
                </c:pt>
                <c:pt idx="234">
                  <c:v>1.0128533840179443</c:v>
                </c:pt>
                <c:pt idx="235">
                  <c:v>1.0120598375797272</c:v>
                </c:pt>
                <c:pt idx="236">
                  <c:v>1.0110751390457153</c:v>
                </c:pt>
                <c:pt idx="237">
                  <c:v>1.0099724382162094</c:v>
                </c:pt>
                <c:pt idx="238">
                  <c:v>0.98112359642982483</c:v>
                </c:pt>
                <c:pt idx="239">
                  <c:v>0.98902010917663574</c:v>
                </c:pt>
                <c:pt idx="240">
                  <c:v>0.99173027276992798</c:v>
                </c:pt>
                <c:pt idx="241">
                  <c:v>0.99462573230266571</c:v>
                </c:pt>
                <c:pt idx="242">
                  <c:v>1.0008480995893478</c:v>
                </c:pt>
                <c:pt idx="243">
                  <c:v>1.0002643615007401</c:v>
                </c:pt>
                <c:pt idx="244">
                  <c:v>1.0029783844947815</c:v>
                </c:pt>
                <c:pt idx="245">
                  <c:v>1.0004623234272003</c:v>
                </c:pt>
                <c:pt idx="246">
                  <c:v>0.99975427985191345</c:v>
                </c:pt>
                <c:pt idx="247">
                  <c:v>0.99919791519641876</c:v>
                </c:pt>
                <c:pt idx="248">
                  <c:v>1.0025755167007446</c:v>
                </c:pt>
                <c:pt idx="249">
                  <c:v>1.0019053518772125</c:v>
                </c:pt>
                <c:pt idx="250">
                  <c:v>1.0012743175029755</c:v>
                </c:pt>
                <c:pt idx="251">
                  <c:v>1.0017045736312866</c:v>
                </c:pt>
                <c:pt idx="252">
                  <c:v>1.0016423165798187</c:v>
                </c:pt>
                <c:pt idx="253">
                  <c:v>1.0028171837329865</c:v>
                </c:pt>
                <c:pt idx="254">
                  <c:v>1.0061589777469635</c:v>
                </c:pt>
                <c:pt idx="255">
                  <c:v>0.95432454347610474</c:v>
                </c:pt>
                <c:pt idx="256">
                  <c:v>0.95629464089870453</c:v>
                </c:pt>
                <c:pt idx="257">
                  <c:v>0.95726506412029266</c:v>
                </c:pt>
                <c:pt idx="258">
                  <c:v>0.95854684710502625</c:v>
                </c:pt>
                <c:pt idx="259">
                  <c:v>0.95871457457542419</c:v>
                </c:pt>
                <c:pt idx="260">
                  <c:v>0.95265167951583862</c:v>
                </c:pt>
                <c:pt idx="261">
                  <c:v>0.95240449905395508</c:v>
                </c:pt>
                <c:pt idx="262">
                  <c:v>0.95234201848506927</c:v>
                </c:pt>
                <c:pt idx="263">
                  <c:v>0.96241174638271332</c:v>
                </c:pt>
                <c:pt idx="264">
                  <c:v>0.96265542507171631</c:v>
                </c:pt>
                <c:pt idx="265">
                  <c:v>0.96767468750476837</c:v>
                </c:pt>
                <c:pt idx="266">
                  <c:v>0.96771834790706635</c:v>
                </c:pt>
                <c:pt idx="267">
                  <c:v>0.96727460622787476</c:v>
                </c:pt>
                <c:pt idx="268">
                  <c:v>0.96680878102779388</c:v>
                </c:pt>
                <c:pt idx="269">
                  <c:v>0.96625225245952606</c:v>
                </c:pt>
                <c:pt idx="270">
                  <c:v>0.96560290455818176</c:v>
                </c:pt>
                <c:pt idx="271">
                  <c:v>0.96499748528003693</c:v>
                </c:pt>
                <c:pt idx="272">
                  <c:v>0.92851623892784119</c:v>
                </c:pt>
                <c:pt idx="273">
                  <c:v>0.9289875328540802</c:v>
                </c:pt>
                <c:pt idx="274">
                  <c:v>0.93042097985744476</c:v>
                </c:pt>
                <c:pt idx="275">
                  <c:v>0.93669646978378296</c:v>
                </c:pt>
                <c:pt idx="276">
                  <c:v>0.94513882696628571</c:v>
                </c:pt>
                <c:pt idx="277">
                  <c:v>0.94524781405925751</c:v>
                </c:pt>
                <c:pt idx="278">
                  <c:v>0.94626337289810181</c:v>
                </c:pt>
                <c:pt idx="279">
                  <c:v>0.94540715217590332</c:v>
                </c:pt>
                <c:pt idx="280">
                  <c:v>0.9525204598903656</c:v>
                </c:pt>
                <c:pt idx="281">
                  <c:v>0.95200814306735992</c:v>
                </c:pt>
                <c:pt idx="282">
                  <c:v>0.95137877762317657</c:v>
                </c:pt>
                <c:pt idx="283">
                  <c:v>0.95032869279384613</c:v>
                </c:pt>
                <c:pt idx="284">
                  <c:v>0.94918249547481537</c:v>
                </c:pt>
                <c:pt idx="285">
                  <c:v>0.94834627211093903</c:v>
                </c:pt>
                <c:pt idx="286">
                  <c:v>0.94738373160362244</c:v>
                </c:pt>
                <c:pt idx="287">
                  <c:v>0.94600355625152588</c:v>
                </c:pt>
                <c:pt idx="288">
                  <c:v>0.95129071176052094</c:v>
                </c:pt>
                <c:pt idx="289">
                  <c:v>0.94424138963222504</c:v>
                </c:pt>
                <c:pt idx="290">
                  <c:v>0.94499003887176514</c:v>
                </c:pt>
                <c:pt idx="291">
                  <c:v>0.94626891613006592</c:v>
                </c:pt>
                <c:pt idx="292">
                  <c:v>0.94676987826824188</c:v>
                </c:pt>
                <c:pt idx="293">
                  <c:v>0.9492100328207016</c:v>
                </c:pt>
                <c:pt idx="294">
                  <c:v>0.94852219521999359</c:v>
                </c:pt>
                <c:pt idx="295">
                  <c:v>0.94819054007530212</c:v>
                </c:pt>
                <c:pt idx="296">
                  <c:v>0.94683544337749481</c:v>
                </c:pt>
                <c:pt idx="297">
                  <c:v>0.94759939610958099</c:v>
                </c:pt>
                <c:pt idx="298">
                  <c:v>0.94671805202960968</c:v>
                </c:pt>
                <c:pt idx="299">
                  <c:v>0.94617125391960144</c:v>
                </c:pt>
                <c:pt idx="300">
                  <c:v>0.9464532881975174</c:v>
                </c:pt>
                <c:pt idx="301">
                  <c:v>0.94773855805397034</c:v>
                </c:pt>
                <c:pt idx="302">
                  <c:v>0.94612771272659302</c:v>
                </c:pt>
                <c:pt idx="303">
                  <c:v>0.94281370937824249</c:v>
                </c:pt>
                <c:pt idx="304">
                  <c:v>0.94223923981189728</c:v>
                </c:pt>
                <c:pt idx="305">
                  <c:v>0.94400003552436829</c:v>
                </c:pt>
                <c:pt idx="306">
                  <c:v>0.93159379065036774</c:v>
                </c:pt>
                <c:pt idx="307">
                  <c:v>0.9299058560281992</c:v>
                </c:pt>
                <c:pt idx="308">
                  <c:v>0.93485129997134209</c:v>
                </c:pt>
                <c:pt idx="309">
                  <c:v>0.94190409779548645</c:v>
                </c:pt>
                <c:pt idx="310">
                  <c:v>0.94386409223079681</c:v>
                </c:pt>
                <c:pt idx="311">
                  <c:v>0.94306288659572601</c:v>
                </c:pt>
                <c:pt idx="312">
                  <c:v>0.9419320821762085</c:v>
                </c:pt>
                <c:pt idx="313">
                  <c:v>0.94265772774815559</c:v>
                </c:pt>
                <c:pt idx="314">
                  <c:v>0.9424634724855423</c:v>
                </c:pt>
                <c:pt idx="315">
                  <c:v>0.93999959528446198</c:v>
                </c:pt>
                <c:pt idx="316">
                  <c:v>0.9391864687204361</c:v>
                </c:pt>
                <c:pt idx="317">
                  <c:v>0.93844898417592049</c:v>
                </c:pt>
                <c:pt idx="318">
                  <c:v>0.93799269571900368</c:v>
                </c:pt>
                <c:pt idx="319">
                  <c:v>0.93746624514460564</c:v>
                </c:pt>
                <c:pt idx="320">
                  <c:v>0.93647423386573792</c:v>
                </c:pt>
                <c:pt idx="321">
                  <c:v>0.93552194535732269</c:v>
                </c:pt>
                <c:pt idx="322">
                  <c:v>0.93752041459083557</c:v>
                </c:pt>
                <c:pt idx="323">
                  <c:v>0.87708741426467896</c:v>
                </c:pt>
                <c:pt idx="324">
                  <c:v>0.88143745064735413</c:v>
                </c:pt>
                <c:pt idx="325">
                  <c:v>0.88518853485584259</c:v>
                </c:pt>
                <c:pt idx="326">
                  <c:v>0.88437682390213013</c:v>
                </c:pt>
                <c:pt idx="327">
                  <c:v>0.88391812890768051</c:v>
                </c:pt>
                <c:pt idx="328">
                  <c:v>0.88329556584358215</c:v>
                </c:pt>
                <c:pt idx="329">
                  <c:v>0.88829423487186432</c:v>
                </c:pt>
                <c:pt idx="330">
                  <c:v>0.88367524743080139</c:v>
                </c:pt>
                <c:pt idx="331">
                  <c:v>0.88529086112976074</c:v>
                </c:pt>
                <c:pt idx="332">
                  <c:v>0.88316021859645844</c:v>
                </c:pt>
                <c:pt idx="333">
                  <c:v>0.88410264253616333</c:v>
                </c:pt>
                <c:pt idx="334">
                  <c:v>0.88336376845836639</c:v>
                </c:pt>
                <c:pt idx="335">
                  <c:v>0.88402453064918518</c:v>
                </c:pt>
                <c:pt idx="336">
                  <c:v>0.88350595533847809</c:v>
                </c:pt>
                <c:pt idx="337">
                  <c:v>0.8832746297121048</c:v>
                </c:pt>
                <c:pt idx="338">
                  <c:v>0.88273127377033234</c:v>
                </c:pt>
                <c:pt idx="339">
                  <c:v>0.88536660373210907</c:v>
                </c:pt>
                <c:pt idx="340">
                  <c:v>0.94008952751755714</c:v>
                </c:pt>
                <c:pt idx="341">
                  <c:v>0.93934135884046555</c:v>
                </c:pt>
                <c:pt idx="342">
                  <c:v>0.94322263449430466</c:v>
                </c:pt>
                <c:pt idx="343">
                  <c:v>0.94292771816253662</c:v>
                </c:pt>
                <c:pt idx="344">
                  <c:v>0.94221529364585876</c:v>
                </c:pt>
                <c:pt idx="345">
                  <c:v>0.94137682020664215</c:v>
                </c:pt>
                <c:pt idx="346">
                  <c:v>0.94303213059902191</c:v>
                </c:pt>
                <c:pt idx="347">
                  <c:v>0.9422345906496048</c:v>
                </c:pt>
                <c:pt idx="348">
                  <c:v>0.94188085943460464</c:v>
                </c:pt>
                <c:pt idx="349">
                  <c:v>0.94246888160705566</c:v>
                </c:pt>
                <c:pt idx="350">
                  <c:v>0.94139911234378815</c:v>
                </c:pt>
                <c:pt idx="351">
                  <c:v>0.94050418585538864</c:v>
                </c:pt>
                <c:pt idx="352">
                  <c:v>0.93952443450689316</c:v>
                </c:pt>
                <c:pt idx="353">
                  <c:v>0.938922218978405</c:v>
                </c:pt>
                <c:pt idx="354">
                  <c:v>0.93854307383298874</c:v>
                </c:pt>
                <c:pt idx="355">
                  <c:v>0.93821418285369873</c:v>
                </c:pt>
                <c:pt idx="356">
                  <c:v>0.93638435751199722</c:v>
                </c:pt>
                <c:pt idx="357">
                  <c:v>0.90175009332597256</c:v>
                </c:pt>
                <c:pt idx="358">
                  <c:v>0.90041080862283707</c:v>
                </c:pt>
                <c:pt idx="359">
                  <c:v>0.9005454033613205</c:v>
                </c:pt>
                <c:pt idx="360">
                  <c:v>0.90231309458613396</c:v>
                </c:pt>
                <c:pt idx="361">
                  <c:v>0.90192681550979614</c:v>
                </c:pt>
                <c:pt idx="362">
                  <c:v>0.901080172508955</c:v>
                </c:pt>
                <c:pt idx="363">
                  <c:v>0.90341344103217125</c:v>
                </c:pt>
                <c:pt idx="364">
                  <c:v>0.90377159044146538</c:v>
                </c:pt>
                <c:pt idx="365">
                  <c:v>0.91295250505208969</c:v>
                </c:pt>
                <c:pt idx="366">
                  <c:v>0.91517554968595505</c:v>
                </c:pt>
                <c:pt idx="367">
                  <c:v>0.91398972272872925</c:v>
                </c:pt>
                <c:pt idx="368">
                  <c:v>0.91247840970754623</c:v>
                </c:pt>
                <c:pt idx="369">
                  <c:v>0.91159588098526001</c:v>
                </c:pt>
                <c:pt idx="370">
                  <c:v>0.9190150573849678</c:v>
                </c:pt>
                <c:pt idx="371">
                  <c:v>0.91867028176784515</c:v>
                </c:pt>
                <c:pt idx="372">
                  <c:v>0.92525263130664825</c:v>
                </c:pt>
                <c:pt idx="373">
                  <c:v>0.92370113730430603</c:v>
                </c:pt>
                <c:pt idx="374">
                  <c:v>0.90931475907564163</c:v>
                </c:pt>
                <c:pt idx="375">
                  <c:v>0.91305577754974365</c:v>
                </c:pt>
                <c:pt idx="376">
                  <c:v>0.91101381182670593</c:v>
                </c:pt>
                <c:pt idx="377">
                  <c:v>0.91456661373376846</c:v>
                </c:pt>
                <c:pt idx="378">
                  <c:v>0.91388745605945587</c:v>
                </c:pt>
                <c:pt idx="379">
                  <c:v>0.91599059849977493</c:v>
                </c:pt>
                <c:pt idx="380">
                  <c:v>0.93523915484547615</c:v>
                </c:pt>
                <c:pt idx="381">
                  <c:v>0.93135445192456245</c:v>
                </c:pt>
                <c:pt idx="382">
                  <c:v>0.9282400906085968</c:v>
                </c:pt>
                <c:pt idx="383">
                  <c:v>0.93751055374741554</c:v>
                </c:pt>
                <c:pt idx="384">
                  <c:v>0.94232320040464401</c:v>
                </c:pt>
                <c:pt idx="385">
                  <c:v>0.9411693811416626</c:v>
                </c:pt>
                <c:pt idx="386">
                  <c:v>0.94035123661160469</c:v>
                </c:pt>
                <c:pt idx="387">
                  <c:v>0.94066575355827808</c:v>
                </c:pt>
                <c:pt idx="388">
                  <c:v>0.93903950415551662</c:v>
                </c:pt>
                <c:pt idx="389">
                  <c:v>0.9447546664159745</c:v>
                </c:pt>
                <c:pt idx="390">
                  <c:v>0.94292989559471607</c:v>
                </c:pt>
                <c:pt idx="391">
                  <c:v>0.96997031569480896</c:v>
                </c:pt>
                <c:pt idx="392">
                  <c:v>0.96892324090003967</c:v>
                </c:pt>
                <c:pt idx="393">
                  <c:v>0.97364243119955063</c:v>
                </c:pt>
                <c:pt idx="394">
                  <c:v>0.97315201163291931</c:v>
                </c:pt>
                <c:pt idx="395">
                  <c:v>0.97236695885658264</c:v>
                </c:pt>
                <c:pt idx="396">
                  <c:v>0.97465957701206207</c:v>
                </c:pt>
                <c:pt idx="397">
                  <c:v>0.97420318424701691</c:v>
                </c:pt>
                <c:pt idx="398">
                  <c:v>0.97410555183887482</c:v>
                </c:pt>
                <c:pt idx="399">
                  <c:v>0.97443682700395584</c:v>
                </c:pt>
                <c:pt idx="400">
                  <c:v>0.97337245941162109</c:v>
                </c:pt>
                <c:pt idx="401">
                  <c:v>0.97264997661113739</c:v>
                </c:pt>
                <c:pt idx="402">
                  <c:v>0.97270775586366653</c:v>
                </c:pt>
                <c:pt idx="403">
                  <c:v>0.9744664654135704</c:v>
                </c:pt>
                <c:pt idx="404">
                  <c:v>0.97600256651639938</c:v>
                </c:pt>
                <c:pt idx="405">
                  <c:v>0.97606149315834045</c:v>
                </c:pt>
                <c:pt idx="406">
                  <c:v>0.98389089852571487</c:v>
                </c:pt>
                <c:pt idx="407">
                  <c:v>0.98326977342367172</c:v>
                </c:pt>
                <c:pt idx="408">
                  <c:v>0.87524209916591644</c:v>
                </c:pt>
                <c:pt idx="409">
                  <c:v>0.87991948425769806</c:v>
                </c:pt>
                <c:pt idx="410">
                  <c:v>0.87819989025592804</c:v>
                </c:pt>
                <c:pt idx="411">
                  <c:v>0.8754008486866951</c:v>
                </c:pt>
                <c:pt idx="412">
                  <c:v>0.87556152045726776</c:v>
                </c:pt>
                <c:pt idx="413">
                  <c:v>0.8748893216252327</c:v>
                </c:pt>
                <c:pt idx="414">
                  <c:v>0.87446603178977966</c:v>
                </c:pt>
                <c:pt idx="415">
                  <c:v>0.87624271959066391</c:v>
                </c:pt>
                <c:pt idx="416">
                  <c:v>0.87633847445249557</c:v>
                </c:pt>
                <c:pt idx="417">
                  <c:v>0.87626427412033081</c:v>
                </c:pt>
                <c:pt idx="418">
                  <c:v>0.87590125203132629</c:v>
                </c:pt>
                <c:pt idx="419">
                  <c:v>0.87515697628259659</c:v>
                </c:pt>
                <c:pt idx="420">
                  <c:v>0.87463442981243134</c:v>
                </c:pt>
                <c:pt idx="421">
                  <c:v>0.87345685064792633</c:v>
                </c:pt>
                <c:pt idx="422">
                  <c:v>0.87252986431121826</c:v>
                </c:pt>
                <c:pt idx="423">
                  <c:v>0.87192437797784805</c:v>
                </c:pt>
                <c:pt idx="424">
                  <c:v>0.87111569941043854</c:v>
                </c:pt>
                <c:pt idx="425">
                  <c:v>0.9418039433658123</c:v>
                </c:pt>
                <c:pt idx="426">
                  <c:v>0.94204975292086601</c:v>
                </c:pt>
                <c:pt idx="427">
                  <c:v>0.95465169660747051</c:v>
                </c:pt>
                <c:pt idx="428">
                  <c:v>0.95380716025829315</c:v>
                </c:pt>
                <c:pt idx="429">
                  <c:v>0.95545770041644573</c:v>
                </c:pt>
                <c:pt idx="430">
                  <c:v>0.95794526115059853</c:v>
                </c:pt>
                <c:pt idx="431">
                  <c:v>0.95767145231366158</c:v>
                </c:pt>
                <c:pt idx="432">
                  <c:v>0.95742635428905487</c:v>
                </c:pt>
                <c:pt idx="433">
                  <c:v>0.95748229511082172</c:v>
                </c:pt>
                <c:pt idx="434">
                  <c:v>0.95999897364526987</c:v>
                </c:pt>
                <c:pt idx="435">
                  <c:v>0.96205034386366606</c:v>
                </c:pt>
                <c:pt idx="436">
                  <c:v>0.95932457759045064</c:v>
                </c:pt>
                <c:pt idx="437">
                  <c:v>0.96711103827692568</c:v>
                </c:pt>
                <c:pt idx="438">
                  <c:v>0.96675909869372845</c:v>
                </c:pt>
                <c:pt idx="439">
                  <c:v>0.96625375794246793</c:v>
                </c:pt>
                <c:pt idx="440">
                  <c:v>0.96584680303931236</c:v>
                </c:pt>
                <c:pt idx="441">
                  <c:v>0.96668507088907063</c:v>
                </c:pt>
                <c:pt idx="442">
                  <c:v>0.87857303023338318</c:v>
                </c:pt>
                <c:pt idx="443">
                  <c:v>0.88335658609867096</c:v>
                </c:pt>
                <c:pt idx="444">
                  <c:v>0.88288718461990356</c:v>
                </c:pt>
                <c:pt idx="445">
                  <c:v>0.88245734572410583</c:v>
                </c:pt>
                <c:pt idx="446">
                  <c:v>0.88207338750362396</c:v>
                </c:pt>
                <c:pt idx="447">
                  <c:v>0.8816782534122467</c:v>
                </c:pt>
                <c:pt idx="448">
                  <c:v>0.88140682876110077</c:v>
                </c:pt>
                <c:pt idx="449">
                  <c:v>0.88135580718517303</c:v>
                </c:pt>
                <c:pt idx="450">
                  <c:v>0.88474670052528381</c:v>
                </c:pt>
                <c:pt idx="451">
                  <c:v>0.88735489547252655</c:v>
                </c:pt>
                <c:pt idx="452">
                  <c:v>0.88795758783817291</c:v>
                </c:pt>
                <c:pt idx="453">
                  <c:v>0.88797545433044434</c:v>
                </c:pt>
                <c:pt idx="454">
                  <c:v>0.88764582574367523</c:v>
                </c:pt>
                <c:pt idx="455">
                  <c:v>0.88737285137176514</c:v>
                </c:pt>
                <c:pt idx="456">
                  <c:v>0.88718597590923309</c:v>
                </c:pt>
                <c:pt idx="457">
                  <c:v>0.88922010362148285</c:v>
                </c:pt>
                <c:pt idx="458">
                  <c:v>0.8947782963514328</c:v>
                </c:pt>
                <c:pt idx="459">
                  <c:v>0.91748826764523983</c:v>
                </c:pt>
                <c:pt idx="460">
                  <c:v>0.91644787671975791</c:v>
                </c:pt>
                <c:pt idx="461">
                  <c:v>0.91684733424335718</c:v>
                </c:pt>
                <c:pt idx="462">
                  <c:v>0.91637972556054592</c:v>
                </c:pt>
                <c:pt idx="463">
                  <c:v>0.91615387797355652</c:v>
                </c:pt>
                <c:pt idx="464">
                  <c:v>0.91650878638029099</c:v>
                </c:pt>
                <c:pt idx="465">
                  <c:v>0.91993730328977108</c:v>
                </c:pt>
                <c:pt idx="466">
                  <c:v>0.91959741711616516</c:v>
                </c:pt>
                <c:pt idx="467">
                  <c:v>0.91971640475094318</c:v>
                </c:pt>
                <c:pt idx="468">
                  <c:v>0.92103699268773198</c:v>
                </c:pt>
                <c:pt idx="469">
                  <c:v>0.92108858330175281</c:v>
                </c:pt>
                <c:pt idx="470">
                  <c:v>0.92086460953578353</c:v>
                </c:pt>
                <c:pt idx="471">
                  <c:v>0.92062260257080197</c:v>
                </c:pt>
                <c:pt idx="472">
                  <c:v>0.92098564104526304</c:v>
                </c:pt>
                <c:pt idx="473">
                  <c:v>0.92286328272894025</c:v>
                </c:pt>
                <c:pt idx="474">
                  <c:v>0.92782257217913866</c:v>
                </c:pt>
                <c:pt idx="475">
                  <c:v>0.92894002748653293</c:v>
                </c:pt>
                <c:pt idx="476">
                  <c:v>0.89280207455158234</c:v>
                </c:pt>
                <c:pt idx="477">
                  <c:v>0.8988814577460289</c:v>
                </c:pt>
                <c:pt idx="478">
                  <c:v>0.90869209915399551</c:v>
                </c:pt>
                <c:pt idx="479">
                  <c:v>0.90618723630905151</c:v>
                </c:pt>
                <c:pt idx="480">
                  <c:v>0.90677689015865326</c:v>
                </c:pt>
                <c:pt idx="481">
                  <c:v>0.90626627206802368</c:v>
                </c:pt>
                <c:pt idx="482">
                  <c:v>0.90598797053098679</c:v>
                </c:pt>
                <c:pt idx="483">
                  <c:v>0.90494244545698166</c:v>
                </c:pt>
                <c:pt idx="484">
                  <c:v>0.90534400194883347</c:v>
                </c:pt>
                <c:pt idx="485">
                  <c:v>0.90494779497385025</c:v>
                </c:pt>
                <c:pt idx="486">
                  <c:v>0.90435640513896942</c:v>
                </c:pt>
                <c:pt idx="487">
                  <c:v>0.9036523625254631</c:v>
                </c:pt>
                <c:pt idx="488">
                  <c:v>0.90281496196985245</c:v>
                </c:pt>
                <c:pt idx="489">
                  <c:v>0.90760081261396408</c:v>
                </c:pt>
                <c:pt idx="490">
                  <c:v>0.90738623589277267</c:v>
                </c:pt>
                <c:pt idx="491">
                  <c:v>0.90549603849649429</c:v>
                </c:pt>
                <c:pt idx="492">
                  <c:v>0.90518993139266968</c:v>
                </c:pt>
                <c:pt idx="493">
                  <c:v>0.90384945273399353</c:v>
                </c:pt>
                <c:pt idx="494">
                  <c:v>0.91028916835784912</c:v>
                </c:pt>
                <c:pt idx="495">
                  <c:v>0.9243832528591156</c:v>
                </c:pt>
                <c:pt idx="496">
                  <c:v>0.92340834438800812</c:v>
                </c:pt>
                <c:pt idx="497">
                  <c:v>0.92521882057189941</c:v>
                </c:pt>
                <c:pt idx="498">
                  <c:v>0.92803096771240234</c:v>
                </c:pt>
                <c:pt idx="499">
                  <c:v>0.92444849014282227</c:v>
                </c:pt>
                <c:pt idx="500">
                  <c:v>0.9267922043800354</c:v>
                </c:pt>
                <c:pt idx="501">
                  <c:v>0.92587102949619293</c:v>
                </c:pt>
                <c:pt idx="502">
                  <c:v>0.9264712929725647</c:v>
                </c:pt>
                <c:pt idx="503">
                  <c:v>0.92651686072349548</c:v>
                </c:pt>
                <c:pt idx="504">
                  <c:v>0.92984119057655334</c:v>
                </c:pt>
                <c:pt idx="505">
                  <c:v>0.93011921644210815</c:v>
                </c:pt>
                <c:pt idx="506">
                  <c:v>0.93047544360160828</c:v>
                </c:pt>
                <c:pt idx="507">
                  <c:v>0.92962327599525452</c:v>
                </c:pt>
                <c:pt idx="508">
                  <c:v>0.92943638563156128</c:v>
                </c:pt>
                <c:pt idx="509">
                  <c:v>0.92947964370250702</c:v>
                </c:pt>
                <c:pt idx="510">
                  <c:v>0.88472537137567997</c:v>
                </c:pt>
                <c:pt idx="511">
                  <c:v>0.88271111808717251</c:v>
                </c:pt>
                <c:pt idx="512">
                  <c:v>0.88411823473870754</c:v>
                </c:pt>
                <c:pt idx="513">
                  <c:v>0.88480654265731573</c:v>
                </c:pt>
                <c:pt idx="514">
                  <c:v>0.90178670734167099</c:v>
                </c:pt>
                <c:pt idx="515">
                  <c:v>0.90092725958675146</c:v>
                </c:pt>
                <c:pt idx="516">
                  <c:v>0.90000979043543339</c:v>
                </c:pt>
                <c:pt idx="517">
                  <c:v>0.89920001477003098</c:v>
                </c:pt>
                <c:pt idx="518">
                  <c:v>0.89833423867821693</c:v>
                </c:pt>
                <c:pt idx="519">
                  <c:v>0.89732030034065247</c:v>
                </c:pt>
                <c:pt idx="520">
                  <c:v>0.8960250448435545</c:v>
                </c:pt>
                <c:pt idx="521">
                  <c:v>0.89516385830938816</c:v>
                </c:pt>
                <c:pt idx="522">
                  <c:v>0.89410911127924919</c:v>
                </c:pt>
                <c:pt idx="523">
                  <c:v>0.89261016994714737</c:v>
                </c:pt>
                <c:pt idx="524">
                  <c:v>0.89154132641851902</c:v>
                </c:pt>
                <c:pt idx="525">
                  <c:v>0.89843538776040077</c:v>
                </c:pt>
                <c:pt idx="526">
                  <c:v>0.9005063958466053</c:v>
                </c:pt>
                <c:pt idx="527">
                  <c:v>0.95061789453029633</c:v>
                </c:pt>
                <c:pt idx="528">
                  <c:v>0.95531277358531952</c:v>
                </c:pt>
                <c:pt idx="529">
                  <c:v>0.95456469058990479</c:v>
                </c:pt>
                <c:pt idx="530">
                  <c:v>0.9539935439825058</c:v>
                </c:pt>
                <c:pt idx="531">
                  <c:v>0.95760186016559601</c:v>
                </c:pt>
                <c:pt idx="532">
                  <c:v>0.95724469423294067</c:v>
                </c:pt>
                <c:pt idx="533">
                  <c:v>0.9596145898103714</c:v>
                </c:pt>
                <c:pt idx="534">
                  <c:v>0.95942439138889313</c:v>
                </c:pt>
                <c:pt idx="535">
                  <c:v>0.95949351787567139</c:v>
                </c:pt>
                <c:pt idx="536">
                  <c:v>0.95936565101146698</c:v>
                </c:pt>
                <c:pt idx="537">
                  <c:v>0.95903344452381134</c:v>
                </c:pt>
                <c:pt idx="538">
                  <c:v>0.95917145907878876</c:v>
                </c:pt>
                <c:pt idx="539">
                  <c:v>0.95905932784080505</c:v>
                </c:pt>
                <c:pt idx="540">
                  <c:v>0.95872180163860321</c:v>
                </c:pt>
                <c:pt idx="541">
                  <c:v>0.95832796394824982</c:v>
                </c:pt>
                <c:pt idx="542">
                  <c:v>0.95789919793605804</c:v>
                </c:pt>
                <c:pt idx="543">
                  <c:v>0.95725935697555542</c:v>
                </c:pt>
                <c:pt idx="544">
                  <c:v>1.0827224850654602</c:v>
                </c:pt>
                <c:pt idx="545">
                  <c:v>1.0819609761238098</c:v>
                </c:pt>
                <c:pt idx="546">
                  <c:v>1.0814821422100067</c:v>
                </c:pt>
                <c:pt idx="547">
                  <c:v>1.0806511640548706</c:v>
                </c:pt>
                <c:pt idx="548">
                  <c:v>1.0803071856498718</c:v>
                </c:pt>
                <c:pt idx="549">
                  <c:v>1.0797440111637115</c:v>
                </c:pt>
                <c:pt idx="550">
                  <c:v>1.0783496797084808</c:v>
                </c:pt>
                <c:pt idx="551">
                  <c:v>1.0779450237751007</c:v>
                </c:pt>
                <c:pt idx="552">
                  <c:v>1.0998121351003647</c:v>
                </c:pt>
                <c:pt idx="553">
                  <c:v>1.1028791517019272</c:v>
                </c:pt>
                <c:pt idx="554">
                  <c:v>1.1066080927848816</c:v>
                </c:pt>
                <c:pt idx="555">
                  <c:v>1.1056205630302429</c:v>
                </c:pt>
                <c:pt idx="556">
                  <c:v>1.1050631552934647</c:v>
                </c:pt>
                <c:pt idx="557">
                  <c:v>1.1042847782373428</c:v>
                </c:pt>
                <c:pt idx="558">
                  <c:v>1.1036731749773026</c:v>
                </c:pt>
                <c:pt idx="559">
                  <c:v>1.1032714396715164</c:v>
                </c:pt>
                <c:pt idx="560">
                  <c:v>1.0991453528404236</c:v>
                </c:pt>
                <c:pt idx="561">
                  <c:v>1.0572018772363663</c:v>
                </c:pt>
                <c:pt idx="562">
                  <c:v>1.0573757514357567</c:v>
                </c:pt>
                <c:pt idx="563">
                  <c:v>1.057274803519249</c:v>
                </c:pt>
                <c:pt idx="564">
                  <c:v>1.0568977668881416</c:v>
                </c:pt>
                <c:pt idx="565">
                  <c:v>1.0562630221247673</c:v>
                </c:pt>
                <c:pt idx="566">
                  <c:v>1.0556049197912216</c:v>
                </c:pt>
                <c:pt idx="567">
                  <c:v>1.0548327639698982</c:v>
                </c:pt>
                <c:pt idx="568">
                  <c:v>1.0533630438148975</c:v>
                </c:pt>
                <c:pt idx="569">
                  <c:v>1.0524057373404503</c:v>
                </c:pt>
                <c:pt idx="570">
                  <c:v>1.051458153873682</c:v>
                </c:pt>
                <c:pt idx="571">
                  <c:v>1.050486546009779</c:v>
                </c:pt>
                <c:pt idx="572">
                  <c:v>1.050602812319994</c:v>
                </c:pt>
                <c:pt idx="573">
                  <c:v>1.0501568391919136</c:v>
                </c:pt>
                <c:pt idx="574">
                  <c:v>1.0496403761208057</c:v>
                </c:pt>
                <c:pt idx="575">
                  <c:v>1.0492841228842735</c:v>
                </c:pt>
                <c:pt idx="576">
                  <c:v>1.0490957461297512</c:v>
                </c:pt>
                <c:pt idx="577">
                  <c:v>1.0485298112034798</c:v>
                </c:pt>
                <c:pt idx="578">
                  <c:v>1.0251204743981361</c:v>
                </c:pt>
                <c:pt idx="579">
                  <c:v>1.027590237557888</c:v>
                </c:pt>
                <c:pt idx="580">
                  <c:v>1.026043102145195</c:v>
                </c:pt>
                <c:pt idx="581">
                  <c:v>1.023449644446373</c:v>
                </c:pt>
                <c:pt idx="582">
                  <c:v>1.0228931754827499</c:v>
                </c:pt>
                <c:pt idx="583">
                  <c:v>1.0198344886302948</c:v>
                </c:pt>
                <c:pt idx="584">
                  <c:v>1.0210417211055756</c:v>
                </c:pt>
                <c:pt idx="585">
                  <c:v>1.0194839984178543</c:v>
                </c:pt>
                <c:pt idx="586">
                  <c:v>1.0189577043056488</c:v>
                </c:pt>
                <c:pt idx="587">
                  <c:v>1.0176022946834564</c:v>
                </c:pt>
                <c:pt idx="588">
                  <c:v>1.0166447311639786</c:v>
                </c:pt>
                <c:pt idx="589">
                  <c:v>1.0157338082790375</c:v>
                </c:pt>
                <c:pt idx="590">
                  <c:v>0.99839839339256287</c:v>
                </c:pt>
                <c:pt idx="591">
                  <c:v>1.0003571659326553</c:v>
                </c:pt>
                <c:pt idx="592">
                  <c:v>1.0006616413593292</c:v>
                </c:pt>
                <c:pt idx="593">
                  <c:v>0.9972955733537674</c:v>
                </c:pt>
                <c:pt idx="594">
                  <c:v>0.9963301420211792</c:v>
                </c:pt>
                <c:pt idx="595">
                  <c:v>0.99661464989185333</c:v>
                </c:pt>
                <c:pt idx="596">
                  <c:v>0.99649183452129364</c:v>
                </c:pt>
                <c:pt idx="597">
                  <c:v>0.99569127708673477</c:v>
                </c:pt>
                <c:pt idx="598">
                  <c:v>0.9934459924697876</c:v>
                </c:pt>
                <c:pt idx="599">
                  <c:v>0.9923853874206543</c:v>
                </c:pt>
                <c:pt idx="600">
                  <c:v>0.99168670177459717</c:v>
                </c:pt>
                <c:pt idx="601">
                  <c:v>0.99093592911958694</c:v>
                </c:pt>
                <c:pt idx="602">
                  <c:v>0.99057471752166748</c:v>
                </c:pt>
                <c:pt idx="603">
                  <c:v>0.99003896117210388</c:v>
                </c:pt>
                <c:pt idx="604">
                  <c:v>0.98937368392944336</c:v>
                </c:pt>
                <c:pt idx="605">
                  <c:v>0.98827934265136719</c:v>
                </c:pt>
                <c:pt idx="606">
                  <c:v>0.9871721938252449</c:v>
                </c:pt>
                <c:pt idx="607">
                  <c:v>0.98348426073789597</c:v>
                </c:pt>
                <c:pt idx="608">
                  <c:v>0.98301445692777634</c:v>
                </c:pt>
                <c:pt idx="609">
                  <c:v>0.98339920490980148</c:v>
                </c:pt>
                <c:pt idx="610">
                  <c:v>0.98246418684720993</c:v>
                </c:pt>
                <c:pt idx="611">
                  <c:v>0.98285605013370514</c:v>
                </c:pt>
                <c:pt idx="612">
                  <c:v>0.98339005559682846</c:v>
                </c:pt>
                <c:pt idx="613">
                  <c:v>0.98309487849473953</c:v>
                </c:pt>
                <c:pt idx="614">
                  <c:v>0.98260682821273804</c:v>
                </c:pt>
                <c:pt idx="615">
                  <c:v>0.98184511810541153</c:v>
                </c:pt>
                <c:pt idx="616">
                  <c:v>0.98205993324518204</c:v>
                </c:pt>
                <c:pt idx="617">
                  <c:v>0.98178252577781677</c:v>
                </c:pt>
                <c:pt idx="618">
                  <c:v>0.98117835074663162</c:v>
                </c:pt>
                <c:pt idx="619">
                  <c:v>1.0381239261478186</c:v>
                </c:pt>
                <c:pt idx="620">
                  <c:v>1.0388308186084032</c:v>
                </c:pt>
                <c:pt idx="621">
                  <c:v>1.0388763546943665</c:v>
                </c:pt>
                <c:pt idx="622">
                  <c:v>1.0379105973988771</c:v>
                </c:pt>
                <c:pt idx="623">
                  <c:v>1.0371417365968227</c:v>
                </c:pt>
                <c:pt idx="624">
                  <c:v>1.0349753871560097</c:v>
                </c:pt>
                <c:pt idx="625">
                  <c:v>1.033980593085289</c:v>
                </c:pt>
                <c:pt idx="626">
                  <c:v>1.0330728106200695</c:v>
                </c:pt>
                <c:pt idx="627">
                  <c:v>1.0322755202651024</c:v>
                </c:pt>
                <c:pt idx="628">
                  <c:v>1.0317330285906792</c:v>
                </c:pt>
                <c:pt idx="629">
                  <c:v>1.0310569368302822</c:v>
                </c:pt>
                <c:pt idx="630">
                  <c:v>1.0306745879352093</c:v>
                </c:pt>
                <c:pt idx="631">
                  <c:v>0.96640722453594208</c:v>
                </c:pt>
                <c:pt idx="632">
                  <c:v>0.96709831058979034</c:v>
                </c:pt>
                <c:pt idx="633">
                  <c:v>0.96642160415649414</c:v>
                </c:pt>
                <c:pt idx="634">
                  <c:v>0.96744239330291748</c:v>
                </c:pt>
                <c:pt idx="635">
                  <c:v>0.96579033136367798</c:v>
                </c:pt>
                <c:pt idx="636">
                  <c:v>0.96566340327262878</c:v>
                </c:pt>
                <c:pt idx="637">
                  <c:v>0.96544800698757172</c:v>
                </c:pt>
                <c:pt idx="638">
                  <c:v>0.96494698524475098</c:v>
                </c:pt>
                <c:pt idx="639">
                  <c:v>0.96475288271903992</c:v>
                </c:pt>
                <c:pt idx="640">
                  <c:v>0.96428504586219788</c:v>
                </c:pt>
                <c:pt idx="641">
                  <c:v>0.96304559707641602</c:v>
                </c:pt>
                <c:pt idx="642">
                  <c:v>0.96224451065063477</c:v>
                </c:pt>
                <c:pt idx="643">
                  <c:v>0.96161326766014099</c:v>
                </c:pt>
                <c:pt idx="644">
                  <c:v>0.96224421262741089</c:v>
                </c:pt>
                <c:pt idx="645">
                  <c:v>0.96174395084381104</c:v>
                </c:pt>
                <c:pt idx="646">
                  <c:v>0.96109893918037415</c:v>
                </c:pt>
                <c:pt idx="647">
                  <c:v>0.96021421253681183</c:v>
                </c:pt>
                <c:pt idx="648">
                  <c:v>0.98210016638040543</c:v>
                </c:pt>
                <c:pt idx="649">
                  <c:v>0.98700723797082901</c:v>
                </c:pt>
                <c:pt idx="650">
                  <c:v>0.98458582162857056</c:v>
                </c:pt>
                <c:pt idx="651">
                  <c:v>0.98288588970899582</c:v>
                </c:pt>
                <c:pt idx="652">
                  <c:v>0.98239858448505402</c:v>
                </c:pt>
                <c:pt idx="653">
                  <c:v>0.98260369896888733</c:v>
                </c:pt>
                <c:pt idx="654">
                  <c:v>0.98359354585409164</c:v>
                </c:pt>
                <c:pt idx="655">
                  <c:v>0.98198190331459045</c:v>
                </c:pt>
                <c:pt idx="656">
                  <c:v>0.98250144720077515</c:v>
                </c:pt>
                <c:pt idx="657">
                  <c:v>0.98191902041435242</c:v>
                </c:pt>
                <c:pt idx="658">
                  <c:v>0.97984127700328827</c:v>
                </c:pt>
                <c:pt idx="659">
                  <c:v>0.97898490726947784</c:v>
                </c:pt>
                <c:pt idx="660">
                  <c:v>0.96151259541511536</c:v>
                </c:pt>
                <c:pt idx="661">
                  <c:v>0.96644093096256256</c:v>
                </c:pt>
                <c:pt idx="662">
                  <c:v>0.96609362959861755</c:v>
                </c:pt>
                <c:pt idx="663">
                  <c:v>0.96550065279006958</c:v>
                </c:pt>
                <c:pt idx="664">
                  <c:v>0.9660947322845459</c:v>
                </c:pt>
                <c:pt idx="665">
                  <c:v>0.96644534170627594</c:v>
                </c:pt>
                <c:pt idx="666">
                  <c:v>0.97071412205696106</c:v>
                </c:pt>
                <c:pt idx="667">
                  <c:v>0.97079667448997498</c:v>
                </c:pt>
                <c:pt idx="668">
                  <c:v>0.97058849036693573</c:v>
                </c:pt>
                <c:pt idx="669">
                  <c:v>0.969646155834198</c:v>
                </c:pt>
                <c:pt idx="670">
                  <c:v>0.96915951371192932</c:v>
                </c:pt>
                <c:pt idx="671">
                  <c:v>0.96861229836940765</c:v>
                </c:pt>
                <c:pt idx="672">
                  <c:v>0.96860724687576294</c:v>
                </c:pt>
                <c:pt idx="673">
                  <c:v>0.96814261376857758</c:v>
                </c:pt>
                <c:pt idx="674">
                  <c:v>0.96707746386528015</c:v>
                </c:pt>
                <c:pt idx="675">
                  <c:v>0.96844388544559479</c:v>
                </c:pt>
                <c:pt idx="676">
                  <c:v>0.9679025262594223</c:v>
                </c:pt>
                <c:pt idx="677">
                  <c:v>0.94357088208198547</c:v>
                </c:pt>
                <c:pt idx="678">
                  <c:v>0.94357134401798248</c:v>
                </c:pt>
                <c:pt idx="679">
                  <c:v>0.9428803026676178</c:v>
                </c:pt>
                <c:pt idx="680">
                  <c:v>0.94191420078277588</c:v>
                </c:pt>
                <c:pt idx="681">
                  <c:v>0.94071961939334869</c:v>
                </c:pt>
                <c:pt idx="682">
                  <c:v>0.93961279094219208</c:v>
                </c:pt>
                <c:pt idx="683">
                  <c:v>0.93859948217868805</c:v>
                </c:pt>
                <c:pt idx="684">
                  <c:v>0.93781106173992157</c:v>
                </c:pt>
                <c:pt idx="685">
                  <c:v>0.93717190623283386</c:v>
                </c:pt>
                <c:pt idx="686">
                  <c:v>0.93625245988368988</c:v>
                </c:pt>
                <c:pt idx="687">
                  <c:v>0.93540507555007935</c:v>
                </c:pt>
                <c:pt idx="688">
                  <c:v>0.93449541926383972</c:v>
                </c:pt>
                <c:pt idx="689">
                  <c:v>0.93341174721717834</c:v>
                </c:pt>
                <c:pt idx="690">
                  <c:v>0.93263877928256989</c:v>
                </c:pt>
                <c:pt idx="691">
                  <c:v>0.93203602731227875</c:v>
                </c:pt>
                <c:pt idx="692">
                  <c:v>0.93118183314800262</c:v>
                </c:pt>
                <c:pt idx="693">
                  <c:v>0.93048481643199921</c:v>
                </c:pt>
                <c:pt idx="694">
                  <c:v>0.97275293618440628</c:v>
                </c:pt>
                <c:pt idx="695">
                  <c:v>0.97391195967793465</c:v>
                </c:pt>
                <c:pt idx="696">
                  <c:v>0.9731963612139225</c:v>
                </c:pt>
                <c:pt idx="697">
                  <c:v>0.9733002670109272</c:v>
                </c:pt>
                <c:pt idx="698">
                  <c:v>0.97308999672532082</c:v>
                </c:pt>
                <c:pt idx="699">
                  <c:v>0.97430723905563354</c:v>
                </c:pt>
                <c:pt idx="700">
                  <c:v>0.97403087094426155</c:v>
                </c:pt>
                <c:pt idx="701">
                  <c:v>0.97309758514165878</c:v>
                </c:pt>
                <c:pt idx="702">
                  <c:v>0.97268377989530563</c:v>
                </c:pt>
                <c:pt idx="703">
                  <c:v>0.9721028059720993</c:v>
                </c:pt>
                <c:pt idx="704">
                  <c:v>0.97045749053359032</c:v>
                </c:pt>
                <c:pt idx="705">
                  <c:v>0.96989915147423744</c:v>
                </c:pt>
                <c:pt idx="706">
                  <c:v>0.96949339658021927</c:v>
                </c:pt>
                <c:pt idx="707">
                  <c:v>0.96900510042905807</c:v>
                </c:pt>
                <c:pt idx="708">
                  <c:v>0.96904662624001503</c:v>
                </c:pt>
                <c:pt idx="709">
                  <c:v>0.9688841849565506</c:v>
                </c:pt>
                <c:pt idx="710">
                  <c:v>0.96860003471374512</c:v>
                </c:pt>
                <c:pt idx="711">
                  <c:v>0.95460761338472366</c:v>
                </c:pt>
                <c:pt idx="712">
                  <c:v>0.95886564254760742</c:v>
                </c:pt>
                <c:pt idx="713">
                  <c:v>0.95829598605632782</c:v>
                </c:pt>
                <c:pt idx="714">
                  <c:v>0.95890597254037857</c:v>
                </c:pt>
                <c:pt idx="715">
                  <c:v>0.95928329229354858</c:v>
                </c:pt>
                <c:pt idx="716">
                  <c:v>0.95847120136022568</c:v>
                </c:pt>
                <c:pt idx="717">
                  <c:v>0.95840360224246979</c:v>
                </c:pt>
                <c:pt idx="718">
                  <c:v>0.95368556678295135</c:v>
                </c:pt>
                <c:pt idx="719">
                  <c:v>0.95208029448986053</c:v>
                </c:pt>
                <c:pt idx="720">
                  <c:v>0.95251600444316864</c:v>
                </c:pt>
                <c:pt idx="721">
                  <c:v>0.95249499380588531</c:v>
                </c:pt>
                <c:pt idx="722">
                  <c:v>0.95169875770807266</c:v>
                </c:pt>
                <c:pt idx="723">
                  <c:v>0.95191264152526855</c:v>
                </c:pt>
                <c:pt idx="724">
                  <c:v>0.9509890079498291</c:v>
                </c:pt>
                <c:pt idx="725">
                  <c:v>0.95076496154069901</c:v>
                </c:pt>
                <c:pt idx="726">
                  <c:v>0.94983300566673279</c:v>
                </c:pt>
                <c:pt idx="727">
                  <c:v>0.94969583302736282</c:v>
                </c:pt>
                <c:pt idx="728">
                  <c:v>0.95291847735643387</c:v>
                </c:pt>
                <c:pt idx="729">
                  <c:v>0.95584716647863388</c:v>
                </c:pt>
                <c:pt idx="730">
                  <c:v>0.9542028084397316</c:v>
                </c:pt>
                <c:pt idx="731">
                  <c:v>0.95181691646575928</c:v>
                </c:pt>
                <c:pt idx="732">
                  <c:v>0.95193988829851151</c:v>
                </c:pt>
                <c:pt idx="733">
                  <c:v>0.95155569165945053</c:v>
                </c:pt>
                <c:pt idx="734">
                  <c:v>0.95458097755908966</c:v>
                </c:pt>
                <c:pt idx="735">
                  <c:v>0.95549038797616959</c:v>
                </c:pt>
                <c:pt idx="736">
                  <c:v>0.95950678735971451</c:v>
                </c:pt>
                <c:pt idx="737">
                  <c:v>0.95813288539648056</c:v>
                </c:pt>
                <c:pt idx="738">
                  <c:v>0.95733433216810226</c:v>
                </c:pt>
                <c:pt idx="739">
                  <c:v>0.95631042867898941</c:v>
                </c:pt>
                <c:pt idx="740">
                  <c:v>0.95489544421434402</c:v>
                </c:pt>
                <c:pt idx="741">
                  <c:v>0.95316065102815628</c:v>
                </c:pt>
                <c:pt idx="742">
                  <c:v>0.95206122100353241</c:v>
                </c:pt>
                <c:pt idx="743">
                  <c:v>0.95248059928417206</c:v>
                </c:pt>
                <c:pt idx="744">
                  <c:v>0.95148983597755432</c:v>
                </c:pt>
                <c:pt idx="745">
                  <c:v>0.93945568799972534</c:v>
                </c:pt>
                <c:pt idx="746">
                  <c:v>0.94163915514945984</c:v>
                </c:pt>
                <c:pt idx="747">
                  <c:v>0.94424179941415787</c:v>
                </c:pt>
                <c:pt idx="748">
                  <c:v>0.94319623708724976</c:v>
                </c:pt>
                <c:pt idx="749">
                  <c:v>0.94226070493459702</c:v>
                </c:pt>
                <c:pt idx="750">
                  <c:v>0.94623277336359024</c:v>
                </c:pt>
                <c:pt idx="751">
                  <c:v>0.94842501729726791</c:v>
                </c:pt>
                <c:pt idx="752">
                  <c:v>0.94757907837629318</c:v>
                </c:pt>
                <c:pt idx="753">
                  <c:v>0.94701799750328064</c:v>
                </c:pt>
                <c:pt idx="754">
                  <c:v>0.94642450660467148</c:v>
                </c:pt>
                <c:pt idx="755">
                  <c:v>0.94607840478420258</c:v>
                </c:pt>
                <c:pt idx="756">
                  <c:v>0.94496136903762817</c:v>
                </c:pt>
                <c:pt idx="757">
                  <c:v>0.94434923678636551</c:v>
                </c:pt>
                <c:pt idx="758">
                  <c:v>0.94387489557266235</c:v>
                </c:pt>
                <c:pt idx="759">
                  <c:v>0.94328241050243378</c:v>
                </c:pt>
                <c:pt idx="760">
                  <c:v>0.9426133781671524</c:v>
                </c:pt>
                <c:pt idx="761">
                  <c:v>0.94225901365280151</c:v>
                </c:pt>
                <c:pt idx="762">
                  <c:v>0.91055235266685486</c:v>
                </c:pt>
                <c:pt idx="763">
                  <c:v>0.91158761084079742</c:v>
                </c:pt>
                <c:pt idx="764">
                  <c:v>0.91150668263435364</c:v>
                </c:pt>
                <c:pt idx="765">
                  <c:v>0.91008414328098297</c:v>
                </c:pt>
                <c:pt idx="766">
                  <c:v>0.90959244966506958</c:v>
                </c:pt>
                <c:pt idx="767">
                  <c:v>0.90897098183631897</c:v>
                </c:pt>
                <c:pt idx="768">
                  <c:v>0.91409114003181458</c:v>
                </c:pt>
                <c:pt idx="769">
                  <c:v>0.91396042704582214</c:v>
                </c:pt>
                <c:pt idx="770">
                  <c:v>0.91341216862201691</c:v>
                </c:pt>
                <c:pt idx="771">
                  <c:v>0.91054689884185791</c:v>
                </c:pt>
                <c:pt idx="772">
                  <c:v>0.90921440720558167</c:v>
                </c:pt>
                <c:pt idx="773">
                  <c:v>0.90827544033527374</c:v>
                </c:pt>
                <c:pt idx="774">
                  <c:v>0.90753476321697235</c:v>
                </c:pt>
                <c:pt idx="775">
                  <c:v>0.90613476932048798</c:v>
                </c:pt>
                <c:pt idx="776">
                  <c:v>0.90631876885890961</c:v>
                </c:pt>
                <c:pt idx="777">
                  <c:v>0.90921096503734589</c:v>
                </c:pt>
                <c:pt idx="778">
                  <c:v>0.90798193216323853</c:v>
                </c:pt>
                <c:pt idx="779">
                  <c:v>0.95999576896429062</c:v>
                </c:pt>
                <c:pt idx="780">
                  <c:v>0.95594454556703568</c:v>
                </c:pt>
                <c:pt idx="781">
                  <c:v>0.95485001057386398</c:v>
                </c:pt>
                <c:pt idx="782">
                  <c:v>0.95510835200548172</c:v>
                </c:pt>
                <c:pt idx="783">
                  <c:v>0.9537150040268898</c:v>
                </c:pt>
                <c:pt idx="784">
                  <c:v>0.95273130387067795</c:v>
                </c:pt>
                <c:pt idx="785">
                  <c:v>0.95432205498218536</c:v>
                </c:pt>
                <c:pt idx="786">
                  <c:v>0.9570600613951683</c:v>
                </c:pt>
                <c:pt idx="787">
                  <c:v>0.95732927322387695</c:v>
                </c:pt>
                <c:pt idx="788">
                  <c:v>0.95741630345582962</c:v>
                </c:pt>
                <c:pt idx="789">
                  <c:v>0.95716037601232529</c:v>
                </c:pt>
                <c:pt idx="790">
                  <c:v>0.95614564418792725</c:v>
                </c:pt>
                <c:pt idx="791">
                  <c:v>0.95086594671010971</c:v>
                </c:pt>
                <c:pt idx="792">
                  <c:v>0.95052124559879303</c:v>
                </c:pt>
                <c:pt idx="793">
                  <c:v>0.94945365190505981</c:v>
                </c:pt>
                <c:pt idx="794">
                  <c:v>0.9486921951174736</c:v>
                </c:pt>
                <c:pt idx="795">
                  <c:v>0.94785796105861664</c:v>
                </c:pt>
                <c:pt idx="796">
                  <c:v>0.92596571147441864</c:v>
                </c:pt>
                <c:pt idx="797">
                  <c:v>0.9238249808549881</c:v>
                </c:pt>
                <c:pt idx="798">
                  <c:v>0.94111407548189163</c:v>
                </c:pt>
                <c:pt idx="799">
                  <c:v>0.93974520266056061</c:v>
                </c:pt>
                <c:pt idx="800">
                  <c:v>0.93960113078355789</c:v>
                </c:pt>
                <c:pt idx="801">
                  <c:v>0.93817050009965897</c:v>
                </c:pt>
                <c:pt idx="802">
                  <c:v>0.94128667563199997</c:v>
                </c:pt>
                <c:pt idx="803">
                  <c:v>0.94075962156057358</c:v>
                </c:pt>
                <c:pt idx="804">
                  <c:v>0.93991518020629883</c:v>
                </c:pt>
                <c:pt idx="805">
                  <c:v>0.93924380838871002</c:v>
                </c:pt>
                <c:pt idx="806">
                  <c:v>0.93868986517190933</c:v>
                </c:pt>
                <c:pt idx="807">
                  <c:v>0.93776309490203857</c:v>
                </c:pt>
                <c:pt idx="808">
                  <c:v>0.93688523769378662</c:v>
                </c:pt>
                <c:pt idx="809">
                  <c:v>0.93651426583528519</c:v>
                </c:pt>
                <c:pt idx="810">
                  <c:v>0.95340169221162796</c:v>
                </c:pt>
                <c:pt idx="811">
                  <c:v>0.95197130739688873</c:v>
                </c:pt>
                <c:pt idx="812">
                  <c:v>0.94920103251934052</c:v>
                </c:pt>
                <c:pt idx="813">
                  <c:v>0.94902447611093521</c:v>
                </c:pt>
                <c:pt idx="814">
                  <c:v>0.95080108195543289</c:v>
                </c:pt>
                <c:pt idx="815">
                  <c:v>0.94990433752536774</c:v>
                </c:pt>
                <c:pt idx="816">
                  <c:v>0.95022087544202805</c:v>
                </c:pt>
                <c:pt idx="817">
                  <c:v>0.95025729387998581</c:v>
                </c:pt>
                <c:pt idx="818">
                  <c:v>0.95017404854297638</c:v>
                </c:pt>
                <c:pt idx="819">
                  <c:v>0.94925021380186081</c:v>
                </c:pt>
                <c:pt idx="820">
                  <c:v>0.94784115999937057</c:v>
                </c:pt>
                <c:pt idx="821">
                  <c:v>0.94701354950666428</c:v>
                </c:pt>
                <c:pt idx="822">
                  <c:v>0.94515982270240784</c:v>
                </c:pt>
                <c:pt idx="823">
                  <c:v>0.94449661672115326</c:v>
                </c:pt>
                <c:pt idx="824">
                  <c:v>0.94408982992172241</c:v>
                </c:pt>
                <c:pt idx="825">
                  <c:v>0.94328518211841583</c:v>
                </c:pt>
                <c:pt idx="826">
                  <c:v>0.94186994433403015</c:v>
                </c:pt>
                <c:pt idx="827">
                  <c:v>0.9164050817489624</c:v>
                </c:pt>
                <c:pt idx="828">
                  <c:v>0.91643466055393219</c:v>
                </c:pt>
                <c:pt idx="829">
                  <c:v>0.91281811892986298</c:v>
                </c:pt>
                <c:pt idx="830">
                  <c:v>0.91327546536922455</c:v>
                </c:pt>
                <c:pt idx="831">
                  <c:v>0.91348443925380707</c:v>
                </c:pt>
                <c:pt idx="832">
                  <c:v>0.9132150262594223</c:v>
                </c:pt>
                <c:pt idx="833">
                  <c:v>0.91305392980575562</c:v>
                </c:pt>
                <c:pt idx="834">
                  <c:v>0.91203711926937103</c:v>
                </c:pt>
                <c:pt idx="835">
                  <c:v>0.91147740185260773</c:v>
                </c:pt>
                <c:pt idx="836">
                  <c:v>0.91091123223304749</c:v>
                </c:pt>
                <c:pt idx="837">
                  <c:v>0.91175331175327301</c:v>
                </c:pt>
                <c:pt idx="838">
                  <c:v>0.91171310842037201</c:v>
                </c:pt>
                <c:pt idx="839">
                  <c:v>0.9108906090259552</c:v>
                </c:pt>
                <c:pt idx="840">
                  <c:v>0.91064509749412537</c:v>
                </c:pt>
                <c:pt idx="841">
                  <c:v>0.91077691316604614</c:v>
                </c:pt>
                <c:pt idx="842">
                  <c:v>0.91047246754169464</c:v>
                </c:pt>
                <c:pt idx="843">
                  <c:v>0.91027262806892395</c:v>
                </c:pt>
                <c:pt idx="844">
                  <c:v>0.90439316630363464</c:v>
                </c:pt>
                <c:pt idx="845">
                  <c:v>0.90425017476081848</c:v>
                </c:pt>
                <c:pt idx="846">
                  <c:v>0.90436811745166779</c:v>
                </c:pt>
                <c:pt idx="847">
                  <c:v>0.90476490557193756</c:v>
                </c:pt>
                <c:pt idx="848">
                  <c:v>0.91206268966197968</c:v>
                </c:pt>
                <c:pt idx="849">
                  <c:v>0.91145829856395721</c:v>
                </c:pt>
                <c:pt idx="850">
                  <c:v>0.91196978092193604</c:v>
                </c:pt>
                <c:pt idx="851">
                  <c:v>0.91203509271144867</c:v>
                </c:pt>
                <c:pt idx="852">
                  <c:v>0.91199256479740143</c:v>
                </c:pt>
                <c:pt idx="853">
                  <c:v>0.91229858994483948</c:v>
                </c:pt>
                <c:pt idx="854">
                  <c:v>0.91226793825626373</c:v>
                </c:pt>
                <c:pt idx="855">
                  <c:v>0.91216260194778442</c:v>
                </c:pt>
                <c:pt idx="856">
                  <c:v>0.91217714548110962</c:v>
                </c:pt>
                <c:pt idx="857">
                  <c:v>0.9119718074798584</c:v>
                </c:pt>
                <c:pt idx="858">
                  <c:v>0.91199049353599548</c:v>
                </c:pt>
                <c:pt idx="859">
                  <c:v>0.9117622971534729</c:v>
                </c:pt>
                <c:pt idx="860">
                  <c:v>0.91188196837902069</c:v>
                </c:pt>
                <c:pt idx="861">
                  <c:v>0.93750327825546265</c:v>
                </c:pt>
                <c:pt idx="862">
                  <c:v>0.93766282498836517</c:v>
                </c:pt>
                <c:pt idx="863">
                  <c:v>0.93759887665510178</c:v>
                </c:pt>
                <c:pt idx="864">
                  <c:v>0.93770495802164078</c:v>
                </c:pt>
                <c:pt idx="865">
                  <c:v>0.93742064386606216</c:v>
                </c:pt>
                <c:pt idx="866">
                  <c:v>0.93901880085468292</c:v>
                </c:pt>
                <c:pt idx="867">
                  <c:v>0.93716439604759216</c:v>
                </c:pt>
                <c:pt idx="868">
                  <c:v>0.93726611137390137</c:v>
                </c:pt>
                <c:pt idx="869">
                  <c:v>0.93801841139793396</c:v>
                </c:pt>
                <c:pt idx="870">
                  <c:v>0.93646246939897537</c:v>
                </c:pt>
                <c:pt idx="871">
                  <c:v>0.93611824512481689</c:v>
                </c:pt>
                <c:pt idx="872">
                  <c:v>0.93511863052845001</c:v>
                </c:pt>
                <c:pt idx="873">
                  <c:v>0.93536847829818726</c:v>
                </c:pt>
                <c:pt idx="874">
                  <c:v>0.93484635651111603</c:v>
                </c:pt>
                <c:pt idx="875">
                  <c:v>0.9267953485250473</c:v>
                </c:pt>
                <c:pt idx="876">
                  <c:v>0.9261615127325058</c:v>
                </c:pt>
                <c:pt idx="877">
                  <c:v>0.92514060437679291</c:v>
                </c:pt>
                <c:pt idx="878">
                  <c:v>0.9047388955950737</c:v>
                </c:pt>
                <c:pt idx="879">
                  <c:v>0.90601710975170135</c:v>
                </c:pt>
                <c:pt idx="880">
                  <c:v>0.90481533855199814</c:v>
                </c:pt>
                <c:pt idx="881">
                  <c:v>0.90380345284938812</c:v>
                </c:pt>
                <c:pt idx="882">
                  <c:v>0.90758728235960007</c:v>
                </c:pt>
                <c:pt idx="883">
                  <c:v>0.90477532148361206</c:v>
                </c:pt>
                <c:pt idx="884">
                  <c:v>0.9115842878818512</c:v>
                </c:pt>
                <c:pt idx="885">
                  <c:v>0.9037642702460289</c:v>
                </c:pt>
                <c:pt idx="886">
                  <c:v>0.90273230522871017</c:v>
                </c:pt>
                <c:pt idx="887">
                  <c:v>0.90248513221740723</c:v>
                </c:pt>
                <c:pt idx="888">
                  <c:v>0.90168739855289459</c:v>
                </c:pt>
                <c:pt idx="889">
                  <c:v>0.90143989026546478</c:v>
                </c:pt>
                <c:pt idx="890">
                  <c:v>0.90125319361686707</c:v>
                </c:pt>
                <c:pt idx="891">
                  <c:v>0.90088026225566864</c:v>
                </c:pt>
                <c:pt idx="892">
                  <c:v>0.9007488340139389</c:v>
                </c:pt>
                <c:pt idx="893">
                  <c:v>0.90081571042537689</c:v>
                </c:pt>
                <c:pt idx="894">
                  <c:v>0.90219251811504364</c:v>
                </c:pt>
                <c:pt idx="895">
                  <c:v>0.9296928197145462</c:v>
                </c:pt>
                <c:pt idx="896">
                  <c:v>0.93082965165376663</c:v>
                </c:pt>
                <c:pt idx="897">
                  <c:v>0.92996574193239212</c:v>
                </c:pt>
                <c:pt idx="898">
                  <c:v>0.92933258414268494</c:v>
                </c:pt>
                <c:pt idx="899">
                  <c:v>0.93144415318965912</c:v>
                </c:pt>
                <c:pt idx="900">
                  <c:v>0.93068388849496841</c:v>
                </c:pt>
                <c:pt idx="901">
                  <c:v>0.93149594217538834</c:v>
                </c:pt>
                <c:pt idx="902">
                  <c:v>0.93216487020254135</c:v>
                </c:pt>
                <c:pt idx="903">
                  <c:v>0.931965671479702</c:v>
                </c:pt>
                <c:pt idx="904">
                  <c:v>0.93118034303188324</c:v>
                </c:pt>
                <c:pt idx="905">
                  <c:v>0.9307863712310791</c:v>
                </c:pt>
                <c:pt idx="906">
                  <c:v>0.93007958680391312</c:v>
                </c:pt>
                <c:pt idx="907">
                  <c:v>0.92966697365045547</c:v>
                </c:pt>
                <c:pt idx="908">
                  <c:v>0.92975414544343948</c:v>
                </c:pt>
                <c:pt idx="909">
                  <c:v>0.92925272136926651</c:v>
                </c:pt>
                <c:pt idx="910">
                  <c:v>0.92890642583370209</c:v>
                </c:pt>
                <c:pt idx="911">
                  <c:v>0.92871535569429398</c:v>
                </c:pt>
                <c:pt idx="912">
                  <c:v>0.89418941736221313</c:v>
                </c:pt>
                <c:pt idx="913">
                  <c:v>0.8957647830247879</c:v>
                </c:pt>
                <c:pt idx="914">
                  <c:v>0.89508920907974243</c:v>
                </c:pt>
                <c:pt idx="915">
                  <c:v>0.89493958652019501</c:v>
                </c:pt>
                <c:pt idx="916">
                  <c:v>0.89425094425678253</c:v>
                </c:pt>
                <c:pt idx="917">
                  <c:v>0.89356087148189545</c:v>
                </c:pt>
                <c:pt idx="918">
                  <c:v>0.89515012502670288</c:v>
                </c:pt>
                <c:pt idx="919">
                  <c:v>0.89516709744930267</c:v>
                </c:pt>
                <c:pt idx="920">
                  <c:v>0.89448980987071991</c:v>
                </c:pt>
                <c:pt idx="921">
                  <c:v>0.89402830600738525</c:v>
                </c:pt>
                <c:pt idx="922">
                  <c:v>0.89341677725315094</c:v>
                </c:pt>
                <c:pt idx="923">
                  <c:v>0.89292149245738983</c:v>
                </c:pt>
                <c:pt idx="924">
                  <c:v>0.89166341722011566</c:v>
                </c:pt>
                <c:pt idx="925">
                  <c:v>0.89220911264419556</c:v>
                </c:pt>
                <c:pt idx="926">
                  <c:v>0.89197666943073273</c:v>
                </c:pt>
                <c:pt idx="927">
                  <c:v>0.89168304204940796</c:v>
                </c:pt>
                <c:pt idx="928">
                  <c:v>0.93144768476486206</c:v>
                </c:pt>
                <c:pt idx="929">
                  <c:v>0.93267998844385147</c:v>
                </c:pt>
                <c:pt idx="930">
                  <c:v>0.93205874413251877</c:v>
                </c:pt>
                <c:pt idx="931">
                  <c:v>0.93096325546503067</c:v>
                </c:pt>
                <c:pt idx="932">
                  <c:v>0.92969278991222382</c:v>
                </c:pt>
                <c:pt idx="933">
                  <c:v>0.93002814799547195</c:v>
                </c:pt>
                <c:pt idx="934">
                  <c:v>0.92583645135164261</c:v>
                </c:pt>
                <c:pt idx="935">
                  <c:v>0.92086675763130188</c:v>
                </c:pt>
                <c:pt idx="936">
                  <c:v>0.91986173391342163</c:v>
                </c:pt>
                <c:pt idx="937">
                  <c:v>0.91920797526836395</c:v>
                </c:pt>
                <c:pt idx="938">
                  <c:v>0.91885066032409668</c:v>
                </c:pt>
                <c:pt idx="939">
                  <c:v>0.91821828484535217</c:v>
                </c:pt>
                <c:pt idx="940">
                  <c:v>0.91758036613464355</c:v>
                </c:pt>
                <c:pt idx="941">
                  <c:v>0.91763147711753845</c:v>
                </c:pt>
                <c:pt idx="942">
                  <c:v>0.91717401146888733</c:v>
                </c:pt>
                <c:pt idx="943">
                  <c:v>0.91675098240375519</c:v>
                </c:pt>
                <c:pt idx="944">
                  <c:v>0.91601966321468353</c:v>
                </c:pt>
                <c:pt idx="945">
                  <c:v>0.90635116398334503</c:v>
                </c:pt>
                <c:pt idx="946">
                  <c:v>0.90678910911083221</c:v>
                </c:pt>
                <c:pt idx="947">
                  <c:v>0.90673784911632538</c:v>
                </c:pt>
                <c:pt idx="948">
                  <c:v>0.90633338689804077</c:v>
                </c:pt>
                <c:pt idx="949">
                  <c:v>0.90632420778274536</c:v>
                </c:pt>
                <c:pt idx="950">
                  <c:v>0.90621873736381531</c:v>
                </c:pt>
                <c:pt idx="951">
                  <c:v>0.90608157217502594</c:v>
                </c:pt>
                <c:pt idx="952">
                  <c:v>0.90602253377437592</c:v>
                </c:pt>
                <c:pt idx="953">
                  <c:v>0.90538010001182556</c:v>
                </c:pt>
                <c:pt idx="954">
                  <c:v>0.90522333979606628</c:v>
                </c:pt>
                <c:pt idx="955">
                  <c:v>0.90545865893363953</c:v>
                </c:pt>
                <c:pt idx="956">
                  <c:v>0.90518239140510559</c:v>
                </c:pt>
                <c:pt idx="957">
                  <c:v>0.90484558045864105</c:v>
                </c:pt>
                <c:pt idx="958">
                  <c:v>0.9047667384147644</c:v>
                </c:pt>
                <c:pt idx="959">
                  <c:v>0.90460565686225891</c:v>
                </c:pt>
                <c:pt idx="960">
                  <c:v>0.90436528623104095</c:v>
                </c:pt>
                <c:pt idx="961">
                  <c:v>0.90410257875919342</c:v>
                </c:pt>
                <c:pt idx="962">
                  <c:v>0.92460214719176292</c:v>
                </c:pt>
                <c:pt idx="963">
                  <c:v>0.92500210180878639</c:v>
                </c:pt>
                <c:pt idx="964">
                  <c:v>0.92243338376283646</c:v>
                </c:pt>
                <c:pt idx="965">
                  <c:v>0.91532416641712189</c:v>
                </c:pt>
                <c:pt idx="966">
                  <c:v>0.91243757307529449</c:v>
                </c:pt>
                <c:pt idx="967">
                  <c:v>0.91781457513570786</c:v>
                </c:pt>
                <c:pt idx="968">
                  <c:v>0.9229385033249855</c:v>
                </c:pt>
                <c:pt idx="969">
                  <c:v>0.92209167033433914</c:v>
                </c:pt>
                <c:pt idx="970">
                  <c:v>0.92211005091667175</c:v>
                </c:pt>
                <c:pt idx="971">
                  <c:v>0.9202282652258873</c:v>
                </c:pt>
                <c:pt idx="972">
                  <c:v>0.91893289238214493</c:v>
                </c:pt>
                <c:pt idx="973">
                  <c:v>0.9195026233792305</c:v>
                </c:pt>
                <c:pt idx="974">
                  <c:v>0.91791543364524841</c:v>
                </c:pt>
                <c:pt idx="975">
                  <c:v>0.91594213247299194</c:v>
                </c:pt>
                <c:pt idx="976">
                  <c:v>0.91518142819404602</c:v>
                </c:pt>
                <c:pt idx="977">
                  <c:v>0.9209008663892746</c:v>
                </c:pt>
                <c:pt idx="978">
                  <c:v>0.91977749764919281</c:v>
                </c:pt>
                <c:pt idx="979">
                  <c:v>0.90064486861228943</c:v>
                </c:pt>
                <c:pt idx="980">
                  <c:v>0.90221373736858368</c:v>
                </c:pt>
                <c:pt idx="981">
                  <c:v>0.90273262560367584</c:v>
                </c:pt>
                <c:pt idx="982">
                  <c:v>0.90166282653808594</c:v>
                </c:pt>
                <c:pt idx="983">
                  <c:v>0.90192943811416626</c:v>
                </c:pt>
                <c:pt idx="984">
                  <c:v>0.90193571150302887</c:v>
                </c:pt>
                <c:pt idx="985">
                  <c:v>0.901937335729599</c:v>
                </c:pt>
                <c:pt idx="986">
                  <c:v>0.90199804306030273</c:v>
                </c:pt>
                <c:pt idx="987">
                  <c:v>0.90145587921142578</c:v>
                </c:pt>
                <c:pt idx="988">
                  <c:v>0.9009796679019928</c:v>
                </c:pt>
                <c:pt idx="989">
                  <c:v>0.90125346183776855</c:v>
                </c:pt>
                <c:pt idx="990">
                  <c:v>0.90090720355510712</c:v>
                </c:pt>
                <c:pt idx="991">
                  <c:v>0.90029613673686981</c:v>
                </c:pt>
                <c:pt idx="992">
                  <c:v>0.90011535584926605</c:v>
                </c:pt>
                <c:pt idx="993">
                  <c:v>0.89955796301364899</c:v>
                </c:pt>
                <c:pt idx="994">
                  <c:v>0.89878015220165253</c:v>
                </c:pt>
                <c:pt idx="995">
                  <c:v>0.89716394245624542</c:v>
                </c:pt>
                <c:pt idx="996">
                  <c:v>0.89543841779232025</c:v>
                </c:pt>
                <c:pt idx="997">
                  <c:v>0.89732573926448822</c:v>
                </c:pt>
                <c:pt idx="998">
                  <c:v>0.89735328406095505</c:v>
                </c:pt>
                <c:pt idx="999">
                  <c:v>0.89683173596858978</c:v>
                </c:pt>
                <c:pt idx="1000">
                  <c:v>0.89589175581932068</c:v>
                </c:pt>
                <c:pt idx="1001">
                  <c:v>0.89740388095378876</c:v>
                </c:pt>
                <c:pt idx="1002">
                  <c:v>0.89693887531757355</c:v>
                </c:pt>
                <c:pt idx="1003">
                  <c:v>0.89570572227239609</c:v>
                </c:pt>
                <c:pt idx="1004">
                  <c:v>0.89622555673122406</c:v>
                </c:pt>
                <c:pt idx="1005">
                  <c:v>0.89517655223608017</c:v>
                </c:pt>
                <c:pt idx="1006">
                  <c:v>0.8936237245798111</c:v>
                </c:pt>
                <c:pt idx="1007">
                  <c:v>0.89252757281064987</c:v>
                </c:pt>
                <c:pt idx="1008">
                  <c:v>0.89180029928684235</c:v>
                </c:pt>
                <c:pt idx="1009">
                  <c:v>0.89125612378120422</c:v>
                </c:pt>
                <c:pt idx="1010">
                  <c:v>0.89020691812038422</c:v>
                </c:pt>
                <c:pt idx="1011">
                  <c:v>0.88946649432182312</c:v>
                </c:pt>
                <c:pt idx="1012">
                  <c:v>0.88878457248210907</c:v>
                </c:pt>
                <c:pt idx="1013">
                  <c:v>0.89317949861288071</c:v>
                </c:pt>
                <c:pt idx="1014">
                  <c:v>0.89241223782300949</c:v>
                </c:pt>
                <c:pt idx="1015">
                  <c:v>0.89209865033626556</c:v>
                </c:pt>
                <c:pt idx="1016">
                  <c:v>0.89435651153326035</c:v>
                </c:pt>
                <c:pt idx="1017">
                  <c:v>0.89229279011487961</c:v>
                </c:pt>
                <c:pt idx="1018">
                  <c:v>0.89230737090110779</c:v>
                </c:pt>
                <c:pt idx="1019">
                  <c:v>0.89268121868371964</c:v>
                </c:pt>
                <c:pt idx="1020">
                  <c:v>0.89279750734567642</c:v>
                </c:pt>
                <c:pt idx="1021">
                  <c:v>0.89194759726524353</c:v>
                </c:pt>
                <c:pt idx="1022">
                  <c:v>0.89078628271818161</c:v>
                </c:pt>
                <c:pt idx="1023">
                  <c:v>0.89038551598787308</c:v>
                </c:pt>
                <c:pt idx="1024">
                  <c:v>0.88841649144887924</c:v>
                </c:pt>
                <c:pt idx="1025">
                  <c:v>0.88811895996332169</c:v>
                </c:pt>
                <c:pt idx="1026">
                  <c:v>0.88790453225374222</c:v>
                </c:pt>
                <c:pt idx="1027">
                  <c:v>0.88765834271907806</c:v>
                </c:pt>
                <c:pt idx="1028">
                  <c:v>0.88782674074172974</c:v>
                </c:pt>
                <c:pt idx="1029">
                  <c:v>0.88696403801441193</c:v>
                </c:pt>
                <c:pt idx="1030">
                  <c:v>0.90012785047292709</c:v>
                </c:pt>
                <c:pt idx="1031">
                  <c:v>0.90204380452632904</c:v>
                </c:pt>
                <c:pt idx="1032">
                  <c:v>0.90195440500974655</c:v>
                </c:pt>
                <c:pt idx="1033">
                  <c:v>0.90206500142812729</c:v>
                </c:pt>
                <c:pt idx="1034">
                  <c:v>0.90257377922534943</c:v>
                </c:pt>
                <c:pt idx="1035">
                  <c:v>0.90232905000448227</c:v>
                </c:pt>
                <c:pt idx="1036">
                  <c:v>0.90236155688762665</c:v>
                </c:pt>
                <c:pt idx="1037">
                  <c:v>0.9021114781498909</c:v>
                </c:pt>
                <c:pt idx="1038">
                  <c:v>0.90018678456544876</c:v>
                </c:pt>
                <c:pt idx="1039">
                  <c:v>0.89927972108125687</c:v>
                </c:pt>
                <c:pt idx="1040">
                  <c:v>0.89953241497278214</c:v>
                </c:pt>
                <c:pt idx="1041">
                  <c:v>0.89934578537940979</c:v>
                </c:pt>
                <c:pt idx="1042">
                  <c:v>0.89924682676792145</c:v>
                </c:pt>
                <c:pt idx="1043">
                  <c:v>0.89912237972021103</c:v>
                </c:pt>
                <c:pt idx="1044">
                  <c:v>0.89892936497926712</c:v>
                </c:pt>
                <c:pt idx="1045">
                  <c:v>0.89869003742933273</c:v>
                </c:pt>
                <c:pt idx="1046">
                  <c:v>0.89872212707996368</c:v>
                </c:pt>
                <c:pt idx="1047">
                  <c:v>0.87028065323829651</c:v>
                </c:pt>
                <c:pt idx="1048">
                  <c:v>0.87315596640110016</c:v>
                </c:pt>
                <c:pt idx="1049">
                  <c:v>0.87528926134109497</c:v>
                </c:pt>
                <c:pt idx="1050">
                  <c:v>0.8745654970407486</c:v>
                </c:pt>
                <c:pt idx="1051">
                  <c:v>0.87374114990234375</c:v>
                </c:pt>
                <c:pt idx="1052">
                  <c:v>0.87787190079689026</c:v>
                </c:pt>
                <c:pt idx="1053">
                  <c:v>0.87699197232723236</c:v>
                </c:pt>
                <c:pt idx="1054">
                  <c:v>0.87582483887672424</c:v>
                </c:pt>
                <c:pt idx="1055">
                  <c:v>0.87543003261089325</c:v>
                </c:pt>
                <c:pt idx="1056">
                  <c:v>0.8751571923494339</c:v>
                </c:pt>
                <c:pt idx="1057">
                  <c:v>0.87807042896747589</c:v>
                </c:pt>
                <c:pt idx="1058">
                  <c:v>0.87781034409999847</c:v>
                </c:pt>
                <c:pt idx="1059">
                  <c:v>0.8777492493391037</c:v>
                </c:pt>
                <c:pt idx="1060">
                  <c:v>0.87739568948745728</c:v>
                </c:pt>
                <c:pt idx="1061">
                  <c:v>0.87747454643249512</c:v>
                </c:pt>
                <c:pt idx="1062">
                  <c:v>0.87780019640922546</c:v>
                </c:pt>
                <c:pt idx="1063">
                  <c:v>0.87731263041496277</c:v>
                </c:pt>
                <c:pt idx="1064">
                  <c:v>0.88736172020435333</c:v>
                </c:pt>
                <c:pt idx="1065">
                  <c:v>0.88797579705715179</c:v>
                </c:pt>
                <c:pt idx="1066">
                  <c:v>0.88812299072742462</c:v>
                </c:pt>
                <c:pt idx="1067">
                  <c:v>0.88732235133647919</c:v>
                </c:pt>
                <c:pt idx="1068">
                  <c:v>0.88733670115470886</c:v>
                </c:pt>
                <c:pt idx="1069">
                  <c:v>0.88825059682130814</c:v>
                </c:pt>
                <c:pt idx="1070">
                  <c:v>0.88764478266239166</c:v>
                </c:pt>
                <c:pt idx="1071">
                  <c:v>0.88729892671108246</c:v>
                </c:pt>
                <c:pt idx="1072">
                  <c:v>0.8854561522603035</c:v>
                </c:pt>
                <c:pt idx="1073">
                  <c:v>0.88616795837879181</c:v>
                </c:pt>
                <c:pt idx="1074">
                  <c:v>0.88639219105243683</c:v>
                </c:pt>
                <c:pt idx="1075">
                  <c:v>0.88575221598148346</c:v>
                </c:pt>
                <c:pt idx="1076">
                  <c:v>0.88502690196037292</c:v>
                </c:pt>
                <c:pt idx="1077">
                  <c:v>0.88408626616001129</c:v>
                </c:pt>
                <c:pt idx="1078">
                  <c:v>0.88366319239139557</c:v>
                </c:pt>
                <c:pt idx="1079">
                  <c:v>0.88263730704784393</c:v>
                </c:pt>
                <c:pt idx="1080">
                  <c:v>0.88098770380020142</c:v>
                </c:pt>
                <c:pt idx="1081">
                  <c:v>0.93116360902786255</c:v>
                </c:pt>
                <c:pt idx="1082">
                  <c:v>0.93490958958864212</c:v>
                </c:pt>
                <c:pt idx="1083">
                  <c:v>0.94139113277196884</c:v>
                </c:pt>
                <c:pt idx="1084">
                  <c:v>0.93899904564023018</c:v>
                </c:pt>
                <c:pt idx="1085">
                  <c:v>0.93815798684954643</c:v>
                </c:pt>
                <c:pt idx="1086">
                  <c:v>0.94000570103526115</c:v>
                </c:pt>
                <c:pt idx="1087">
                  <c:v>0.93964044004678726</c:v>
                </c:pt>
                <c:pt idx="1088">
                  <c:v>0.94157245755195618</c:v>
                </c:pt>
                <c:pt idx="1089">
                  <c:v>0.93994904309511185</c:v>
                </c:pt>
                <c:pt idx="1090">
                  <c:v>0.93982234969735146</c:v>
                </c:pt>
                <c:pt idx="1091">
                  <c:v>0.93897887691855431</c:v>
                </c:pt>
                <c:pt idx="1092">
                  <c:v>0.93942631781101227</c:v>
                </c:pt>
                <c:pt idx="1093">
                  <c:v>0.93973224237561226</c:v>
                </c:pt>
                <c:pt idx="1094">
                  <c:v>0.93879613280296326</c:v>
                </c:pt>
                <c:pt idx="1095">
                  <c:v>0.9393213614821434</c:v>
                </c:pt>
                <c:pt idx="1096">
                  <c:v>0.93892510235309601</c:v>
                </c:pt>
                <c:pt idx="1097">
                  <c:v>0.93868876248598099</c:v>
                </c:pt>
                <c:pt idx="1098">
                  <c:v>0.88159961998462677</c:v>
                </c:pt>
                <c:pt idx="1099">
                  <c:v>0.88897907733917236</c:v>
                </c:pt>
                <c:pt idx="1100">
                  <c:v>0.88801471143960953</c:v>
                </c:pt>
                <c:pt idx="1101">
                  <c:v>0.88748273998498917</c:v>
                </c:pt>
                <c:pt idx="1102">
                  <c:v>0.88715571910142899</c:v>
                </c:pt>
                <c:pt idx="1103">
                  <c:v>0.88707457482814789</c:v>
                </c:pt>
                <c:pt idx="1104">
                  <c:v>0.88586655259132385</c:v>
                </c:pt>
                <c:pt idx="1105">
                  <c:v>0.88519562035799026</c:v>
                </c:pt>
                <c:pt idx="1106">
                  <c:v>0.88229335844516754</c:v>
                </c:pt>
                <c:pt idx="1107">
                  <c:v>0.88185776025056839</c:v>
                </c:pt>
                <c:pt idx="1108">
                  <c:v>0.88135411590337753</c:v>
                </c:pt>
                <c:pt idx="1109">
                  <c:v>0.88034139573574066</c:v>
                </c:pt>
                <c:pt idx="1110">
                  <c:v>0.87952316552400589</c:v>
                </c:pt>
                <c:pt idx="1111">
                  <c:v>0.878449447453022</c:v>
                </c:pt>
                <c:pt idx="1112">
                  <c:v>0.87840214371681213</c:v>
                </c:pt>
                <c:pt idx="1113">
                  <c:v>0.88158760964870453</c:v>
                </c:pt>
                <c:pt idx="1114">
                  <c:v>0.88102436810731888</c:v>
                </c:pt>
                <c:pt idx="1115">
                  <c:v>1.0446414165198803</c:v>
                </c:pt>
                <c:pt idx="1116">
                  <c:v>1.0510712563991547</c:v>
                </c:pt>
                <c:pt idx="1117">
                  <c:v>1.0480366572737694</c:v>
                </c:pt>
                <c:pt idx="1118">
                  <c:v>1.0557364374399185</c:v>
                </c:pt>
                <c:pt idx="1119">
                  <c:v>1.0557615384459496</c:v>
                </c:pt>
                <c:pt idx="1120">
                  <c:v>0.89104622602462769</c:v>
                </c:pt>
                <c:pt idx="1121">
                  <c:v>0.90432560816407204</c:v>
                </c:pt>
                <c:pt idx="1122">
                  <c:v>0.89464282244443893</c:v>
                </c:pt>
                <c:pt idx="1123">
                  <c:v>0.89968263357877731</c:v>
                </c:pt>
                <c:pt idx="1124">
                  <c:v>0.89730063825845718</c:v>
                </c:pt>
                <c:pt idx="1125">
                  <c:v>0.89571098238229752</c:v>
                </c:pt>
                <c:pt idx="1126">
                  <c:v>0.89608582109212875</c:v>
                </c:pt>
                <c:pt idx="1127">
                  <c:v>0.89552804082632065</c:v>
                </c:pt>
                <c:pt idx="1128">
                  <c:v>0.90712810307741165</c:v>
                </c:pt>
                <c:pt idx="1129">
                  <c:v>0.90686644613742828</c:v>
                </c:pt>
                <c:pt idx="1130">
                  <c:v>0.90696541592478752</c:v>
                </c:pt>
                <c:pt idx="1131">
                  <c:v>0.90567884966731071</c:v>
                </c:pt>
                <c:pt idx="1132">
                  <c:v>0.90459372103214264</c:v>
                </c:pt>
                <c:pt idx="1133">
                  <c:v>0.90400801599025726</c:v>
                </c:pt>
                <c:pt idx="1134">
                  <c:v>0.9048120453953743</c:v>
                </c:pt>
                <c:pt idx="1135">
                  <c:v>0.90468599647283554</c:v>
                </c:pt>
                <c:pt idx="1136">
                  <c:v>0.90395883470773697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9A-48BA-BE7F-E0BA907AD2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LSETLG!$F$227:$F$549</c:f>
              <c:numCache>
                <c:formatCode>0</c:formatCode>
                <c:ptCount val="323"/>
                <c:pt idx="0">
                  <c:v>17128.043409189184</c:v>
                </c:pt>
                <c:pt idx="1">
                  <c:v>17237.075404795112</c:v>
                </c:pt>
                <c:pt idx="2">
                  <c:v>17448.195086849581</c:v>
                </c:pt>
                <c:pt idx="3">
                  <c:v>17540.484638459602</c:v>
                </c:pt>
                <c:pt idx="4">
                  <c:v>17631.06914099996</c:v>
                </c:pt>
                <c:pt idx="5">
                  <c:v>17719.783825999999</c:v>
                </c:pt>
                <c:pt idx="6">
                  <c:v>17757.131076999882</c:v>
                </c:pt>
                <c:pt idx="7">
                  <c:v>17848.91422799998</c:v>
                </c:pt>
                <c:pt idx="8">
                  <c:v>17961</c:v>
                </c:pt>
                <c:pt idx="9">
                  <c:v>18116.144</c:v>
                </c:pt>
                <c:pt idx="10">
                  <c:v>18265.681</c:v>
                </c:pt>
                <c:pt idx="11">
                  <c:v>18455.371760096899</c:v>
                </c:pt>
                <c:pt idx="12">
                  <c:v>18658.018</c:v>
                </c:pt>
                <c:pt idx="13">
                  <c:v>18707.657999999999</c:v>
                </c:pt>
                <c:pt idx="14">
                  <c:v>18949.526000000002</c:v>
                </c:pt>
                <c:pt idx="15">
                  <c:v>19144</c:v>
                </c:pt>
                <c:pt idx="16">
                  <c:v>19279.988503</c:v>
                </c:pt>
                <c:pt idx="17">
                  <c:v>27090</c:v>
                </c:pt>
                <c:pt idx="18">
                  <c:v>27255</c:v>
                </c:pt>
                <c:pt idx="19">
                  <c:v>27360.5557600018</c:v>
                </c:pt>
                <c:pt idx="20">
                  <c:v>29274</c:v>
                </c:pt>
                <c:pt idx="21">
                  <c:v>30035.4826390128</c:v>
                </c:pt>
                <c:pt idx="22">
                  <c:v>29920</c:v>
                </c:pt>
                <c:pt idx="23">
                  <c:v>30841.2225764385</c:v>
                </c:pt>
                <c:pt idx="24">
                  <c:v>28879.355304661309</c:v>
                </c:pt>
                <c:pt idx="25">
                  <c:v>27731.452660999999</c:v>
                </c:pt>
                <c:pt idx="26">
                  <c:v>27832.707504999998</c:v>
                </c:pt>
                <c:pt idx="27">
                  <c:v>27903.905121</c:v>
                </c:pt>
                <c:pt idx="28">
                  <c:v>28034.445577999999</c:v>
                </c:pt>
                <c:pt idx="29">
                  <c:v>28114.51109399999</c:v>
                </c:pt>
                <c:pt idx="30">
                  <c:v>28322.220612000001</c:v>
                </c:pt>
                <c:pt idx="31">
                  <c:v>28441.207031000002</c:v>
                </c:pt>
                <c:pt idx="32">
                  <c:v>28514</c:v>
                </c:pt>
                <c:pt idx="33">
                  <c:v>28935.351485344559</c:v>
                </c:pt>
                <c:pt idx="34">
                  <c:v>9318</c:v>
                </c:pt>
                <c:pt idx="35">
                  <c:v>9376</c:v>
                </c:pt>
                <c:pt idx="36">
                  <c:v>8938.9259999999995</c:v>
                </c:pt>
                <c:pt idx="37">
                  <c:v>9510.3349999999991</c:v>
                </c:pt>
                <c:pt idx="38">
                  <c:v>9571.09</c:v>
                </c:pt>
                <c:pt idx="39">
                  <c:v>7981.866</c:v>
                </c:pt>
                <c:pt idx="40">
                  <c:v>8007.09</c:v>
                </c:pt>
                <c:pt idx="41">
                  <c:v>8035.9585540003454</c:v>
                </c:pt>
                <c:pt idx="42">
                  <c:v>8897.0341670002636</c:v>
                </c:pt>
                <c:pt idx="43">
                  <c:v>9083.1209169999347</c:v>
                </c:pt>
                <c:pt idx="44">
                  <c:v>9002.4532099999888</c:v>
                </c:pt>
                <c:pt idx="45">
                  <c:v>9181.8665469999578</c:v>
                </c:pt>
                <c:pt idx="46">
                  <c:v>9244.7115889999932</c:v>
                </c:pt>
                <c:pt idx="47">
                  <c:v>9290.3517289999872</c:v>
                </c:pt>
                <c:pt idx="48">
                  <c:v>9312.795652999981</c:v>
                </c:pt>
                <c:pt idx="49">
                  <c:v>9347</c:v>
                </c:pt>
                <c:pt idx="50">
                  <c:v>9377.0533680896988</c:v>
                </c:pt>
                <c:pt idx="51">
                  <c:v>4970.96</c:v>
                </c:pt>
                <c:pt idx="52">
                  <c:v>4995.82</c:v>
                </c:pt>
                <c:pt idx="53">
                  <c:v>5052.45</c:v>
                </c:pt>
                <c:pt idx="54">
                  <c:v>5168.3</c:v>
                </c:pt>
                <c:pt idx="55">
                  <c:v>5043</c:v>
                </c:pt>
                <c:pt idx="56">
                  <c:v>5053.31538</c:v>
                </c:pt>
                <c:pt idx="57">
                  <c:v>5226</c:v>
                </c:pt>
                <c:pt idx="58">
                  <c:v>5199.2606590290006</c:v>
                </c:pt>
                <c:pt idx="59">
                  <c:v>5241.1620953919992</c:v>
                </c:pt>
                <c:pt idx="60">
                  <c:v>5297.614156099</c:v>
                </c:pt>
                <c:pt idx="61">
                  <c:v>5338.2946160000001</c:v>
                </c:pt>
                <c:pt idx="62">
                  <c:v>5366.9447929999997</c:v>
                </c:pt>
                <c:pt idx="63">
                  <c:v>5397.5290889999997</c:v>
                </c:pt>
                <c:pt idx="64">
                  <c:v>5456.8046929999991</c:v>
                </c:pt>
                <c:pt idx="65">
                  <c:v>5515.2000000000007</c:v>
                </c:pt>
                <c:pt idx="66">
                  <c:v>5523</c:v>
                </c:pt>
                <c:pt idx="67">
                  <c:v>5569.960086000001</c:v>
                </c:pt>
                <c:pt idx="68">
                  <c:v>5252</c:v>
                </c:pt>
                <c:pt idx="69">
                  <c:v>5356</c:v>
                </c:pt>
                <c:pt idx="70">
                  <c:v>5453.3</c:v>
                </c:pt>
                <c:pt idx="71">
                  <c:v>5544.4</c:v>
                </c:pt>
                <c:pt idx="72">
                  <c:v>5600</c:v>
                </c:pt>
                <c:pt idx="73">
                  <c:v>5621.3</c:v>
                </c:pt>
                <c:pt idx="74">
                  <c:v>5677</c:v>
                </c:pt>
                <c:pt idx="75">
                  <c:v>5542.6422050359388</c:v>
                </c:pt>
                <c:pt idx="76">
                  <c:v>5796</c:v>
                </c:pt>
                <c:pt idx="77">
                  <c:v>5814.6798517685511</c:v>
                </c:pt>
                <c:pt idx="78">
                  <c:v>5877.5070888003411</c:v>
                </c:pt>
                <c:pt idx="79">
                  <c:v>6135</c:v>
                </c:pt>
                <c:pt idx="80">
                  <c:v>6682.91</c:v>
                </c:pt>
                <c:pt idx="81">
                  <c:v>6575.0028240628853</c:v>
                </c:pt>
                <c:pt idx="82">
                  <c:v>6101.0862593712754</c:v>
                </c:pt>
                <c:pt idx="83">
                  <c:v>6161</c:v>
                </c:pt>
                <c:pt idx="84">
                  <c:v>6213.13</c:v>
                </c:pt>
                <c:pt idx="85">
                  <c:v>5586</c:v>
                </c:pt>
                <c:pt idx="86">
                  <c:v>5646</c:v>
                </c:pt>
                <c:pt idx="87">
                  <c:v>5756</c:v>
                </c:pt>
                <c:pt idx="88">
                  <c:v>5627</c:v>
                </c:pt>
                <c:pt idx="89">
                  <c:v>5829</c:v>
                </c:pt>
                <c:pt idx="90">
                  <c:v>5826</c:v>
                </c:pt>
                <c:pt idx="91">
                  <c:v>5778</c:v>
                </c:pt>
                <c:pt idx="92">
                  <c:v>5771.2999999999993</c:v>
                </c:pt>
                <c:pt idx="93">
                  <c:v>5870.5645999999751</c:v>
                </c:pt>
                <c:pt idx="94">
                  <c:v>5894.0504700000001</c:v>
                </c:pt>
                <c:pt idx="95">
                  <c:v>5938.9158199999893</c:v>
                </c:pt>
                <c:pt idx="96">
                  <c:v>5981.1995200000092</c:v>
                </c:pt>
                <c:pt idx="97">
                  <c:v>6017.3980600000004</c:v>
                </c:pt>
                <c:pt idx="98">
                  <c:v>6053.210810000005</c:v>
                </c:pt>
                <c:pt idx="99">
                  <c:v>6085.7238399999997</c:v>
                </c:pt>
                <c:pt idx="100">
                  <c:v>6113</c:v>
                </c:pt>
                <c:pt idx="101">
                  <c:v>6151.3659000000116</c:v>
                </c:pt>
                <c:pt idx="102">
                  <c:v>2179</c:v>
                </c:pt>
                <c:pt idx="103">
                  <c:v>2188</c:v>
                </c:pt>
                <c:pt idx="104">
                  <c:v>2558</c:v>
                </c:pt>
                <c:pt idx="105">
                  <c:v>2561</c:v>
                </c:pt>
                <c:pt idx="106">
                  <c:v>2576.6999999999998</c:v>
                </c:pt>
                <c:pt idx="107">
                  <c:v>2580.46</c:v>
                </c:pt>
                <c:pt idx="108">
                  <c:v>2583.46</c:v>
                </c:pt>
                <c:pt idx="109">
                  <c:v>2256</c:v>
                </c:pt>
                <c:pt idx="110">
                  <c:v>2263</c:v>
                </c:pt>
                <c:pt idx="111">
                  <c:v>2256</c:v>
                </c:pt>
                <c:pt idx="112">
                  <c:v>2256</c:v>
                </c:pt>
                <c:pt idx="113">
                  <c:v>2248</c:v>
                </c:pt>
                <c:pt idx="114">
                  <c:v>2275</c:v>
                </c:pt>
                <c:pt idx="115">
                  <c:v>2288.9655210294582</c:v>
                </c:pt>
                <c:pt idx="116">
                  <c:v>2323</c:v>
                </c:pt>
                <c:pt idx="117">
                  <c:v>2330</c:v>
                </c:pt>
                <c:pt idx="118">
                  <c:v>2353.8832669886178</c:v>
                </c:pt>
                <c:pt idx="119">
                  <c:v>3265.09</c:v>
                </c:pt>
                <c:pt idx="120">
                  <c:v>3299.45</c:v>
                </c:pt>
                <c:pt idx="121">
                  <c:v>3312.2</c:v>
                </c:pt>
                <c:pt idx="122">
                  <c:v>3330.1</c:v>
                </c:pt>
                <c:pt idx="123">
                  <c:v>3347.72</c:v>
                </c:pt>
                <c:pt idx="124">
                  <c:v>3356</c:v>
                </c:pt>
                <c:pt idx="125">
                  <c:v>3367.2</c:v>
                </c:pt>
                <c:pt idx="126">
                  <c:v>3374</c:v>
                </c:pt>
                <c:pt idx="127">
                  <c:v>3395</c:v>
                </c:pt>
                <c:pt idx="128">
                  <c:v>3570.9</c:v>
                </c:pt>
                <c:pt idx="129">
                  <c:v>3569.8</c:v>
                </c:pt>
                <c:pt idx="130">
                  <c:v>3581</c:v>
                </c:pt>
                <c:pt idx="131">
                  <c:v>3594</c:v>
                </c:pt>
                <c:pt idx="132">
                  <c:v>3613.6</c:v>
                </c:pt>
                <c:pt idx="133">
                  <c:v>3640.6</c:v>
                </c:pt>
                <c:pt idx="134">
                  <c:v>3674</c:v>
                </c:pt>
                <c:pt idx="135">
                  <c:v>3687.6</c:v>
                </c:pt>
                <c:pt idx="136">
                  <c:v>3260.46</c:v>
                </c:pt>
                <c:pt idx="137">
                  <c:v>2962.92</c:v>
                </c:pt>
                <c:pt idx="138">
                  <c:v>2975.0801585443901</c:v>
                </c:pt>
                <c:pt idx="139">
                  <c:v>3009.0077421952601</c:v>
                </c:pt>
                <c:pt idx="140">
                  <c:v>3022.4918404226701</c:v>
                </c:pt>
                <c:pt idx="141">
                  <c:v>3032.8179436202499</c:v>
                </c:pt>
                <c:pt idx="142">
                  <c:v>3054.9488799999999</c:v>
                </c:pt>
                <c:pt idx="143">
                  <c:v>3062.4989999999998</c:v>
                </c:pt>
                <c:pt idx="144">
                  <c:v>3075.067</c:v>
                </c:pt>
                <c:pt idx="145">
                  <c:v>3124.9810000000002</c:v>
                </c:pt>
                <c:pt idx="146">
                  <c:v>3185.145198816861</c:v>
                </c:pt>
                <c:pt idx="147">
                  <c:v>3239.3993599369992</c:v>
                </c:pt>
                <c:pt idx="148">
                  <c:v>3234.5479071159989</c:v>
                </c:pt>
                <c:pt idx="149">
                  <c:v>3251.2265001792989</c:v>
                </c:pt>
                <c:pt idx="150">
                  <c:v>3369.35659883889</c:v>
                </c:pt>
                <c:pt idx="151">
                  <c:v>3427</c:v>
                </c:pt>
                <c:pt idx="152">
                  <c:v>3500</c:v>
                </c:pt>
                <c:pt idx="153">
                  <c:v>4420</c:v>
                </c:pt>
                <c:pt idx="154">
                  <c:v>4477</c:v>
                </c:pt>
                <c:pt idx="155">
                  <c:v>4325.7079999999996</c:v>
                </c:pt>
                <c:pt idx="156">
                  <c:v>4403</c:v>
                </c:pt>
                <c:pt idx="157">
                  <c:v>4518</c:v>
                </c:pt>
                <c:pt idx="158">
                  <c:v>4583</c:v>
                </c:pt>
                <c:pt idx="159">
                  <c:v>4660</c:v>
                </c:pt>
                <c:pt idx="160">
                  <c:v>4812.0000000000009</c:v>
                </c:pt>
                <c:pt idx="161">
                  <c:v>4839.2</c:v>
                </c:pt>
                <c:pt idx="162">
                  <c:v>4899.8310000000001</c:v>
                </c:pt>
                <c:pt idx="163">
                  <c:v>4959.4000000000005</c:v>
                </c:pt>
                <c:pt idx="164">
                  <c:v>4987.2000000000007</c:v>
                </c:pt>
                <c:pt idx="165">
                  <c:v>5019.7000000000007</c:v>
                </c:pt>
                <c:pt idx="166">
                  <c:v>5021.3000000000011</c:v>
                </c:pt>
                <c:pt idx="167">
                  <c:v>5038.8</c:v>
                </c:pt>
                <c:pt idx="168">
                  <c:v>5165</c:v>
                </c:pt>
                <c:pt idx="169">
                  <c:v>5169.82</c:v>
                </c:pt>
                <c:pt idx="170">
                  <c:v>8541</c:v>
                </c:pt>
                <c:pt idx="171">
                  <c:v>8545</c:v>
                </c:pt>
                <c:pt idx="172">
                  <c:v>8529.3621199999998</c:v>
                </c:pt>
                <c:pt idx="173">
                  <c:v>8580.2140450000006</c:v>
                </c:pt>
                <c:pt idx="174">
                  <c:v>8603.1899599999997</c:v>
                </c:pt>
                <c:pt idx="175">
                  <c:v>8630.2946400000001</c:v>
                </c:pt>
                <c:pt idx="176">
                  <c:v>8664.5160799999994</c:v>
                </c:pt>
                <c:pt idx="177">
                  <c:v>8690.079380000001</c:v>
                </c:pt>
                <c:pt idx="178">
                  <c:v>8808.8112799999981</c:v>
                </c:pt>
                <c:pt idx="179">
                  <c:v>8808.497374999999</c:v>
                </c:pt>
                <c:pt idx="180">
                  <c:v>8844.8352999999988</c:v>
                </c:pt>
                <c:pt idx="181">
                  <c:v>8882.7531100001288</c:v>
                </c:pt>
                <c:pt idx="182">
                  <c:v>8826.1380949996983</c:v>
                </c:pt>
                <c:pt idx="183">
                  <c:v>8852.9111926390706</c:v>
                </c:pt>
                <c:pt idx="184">
                  <c:v>8839.3990249999624</c:v>
                </c:pt>
                <c:pt idx="185">
                  <c:v>8850</c:v>
                </c:pt>
                <c:pt idx="186">
                  <c:v>8861.7251699999233</c:v>
                </c:pt>
                <c:pt idx="187">
                  <c:v>3987</c:v>
                </c:pt>
                <c:pt idx="188">
                  <c:v>4060</c:v>
                </c:pt>
                <c:pt idx="189">
                  <c:v>4095.8130000000001</c:v>
                </c:pt>
                <c:pt idx="190">
                  <c:v>3837.2150000000001</c:v>
                </c:pt>
                <c:pt idx="191">
                  <c:v>3846.14</c:v>
                </c:pt>
                <c:pt idx="192">
                  <c:v>3849</c:v>
                </c:pt>
                <c:pt idx="193">
                  <c:v>3857.9</c:v>
                </c:pt>
                <c:pt idx="194">
                  <c:v>3922.54</c:v>
                </c:pt>
                <c:pt idx="195">
                  <c:v>3955.3419600000002</c:v>
                </c:pt>
                <c:pt idx="196">
                  <c:v>3979.72</c:v>
                </c:pt>
                <c:pt idx="197">
                  <c:v>4016.1509999999998</c:v>
                </c:pt>
                <c:pt idx="198">
                  <c:v>4030.006200000003</c:v>
                </c:pt>
                <c:pt idx="199">
                  <c:v>4051.24</c:v>
                </c:pt>
                <c:pt idx="200">
                  <c:v>4061.91</c:v>
                </c:pt>
                <c:pt idx="201">
                  <c:v>4060.64</c:v>
                </c:pt>
                <c:pt idx="202">
                  <c:v>4088</c:v>
                </c:pt>
                <c:pt idx="203">
                  <c:v>4101.42</c:v>
                </c:pt>
                <c:pt idx="204">
                  <c:v>3815.5</c:v>
                </c:pt>
                <c:pt idx="205">
                  <c:v>3840</c:v>
                </c:pt>
                <c:pt idx="206">
                  <c:v>4016.15</c:v>
                </c:pt>
                <c:pt idx="207">
                  <c:v>4060</c:v>
                </c:pt>
                <c:pt idx="208">
                  <c:v>4106</c:v>
                </c:pt>
                <c:pt idx="209">
                  <c:v>4120</c:v>
                </c:pt>
                <c:pt idx="210">
                  <c:v>4152</c:v>
                </c:pt>
                <c:pt idx="211">
                  <c:v>4126</c:v>
                </c:pt>
                <c:pt idx="212">
                  <c:v>4145</c:v>
                </c:pt>
                <c:pt idx="213">
                  <c:v>4180</c:v>
                </c:pt>
                <c:pt idx="214">
                  <c:v>4271.3974644884756</c:v>
                </c:pt>
                <c:pt idx="215">
                  <c:v>4191.0950000000003</c:v>
                </c:pt>
                <c:pt idx="216">
                  <c:v>4288</c:v>
                </c:pt>
                <c:pt idx="217">
                  <c:v>4316.9399999999996</c:v>
                </c:pt>
                <c:pt idx="218">
                  <c:v>4322.84</c:v>
                </c:pt>
                <c:pt idx="219">
                  <c:v>4349</c:v>
                </c:pt>
                <c:pt idx="220">
                  <c:v>4325.5700000000006</c:v>
                </c:pt>
                <c:pt idx="221">
                  <c:v>3666.64</c:v>
                </c:pt>
                <c:pt idx="222">
                  <c:v>3647.25</c:v>
                </c:pt>
                <c:pt idx="223">
                  <c:v>3653</c:v>
                </c:pt>
                <c:pt idx="224">
                  <c:v>3664.21</c:v>
                </c:pt>
                <c:pt idx="225">
                  <c:v>3661.7159999999999</c:v>
                </c:pt>
                <c:pt idx="226">
                  <c:v>3653.630236</c:v>
                </c:pt>
                <c:pt idx="227">
                  <c:v>3645.8049999999998</c:v>
                </c:pt>
                <c:pt idx="228">
                  <c:v>3645.3530000000001</c:v>
                </c:pt>
                <c:pt idx="229">
                  <c:v>3650.5113490136018</c:v>
                </c:pt>
                <c:pt idx="230">
                  <c:v>3954.0351670250338</c:v>
                </c:pt>
                <c:pt idx="231">
                  <c:v>3952.563889718605</c:v>
                </c:pt>
                <c:pt idx="232">
                  <c:v>3951.7057826052619</c:v>
                </c:pt>
                <c:pt idx="233">
                  <c:v>3950.6127613150588</c:v>
                </c:pt>
                <c:pt idx="234">
                  <c:v>3948.8112600313329</c:v>
                </c:pt>
                <c:pt idx="235">
                  <c:v>3948.6204266991272</c:v>
                </c:pt>
                <c:pt idx="236">
                  <c:v>3945</c:v>
                </c:pt>
                <c:pt idx="237">
                  <c:v>3942.3719999999998</c:v>
                </c:pt>
                <c:pt idx="238">
                  <c:v>2403</c:v>
                </c:pt>
                <c:pt idx="239">
                  <c:v>2408</c:v>
                </c:pt>
                <c:pt idx="240">
                  <c:v>2342.4</c:v>
                </c:pt>
                <c:pt idx="241">
                  <c:v>2341.4</c:v>
                </c:pt>
                <c:pt idx="242">
                  <c:v>2359.1</c:v>
                </c:pt>
                <c:pt idx="243">
                  <c:v>2363.8130000000001</c:v>
                </c:pt>
                <c:pt idx="244">
                  <c:v>2369.7049999999999</c:v>
                </c:pt>
                <c:pt idx="245">
                  <c:v>2372.63</c:v>
                </c:pt>
                <c:pt idx="246">
                  <c:v>2381.3679400000001</c:v>
                </c:pt>
                <c:pt idx="247">
                  <c:v>2494.3450499999999</c:v>
                </c:pt>
                <c:pt idx="248">
                  <c:v>2513.50479</c:v>
                </c:pt>
                <c:pt idx="249">
                  <c:v>2519.59184</c:v>
                </c:pt>
                <c:pt idx="250">
                  <c:v>2522.0376099999999</c:v>
                </c:pt>
                <c:pt idx="251">
                  <c:v>2588</c:v>
                </c:pt>
                <c:pt idx="252">
                  <c:v>2597.3216600000001</c:v>
                </c:pt>
                <c:pt idx="253">
                  <c:v>2605</c:v>
                </c:pt>
                <c:pt idx="254">
                  <c:v>2612.1135300000001</c:v>
                </c:pt>
                <c:pt idx="255">
                  <c:v>3213</c:v>
                </c:pt>
                <c:pt idx="256">
                  <c:v>3264</c:v>
                </c:pt>
                <c:pt idx="257">
                  <c:v>3463.654</c:v>
                </c:pt>
                <c:pt idx="258">
                  <c:v>3320</c:v>
                </c:pt>
                <c:pt idx="259">
                  <c:v>3334</c:v>
                </c:pt>
                <c:pt idx="260">
                  <c:v>3349</c:v>
                </c:pt>
                <c:pt idx="261">
                  <c:v>3369</c:v>
                </c:pt>
                <c:pt idx="262">
                  <c:v>3300.125</c:v>
                </c:pt>
                <c:pt idx="263">
                  <c:v>3371.226000000001</c:v>
                </c:pt>
                <c:pt idx="264">
                  <c:v>3380.467000000001</c:v>
                </c:pt>
                <c:pt idx="265">
                  <c:v>3383.2134000000001</c:v>
                </c:pt>
                <c:pt idx="266">
                  <c:v>3395.9438339459498</c:v>
                </c:pt>
                <c:pt idx="267">
                  <c:v>3385.6069770712679</c:v>
                </c:pt>
                <c:pt idx="268">
                  <c:v>3359.8644887701412</c:v>
                </c:pt>
                <c:pt idx="269">
                  <c:v>3412</c:v>
                </c:pt>
                <c:pt idx="270">
                  <c:v>3391</c:v>
                </c:pt>
                <c:pt idx="271">
                  <c:v>3423.8000000000011</c:v>
                </c:pt>
                <c:pt idx="272">
                  <c:v>4409.1000000000004</c:v>
                </c:pt>
                <c:pt idx="273">
                  <c:v>4380.8</c:v>
                </c:pt>
                <c:pt idx="274">
                  <c:v>4359.96</c:v>
                </c:pt>
                <c:pt idx="275">
                  <c:v>4416.79</c:v>
                </c:pt>
                <c:pt idx="276">
                  <c:v>4490.8999999999996</c:v>
                </c:pt>
                <c:pt idx="277">
                  <c:v>5001</c:v>
                </c:pt>
                <c:pt idx="278">
                  <c:v>4417.7</c:v>
                </c:pt>
                <c:pt idx="279">
                  <c:v>4340.0304100000103</c:v>
                </c:pt>
                <c:pt idx="280">
                  <c:v>4250.6271400000151</c:v>
                </c:pt>
                <c:pt idx="281">
                  <c:v>4330.1400389689588</c:v>
                </c:pt>
                <c:pt idx="282">
                  <c:v>4368.7104365912592</c:v>
                </c:pt>
                <c:pt idx="283">
                  <c:v>4346.5890500000014</c:v>
                </c:pt>
                <c:pt idx="284">
                  <c:v>4423.0749300000007</c:v>
                </c:pt>
                <c:pt idx="285">
                  <c:v>4384.6258900000003</c:v>
                </c:pt>
                <c:pt idx="286">
                  <c:v>4313.7070000000003</c:v>
                </c:pt>
                <c:pt idx="287">
                  <c:v>4359</c:v>
                </c:pt>
                <c:pt idx="288">
                  <c:v>4439.6869999999999</c:v>
                </c:pt>
                <c:pt idx="289">
                  <c:v>1955</c:v>
                </c:pt>
                <c:pt idx="290">
                  <c:v>1981</c:v>
                </c:pt>
                <c:pt idx="291">
                  <c:v>2009.37941</c:v>
                </c:pt>
                <c:pt idx="292">
                  <c:v>2057.8510099999999</c:v>
                </c:pt>
                <c:pt idx="293">
                  <c:v>2072.49575</c:v>
                </c:pt>
                <c:pt idx="294">
                  <c:v>2084.11267</c:v>
                </c:pt>
                <c:pt idx="295">
                  <c:v>2087.49197</c:v>
                </c:pt>
                <c:pt idx="296">
                  <c:v>2076.4400399999981</c:v>
                </c:pt>
                <c:pt idx="297">
                  <c:v>2099.591619999997</c:v>
                </c:pt>
                <c:pt idx="298">
                  <c:v>2116.7104899999981</c:v>
                </c:pt>
                <c:pt idx="299">
                  <c:v>2135.9465699999978</c:v>
                </c:pt>
                <c:pt idx="300">
                  <c:v>2187.1608499999979</c:v>
                </c:pt>
                <c:pt idx="301">
                  <c:v>2211.7859399999979</c:v>
                </c:pt>
                <c:pt idx="302">
                  <c:v>2230.6557299999981</c:v>
                </c:pt>
                <c:pt idx="303">
                  <c:v>2268.1144199999972</c:v>
                </c:pt>
                <c:pt idx="304">
                  <c:v>2271</c:v>
                </c:pt>
                <c:pt idx="305">
                  <c:v>2291.9221199999979</c:v>
                </c:pt>
                <c:pt idx="306">
                  <c:v>4478.3765908108144</c:v>
                </c:pt>
                <c:pt idx="307">
                  <c:v>4506.8845952048869</c:v>
                </c:pt>
                <c:pt idx="308">
                  <c:v>4562.0849131504183</c:v>
                </c:pt>
                <c:pt idx="309">
                  <c:v>4586.2153615403986</c:v>
                </c:pt>
                <c:pt idx="310">
                  <c:v>4609.8999999999996</c:v>
                </c:pt>
                <c:pt idx="311">
                  <c:v>4604.4217264244699</c:v>
                </c:pt>
                <c:pt idx="312">
                  <c:v>4625.0382088342703</c:v>
                </c:pt>
                <c:pt idx="313">
                  <c:v>4628.6880571315642</c:v>
                </c:pt>
                <c:pt idx="314">
                  <c:v>4638.7299271932034</c:v>
                </c:pt>
                <c:pt idx="315">
                  <c:v>4683.5934141183134</c:v>
                </c:pt>
                <c:pt idx="316">
                  <c:v>4697.4754011353334</c:v>
                </c:pt>
                <c:pt idx="317">
                  <c:v>4700.9699995854571</c:v>
                </c:pt>
                <c:pt idx="318">
                  <c:v>4724.5552152841228</c:v>
                </c:pt>
                <c:pt idx="319">
                  <c:v>4745.5310250958164</c:v>
                </c:pt>
                <c:pt idx="320">
                  <c:v>4764.9287489763756</c:v>
                </c:pt>
                <c:pt idx="321">
                  <c:v>4780</c:v>
                </c:pt>
                <c:pt idx="322">
                  <c:v>4805.9466468086484</c:v>
                </c:pt>
              </c:numCache>
            </c:numRef>
          </c:xVal>
          <c:yVal>
            <c:numRef>
              <c:f>LSETLG!$N$227:$N$549</c:f>
              <c:numCache>
                <c:formatCode>0.00</c:formatCode>
                <c:ptCount val="323"/>
                <c:pt idx="0">
                  <c:v>0.99994969367980957</c:v>
                </c:pt>
                <c:pt idx="1">
                  <c:v>1.004644587635994</c:v>
                </c:pt>
                <c:pt idx="2">
                  <c:v>1.0038965046405792</c:v>
                </c:pt>
                <c:pt idx="3">
                  <c:v>1.0033254772424698</c:v>
                </c:pt>
                <c:pt idx="4">
                  <c:v>1.0069336593151093</c:v>
                </c:pt>
                <c:pt idx="5">
                  <c:v>1.0084084868431091</c:v>
                </c:pt>
                <c:pt idx="6">
                  <c:v>1.0158432573080063</c:v>
                </c:pt>
                <c:pt idx="7">
                  <c:v>1.0155429840087891</c:v>
                </c:pt>
                <c:pt idx="8">
                  <c:v>1.0151488184928894</c:v>
                </c:pt>
                <c:pt idx="9">
                  <c:v>1.0153508484363556</c:v>
                </c:pt>
                <c:pt idx="10">
                  <c:v>1.0148225277662277</c:v>
                </c:pt>
                <c:pt idx="11">
                  <c:v>1.0143193900585175</c:v>
                </c:pt>
                <c:pt idx="12">
                  <c:v>1.0138424038887024</c:v>
                </c:pt>
                <c:pt idx="13">
                  <c:v>1.0128533840179443</c:v>
                </c:pt>
                <c:pt idx="14">
                  <c:v>1.0120598375797272</c:v>
                </c:pt>
                <c:pt idx="15">
                  <c:v>1.0110751390457153</c:v>
                </c:pt>
                <c:pt idx="16">
                  <c:v>1.0099724382162094</c:v>
                </c:pt>
                <c:pt idx="17">
                  <c:v>0.98112359642982483</c:v>
                </c:pt>
                <c:pt idx="18">
                  <c:v>0.98902010917663574</c:v>
                </c:pt>
                <c:pt idx="19">
                  <c:v>0.99173027276992798</c:v>
                </c:pt>
                <c:pt idx="20">
                  <c:v>0.99462573230266571</c:v>
                </c:pt>
                <c:pt idx="21">
                  <c:v>1.0008480995893478</c:v>
                </c:pt>
                <c:pt idx="22">
                  <c:v>1.0002643615007401</c:v>
                </c:pt>
                <c:pt idx="23">
                  <c:v>1.0029783844947815</c:v>
                </c:pt>
                <c:pt idx="24">
                  <c:v>1.0004623234272003</c:v>
                </c:pt>
                <c:pt idx="25">
                  <c:v>0.99975427985191345</c:v>
                </c:pt>
                <c:pt idx="26">
                  <c:v>0.99919791519641876</c:v>
                </c:pt>
                <c:pt idx="27">
                  <c:v>1.0025755167007446</c:v>
                </c:pt>
                <c:pt idx="28">
                  <c:v>1.0019053518772125</c:v>
                </c:pt>
                <c:pt idx="29">
                  <c:v>1.0012743175029755</c:v>
                </c:pt>
                <c:pt idx="30">
                  <c:v>1.0017045736312866</c:v>
                </c:pt>
                <c:pt idx="31">
                  <c:v>1.0016423165798187</c:v>
                </c:pt>
                <c:pt idx="32">
                  <c:v>1.0028171837329865</c:v>
                </c:pt>
                <c:pt idx="33">
                  <c:v>1.0061589777469635</c:v>
                </c:pt>
                <c:pt idx="34">
                  <c:v>0.95432454347610474</c:v>
                </c:pt>
                <c:pt idx="35">
                  <c:v>0.95629464089870453</c:v>
                </c:pt>
                <c:pt idx="36">
                  <c:v>0.95726506412029266</c:v>
                </c:pt>
                <c:pt idx="37">
                  <c:v>0.95854684710502625</c:v>
                </c:pt>
                <c:pt idx="38">
                  <c:v>0.95871457457542419</c:v>
                </c:pt>
                <c:pt idx="39">
                  <c:v>0.95265167951583862</c:v>
                </c:pt>
                <c:pt idx="40">
                  <c:v>0.95240449905395508</c:v>
                </c:pt>
                <c:pt idx="41">
                  <c:v>0.95234201848506927</c:v>
                </c:pt>
                <c:pt idx="42">
                  <c:v>0.96241174638271332</c:v>
                </c:pt>
                <c:pt idx="43">
                  <c:v>0.96265542507171631</c:v>
                </c:pt>
                <c:pt idx="44">
                  <c:v>0.96767468750476837</c:v>
                </c:pt>
                <c:pt idx="45">
                  <c:v>0.96771834790706635</c:v>
                </c:pt>
                <c:pt idx="46">
                  <c:v>0.96727460622787476</c:v>
                </c:pt>
                <c:pt idx="47">
                  <c:v>0.96680878102779388</c:v>
                </c:pt>
                <c:pt idx="48">
                  <c:v>0.96625225245952606</c:v>
                </c:pt>
                <c:pt idx="49">
                  <c:v>0.96560290455818176</c:v>
                </c:pt>
                <c:pt idx="50">
                  <c:v>0.96499748528003693</c:v>
                </c:pt>
                <c:pt idx="51">
                  <c:v>0.92851623892784119</c:v>
                </c:pt>
                <c:pt idx="52">
                  <c:v>0.9289875328540802</c:v>
                </c:pt>
                <c:pt idx="53">
                  <c:v>0.93042097985744476</c:v>
                </c:pt>
                <c:pt idx="54">
                  <c:v>0.93669646978378296</c:v>
                </c:pt>
                <c:pt idx="55">
                  <c:v>0.94513882696628571</c:v>
                </c:pt>
                <c:pt idx="56">
                  <c:v>0.94524781405925751</c:v>
                </c:pt>
                <c:pt idx="57">
                  <c:v>0.94626337289810181</c:v>
                </c:pt>
                <c:pt idx="58">
                  <c:v>0.94540715217590332</c:v>
                </c:pt>
                <c:pt idx="59">
                  <c:v>0.9525204598903656</c:v>
                </c:pt>
                <c:pt idx="60">
                  <c:v>0.95200814306735992</c:v>
                </c:pt>
                <c:pt idx="61">
                  <c:v>0.95137877762317657</c:v>
                </c:pt>
                <c:pt idx="62">
                  <c:v>0.95032869279384613</c:v>
                </c:pt>
                <c:pt idx="63">
                  <c:v>0.94918249547481537</c:v>
                </c:pt>
                <c:pt idx="64">
                  <c:v>0.94834627211093903</c:v>
                </c:pt>
                <c:pt idx="65">
                  <c:v>0.94738373160362244</c:v>
                </c:pt>
                <c:pt idx="66">
                  <c:v>0.94600355625152588</c:v>
                </c:pt>
                <c:pt idx="67">
                  <c:v>0.95129071176052094</c:v>
                </c:pt>
                <c:pt idx="68">
                  <c:v>0.94424138963222504</c:v>
                </c:pt>
                <c:pt idx="69">
                  <c:v>0.94499003887176514</c:v>
                </c:pt>
                <c:pt idx="70">
                  <c:v>0.94626891613006592</c:v>
                </c:pt>
                <c:pt idx="71">
                  <c:v>0.94676987826824188</c:v>
                </c:pt>
                <c:pt idx="72">
                  <c:v>0.9492100328207016</c:v>
                </c:pt>
                <c:pt idx="73">
                  <c:v>0.94852219521999359</c:v>
                </c:pt>
                <c:pt idx="74">
                  <c:v>0.94819054007530212</c:v>
                </c:pt>
                <c:pt idx="75">
                  <c:v>0.94683544337749481</c:v>
                </c:pt>
                <c:pt idx="76">
                  <c:v>0.94759939610958099</c:v>
                </c:pt>
                <c:pt idx="77">
                  <c:v>0.94671805202960968</c:v>
                </c:pt>
                <c:pt idx="78">
                  <c:v>0.94617125391960144</c:v>
                </c:pt>
                <c:pt idx="79">
                  <c:v>0.9464532881975174</c:v>
                </c:pt>
                <c:pt idx="80">
                  <c:v>0.94773855805397034</c:v>
                </c:pt>
                <c:pt idx="81">
                  <c:v>0.94612771272659302</c:v>
                </c:pt>
                <c:pt idx="82">
                  <c:v>0.94281370937824249</c:v>
                </c:pt>
                <c:pt idx="83">
                  <c:v>0.94223923981189728</c:v>
                </c:pt>
                <c:pt idx="84">
                  <c:v>0.94400003552436829</c:v>
                </c:pt>
                <c:pt idx="85">
                  <c:v>0.93159379065036774</c:v>
                </c:pt>
                <c:pt idx="86">
                  <c:v>0.9299058560281992</c:v>
                </c:pt>
                <c:pt idx="87">
                  <c:v>0.93485129997134209</c:v>
                </c:pt>
                <c:pt idx="88">
                  <c:v>0.94190409779548645</c:v>
                </c:pt>
                <c:pt idx="89">
                  <c:v>0.94386409223079681</c:v>
                </c:pt>
                <c:pt idx="90">
                  <c:v>0.94306288659572601</c:v>
                </c:pt>
                <c:pt idx="91">
                  <c:v>0.9419320821762085</c:v>
                </c:pt>
                <c:pt idx="92">
                  <c:v>0.94265772774815559</c:v>
                </c:pt>
                <c:pt idx="93">
                  <c:v>0.9424634724855423</c:v>
                </c:pt>
                <c:pt idx="94">
                  <c:v>0.93999959528446198</c:v>
                </c:pt>
                <c:pt idx="95">
                  <c:v>0.9391864687204361</c:v>
                </c:pt>
                <c:pt idx="96">
                  <c:v>0.93844898417592049</c:v>
                </c:pt>
                <c:pt idx="97">
                  <c:v>0.93799269571900368</c:v>
                </c:pt>
                <c:pt idx="98">
                  <c:v>0.93746624514460564</c:v>
                </c:pt>
                <c:pt idx="99">
                  <c:v>0.93647423386573792</c:v>
                </c:pt>
                <c:pt idx="100">
                  <c:v>0.93552194535732269</c:v>
                </c:pt>
                <c:pt idx="101">
                  <c:v>0.93752041459083557</c:v>
                </c:pt>
                <c:pt idx="102">
                  <c:v>0.87708741426467896</c:v>
                </c:pt>
                <c:pt idx="103">
                  <c:v>0.88143745064735413</c:v>
                </c:pt>
                <c:pt idx="104">
                  <c:v>0.88518853485584259</c:v>
                </c:pt>
                <c:pt idx="105">
                  <c:v>0.88437682390213013</c:v>
                </c:pt>
                <c:pt idx="106">
                  <c:v>0.88391812890768051</c:v>
                </c:pt>
                <c:pt idx="107">
                  <c:v>0.88329556584358215</c:v>
                </c:pt>
                <c:pt idx="108">
                  <c:v>0.88829423487186432</c:v>
                </c:pt>
                <c:pt idx="109">
                  <c:v>0.88367524743080139</c:v>
                </c:pt>
                <c:pt idx="110">
                  <c:v>0.88529086112976074</c:v>
                </c:pt>
                <c:pt idx="111">
                  <c:v>0.88316021859645844</c:v>
                </c:pt>
                <c:pt idx="112">
                  <c:v>0.88410264253616333</c:v>
                </c:pt>
                <c:pt idx="113">
                  <c:v>0.88336376845836639</c:v>
                </c:pt>
                <c:pt idx="114">
                  <c:v>0.88402453064918518</c:v>
                </c:pt>
                <c:pt idx="115">
                  <c:v>0.88350595533847809</c:v>
                </c:pt>
                <c:pt idx="116">
                  <c:v>0.8832746297121048</c:v>
                </c:pt>
                <c:pt idx="117">
                  <c:v>0.88273127377033234</c:v>
                </c:pt>
                <c:pt idx="118">
                  <c:v>0.88536660373210907</c:v>
                </c:pt>
                <c:pt idx="119">
                  <c:v>0.94008952751755714</c:v>
                </c:pt>
                <c:pt idx="120">
                  <c:v>0.93934135884046555</c:v>
                </c:pt>
                <c:pt idx="121">
                  <c:v>0.94322263449430466</c:v>
                </c:pt>
                <c:pt idx="122">
                  <c:v>0.94292771816253662</c:v>
                </c:pt>
                <c:pt idx="123">
                  <c:v>0.94221529364585876</c:v>
                </c:pt>
                <c:pt idx="124">
                  <c:v>0.94137682020664215</c:v>
                </c:pt>
                <c:pt idx="125">
                  <c:v>0.94303213059902191</c:v>
                </c:pt>
                <c:pt idx="126">
                  <c:v>0.9422345906496048</c:v>
                </c:pt>
                <c:pt idx="127">
                  <c:v>0.94188085943460464</c:v>
                </c:pt>
                <c:pt idx="128">
                  <c:v>0.94246888160705566</c:v>
                </c:pt>
                <c:pt idx="129">
                  <c:v>0.94139911234378815</c:v>
                </c:pt>
                <c:pt idx="130">
                  <c:v>0.94050418585538864</c:v>
                </c:pt>
                <c:pt idx="131">
                  <c:v>0.93952443450689316</c:v>
                </c:pt>
                <c:pt idx="132">
                  <c:v>0.938922218978405</c:v>
                </c:pt>
                <c:pt idx="133">
                  <c:v>0.93854307383298874</c:v>
                </c:pt>
                <c:pt idx="134">
                  <c:v>0.93821418285369873</c:v>
                </c:pt>
                <c:pt idx="135">
                  <c:v>0.93638435751199722</c:v>
                </c:pt>
                <c:pt idx="136">
                  <c:v>0.90175009332597256</c:v>
                </c:pt>
                <c:pt idx="137">
                  <c:v>0.90041080862283707</c:v>
                </c:pt>
                <c:pt idx="138">
                  <c:v>0.9005454033613205</c:v>
                </c:pt>
                <c:pt idx="139">
                  <c:v>0.90231309458613396</c:v>
                </c:pt>
                <c:pt idx="140">
                  <c:v>0.90192681550979614</c:v>
                </c:pt>
                <c:pt idx="141">
                  <c:v>0.901080172508955</c:v>
                </c:pt>
                <c:pt idx="142">
                  <c:v>0.90341344103217125</c:v>
                </c:pt>
                <c:pt idx="143">
                  <c:v>0.90377159044146538</c:v>
                </c:pt>
                <c:pt idx="144">
                  <c:v>0.91295250505208969</c:v>
                </c:pt>
                <c:pt idx="145">
                  <c:v>0.91517554968595505</c:v>
                </c:pt>
                <c:pt idx="146">
                  <c:v>0.91398972272872925</c:v>
                </c:pt>
                <c:pt idx="147">
                  <c:v>0.91247840970754623</c:v>
                </c:pt>
                <c:pt idx="148">
                  <c:v>0.91159588098526001</c:v>
                </c:pt>
                <c:pt idx="149">
                  <c:v>0.9190150573849678</c:v>
                </c:pt>
                <c:pt idx="150">
                  <c:v>0.91867028176784515</c:v>
                </c:pt>
                <c:pt idx="151">
                  <c:v>0.92525263130664825</c:v>
                </c:pt>
                <c:pt idx="152">
                  <c:v>0.92370113730430603</c:v>
                </c:pt>
                <c:pt idx="153">
                  <c:v>0.90931475907564163</c:v>
                </c:pt>
                <c:pt idx="154">
                  <c:v>0.91305577754974365</c:v>
                </c:pt>
                <c:pt idx="155">
                  <c:v>0.91101381182670593</c:v>
                </c:pt>
                <c:pt idx="156">
                  <c:v>0.91456661373376846</c:v>
                </c:pt>
                <c:pt idx="157">
                  <c:v>0.91388745605945587</c:v>
                </c:pt>
                <c:pt idx="158">
                  <c:v>0.91599059849977493</c:v>
                </c:pt>
                <c:pt idx="159">
                  <c:v>0.93523915484547615</c:v>
                </c:pt>
                <c:pt idx="160">
                  <c:v>0.93135445192456245</c:v>
                </c:pt>
                <c:pt idx="161">
                  <c:v>0.9282400906085968</c:v>
                </c:pt>
                <c:pt idx="162">
                  <c:v>0.93751055374741554</c:v>
                </c:pt>
                <c:pt idx="163">
                  <c:v>0.94232320040464401</c:v>
                </c:pt>
                <c:pt idx="164">
                  <c:v>0.9411693811416626</c:v>
                </c:pt>
                <c:pt idx="165">
                  <c:v>0.94035123661160469</c:v>
                </c:pt>
                <c:pt idx="166">
                  <c:v>0.94066575355827808</c:v>
                </c:pt>
                <c:pt idx="167">
                  <c:v>0.93903950415551662</c:v>
                </c:pt>
                <c:pt idx="168">
                  <c:v>0.9447546664159745</c:v>
                </c:pt>
                <c:pt idx="169">
                  <c:v>0.94292989559471607</c:v>
                </c:pt>
                <c:pt idx="170">
                  <c:v>0.96997031569480896</c:v>
                </c:pt>
                <c:pt idx="171">
                  <c:v>0.96892324090003967</c:v>
                </c:pt>
                <c:pt idx="172">
                  <c:v>0.97364243119955063</c:v>
                </c:pt>
                <c:pt idx="173">
                  <c:v>0.97315201163291931</c:v>
                </c:pt>
                <c:pt idx="174">
                  <c:v>0.97236695885658264</c:v>
                </c:pt>
                <c:pt idx="175">
                  <c:v>0.97465957701206207</c:v>
                </c:pt>
                <c:pt idx="176">
                  <c:v>0.97420318424701691</c:v>
                </c:pt>
                <c:pt idx="177">
                  <c:v>0.97410555183887482</c:v>
                </c:pt>
                <c:pt idx="178">
                  <c:v>0.97443682700395584</c:v>
                </c:pt>
                <c:pt idx="179">
                  <c:v>0.97337245941162109</c:v>
                </c:pt>
                <c:pt idx="180">
                  <c:v>0.97264997661113739</c:v>
                </c:pt>
                <c:pt idx="181">
                  <c:v>0.97270775586366653</c:v>
                </c:pt>
                <c:pt idx="182">
                  <c:v>0.9744664654135704</c:v>
                </c:pt>
                <c:pt idx="183">
                  <c:v>0.97600256651639938</c:v>
                </c:pt>
                <c:pt idx="184">
                  <c:v>0.97606149315834045</c:v>
                </c:pt>
                <c:pt idx="185">
                  <c:v>0.98389089852571487</c:v>
                </c:pt>
                <c:pt idx="186">
                  <c:v>0.98326977342367172</c:v>
                </c:pt>
                <c:pt idx="187">
                  <c:v>0.87524209916591644</c:v>
                </c:pt>
                <c:pt idx="188">
                  <c:v>0.87991948425769806</c:v>
                </c:pt>
                <c:pt idx="189">
                  <c:v>0.87819989025592804</c:v>
                </c:pt>
                <c:pt idx="190">
                  <c:v>0.8754008486866951</c:v>
                </c:pt>
                <c:pt idx="191">
                  <c:v>0.87556152045726776</c:v>
                </c:pt>
                <c:pt idx="192">
                  <c:v>0.8748893216252327</c:v>
                </c:pt>
                <c:pt idx="193">
                  <c:v>0.87446603178977966</c:v>
                </c:pt>
                <c:pt idx="194">
                  <c:v>0.87624271959066391</c:v>
                </c:pt>
                <c:pt idx="195">
                  <c:v>0.87633847445249557</c:v>
                </c:pt>
                <c:pt idx="196">
                  <c:v>0.87626427412033081</c:v>
                </c:pt>
                <c:pt idx="197">
                  <c:v>0.87590125203132629</c:v>
                </c:pt>
                <c:pt idx="198">
                  <c:v>0.87515697628259659</c:v>
                </c:pt>
                <c:pt idx="199">
                  <c:v>0.87463442981243134</c:v>
                </c:pt>
                <c:pt idx="200">
                  <c:v>0.87345685064792633</c:v>
                </c:pt>
                <c:pt idx="201">
                  <c:v>0.87252986431121826</c:v>
                </c:pt>
                <c:pt idx="202">
                  <c:v>0.87192437797784805</c:v>
                </c:pt>
                <c:pt idx="203">
                  <c:v>0.87111569941043854</c:v>
                </c:pt>
                <c:pt idx="204">
                  <c:v>0.9418039433658123</c:v>
                </c:pt>
                <c:pt idx="205">
                  <c:v>0.94204975292086601</c:v>
                </c:pt>
                <c:pt idx="206">
                  <c:v>0.95465169660747051</c:v>
                </c:pt>
                <c:pt idx="207">
                  <c:v>0.95380716025829315</c:v>
                </c:pt>
                <c:pt idx="208">
                  <c:v>0.95545770041644573</c:v>
                </c:pt>
                <c:pt idx="209">
                  <c:v>0.95794526115059853</c:v>
                </c:pt>
                <c:pt idx="210">
                  <c:v>0.95767145231366158</c:v>
                </c:pt>
                <c:pt idx="211">
                  <c:v>0.95742635428905487</c:v>
                </c:pt>
                <c:pt idx="212">
                  <c:v>0.95748229511082172</c:v>
                </c:pt>
                <c:pt idx="213">
                  <c:v>0.95999897364526987</c:v>
                </c:pt>
                <c:pt idx="214">
                  <c:v>0.96205034386366606</c:v>
                </c:pt>
                <c:pt idx="215">
                  <c:v>0.95932457759045064</c:v>
                </c:pt>
                <c:pt idx="216">
                  <c:v>0.96711103827692568</c:v>
                </c:pt>
                <c:pt idx="217">
                  <c:v>0.96675909869372845</c:v>
                </c:pt>
                <c:pt idx="218">
                  <c:v>0.96625375794246793</c:v>
                </c:pt>
                <c:pt idx="219">
                  <c:v>0.96584680303931236</c:v>
                </c:pt>
                <c:pt idx="220">
                  <c:v>0.96668507088907063</c:v>
                </c:pt>
                <c:pt idx="221">
                  <c:v>0.87857303023338318</c:v>
                </c:pt>
                <c:pt idx="222">
                  <c:v>0.88335658609867096</c:v>
                </c:pt>
                <c:pt idx="223">
                  <c:v>0.88288718461990356</c:v>
                </c:pt>
                <c:pt idx="224">
                  <c:v>0.88245734572410583</c:v>
                </c:pt>
                <c:pt idx="225">
                  <c:v>0.88207338750362396</c:v>
                </c:pt>
                <c:pt idx="226">
                  <c:v>0.8816782534122467</c:v>
                </c:pt>
                <c:pt idx="227">
                  <c:v>0.88140682876110077</c:v>
                </c:pt>
                <c:pt idx="228">
                  <c:v>0.88135580718517303</c:v>
                </c:pt>
                <c:pt idx="229">
                  <c:v>0.88474670052528381</c:v>
                </c:pt>
                <c:pt idx="230">
                  <c:v>0.88735489547252655</c:v>
                </c:pt>
                <c:pt idx="231">
                  <c:v>0.88795758783817291</c:v>
                </c:pt>
                <c:pt idx="232">
                  <c:v>0.88797545433044434</c:v>
                </c:pt>
                <c:pt idx="233">
                  <c:v>0.88764582574367523</c:v>
                </c:pt>
                <c:pt idx="234">
                  <c:v>0.88737285137176514</c:v>
                </c:pt>
                <c:pt idx="235">
                  <c:v>0.88718597590923309</c:v>
                </c:pt>
                <c:pt idx="236">
                  <c:v>0.88922010362148285</c:v>
                </c:pt>
                <c:pt idx="237">
                  <c:v>0.8947782963514328</c:v>
                </c:pt>
                <c:pt idx="238">
                  <c:v>0.91748826764523983</c:v>
                </c:pt>
                <c:pt idx="239">
                  <c:v>0.91644787671975791</c:v>
                </c:pt>
                <c:pt idx="240">
                  <c:v>0.91684733424335718</c:v>
                </c:pt>
                <c:pt idx="241">
                  <c:v>0.91637972556054592</c:v>
                </c:pt>
                <c:pt idx="242">
                  <c:v>0.91615387797355652</c:v>
                </c:pt>
                <c:pt idx="243">
                  <c:v>0.91650878638029099</c:v>
                </c:pt>
                <c:pt idx="244">
                  <c:v>0.91993730328977108</c:v>
                </c:pt>
                <c:pt idx="245">
                  <c:v>0.91959741711616516</c:v>
                </c:pt>
                <c:pt idx="246">
                  <c:v>0.91971640475094318</c:v>
                </c:pt>
                <c:pt idx="247">
                  <c:v>0.92103699268773198</c:v>
                </c:pt>
                <c:pt idx="248">
                  <c:v>0.92108858330175281</c:v>
                </c:pt>
                <c:pt idx="249">
                  <c:v>0.92086460953578353</c:v>
                </c:pt>
                <c:pt idx="250">
                  <c:v>0.92062260257080197</c:v>
                </c:pt>
                <c:pt idx="251">
                  <c:v>0.92098564104526304</c:v>
                </c:pt>
                <c:pt idx="252">
                  <c:v>0.92286328272894025</c:v>
                </c:pt>
                <c:pt idx="253">
                  <c:v>0.92782257217913866</c:v>
                </c:pt>
                <c:pt idx="254">
                  <c:v>0.92894002748653293</c:v>
                </c:pt>
                <c:pt idx="255">
                  <c:v>0.89280207455158234</c:v>
                </c:pt>
                <c:pt idx="256">
                  <c:v>0.8988814577460289</c:v>
                </c:pt>
                <c:pt idx="257">
                  <c:v>0.90869209915399551</c:v>
                </c:pt>
                <c:pt idx="258">
                  <c:v>0.90618723630905151</c:v>
                </c:pt>
                <c:pt idx="259">
                  <c:v>0.90677689015865326</c:v>
                </c:pt>
                <c:pt idx="260">
                  <c:v>0.90626627206802368</c:v>
                </c:pt>
                <c:pt idx="261">
                  <c:v>0.90598797053098679</c:v>
                </c:pt>
                <c:pt idx="262">
                  <c:v>0.90494244545698166</c:v>
                </c:pt>
                <c:pt idx="263">
                  <c:v>0.90534400194883347</c:v>
                </c:pt>
                <c:pt idx="264">
                  <c:v>0.90494779497385025</c:v>
                </c:pt>
                <c:pt idx="265">
                  <c:v>0.90435640513896942</c:v>
                </c:pt>
                <c:pt idx="266">
                  <c:v>0.9036523625254631</c:v>
                </c:pt>
                <c:pt idx="267">
                  <c:v>0.90281496196985245</c:v>
                </c:pt>
                <c:pt idx="268">
                  <c:v>0.90760081261396408</c:v>
                </c:pt>
                <c:pt idx="269">
                  <c:v>0.90738623589277267</c:v>
                </c:pt>
                <c:pt idx="270">
                  <c:v>0.90549603849649429</c:v>
                </c:pt>
                <c:pt idx="271">
                  <c:v>0.90518993139266968</c:v>
                </c:pt>
                <c:pt idx="272">
                  <c:v>0.90384945273399353</c:v>
                </c:pt>
                <c:pt idx="273">
                  <c:v>0.91028916835784912</c:v>
                </c:pt>
                <c:pt idx="274">
                  <c:v>0.9243832528591156</c:v>
                </c:pt>
                <c:pt idx="275">
                  <c:v>0.92340834438800812</c:v>
                </c:pt>
                <c:pt idx="276">
                  <c:v>0.92521882057189941</c:v>
                </c:pt>
                <c:pt idx="277">
                  <c:v>0.92803096771240234</c:v>
                </c:pt>
                <c:pt idx="278">
                  <c:v>0.92444849014282227</c:v>
                </c:pt>
                <c:pt idx="279">
                  <c:v>0.9267922043800354</c:v>
                </c:pt>
                <c:pt idx="280">
                  <c:v>0.92587102949619293</c:v>
                </c:pt>
                <c:pt idx="281">
                  <c:v>0.9264712929725647</c:v>
                </c:pt>
                <c:pt idx="282">
                  <c:v>0.92651686072349548</c:v>
                </c:pt>
                <c:pt idx="283">
                  <c:v>0.92984119057655334</c:v>
                </c:pt>
                <c:pt idx="284">
                  <c:v>0.93011921644210815</c:v>
                </c:pt>
                <c:pt idx="285">
                  <c:v>0.93047544360160828</c:v>
                </c:pt>
                <c:pt idx="286">
                  <c:v>0.92962327599525452</c:v>
                </c:pt>
                <c:pt idx="287">
                  <c:v>0.92943638563156128</c:v>
                </c:pt>
                <c:pt idx="288">
                  <c:v>0.92947964370250702</c:v>
                </c:pt>
                <c:pt idx="289">
                  <c:v>0.88472537137567997</c:v>
                </c:pt>
                <c:pt idx="290">
                  <c:v>0.88271111808717251</c:v>
                </c:pt>
                <c:pt idx="291">
                  <c:v>0.88411823473870754</c:v>
                </c:pt>
                <c:pt idx="292">
                  <c:v>0.88480654265731573</c:v>
                </c:pt>
                <c:pt idx="293">
                  <c:v>0.90178670734167099</c:v>
                </c:pt>
                <c:pt idx="294">
                  <c:v>0.90092725958675146</c:v>
                </c:pt>
                <c:pt idx="295">
                  <c:v>0.90000979043543339</c:v>
                </c:pt>
                <c:pt idx="296">
                  <c:v>0.89920001477003098</c:v>
                </c:pt>
                <c:pt idx="297">
                  <c:v>0.89833423867821693</c:v>
                </c:pt>
                <c:pt idx="298">
                  <c:v>0.89732030034065247</c:v>
                </c:pt>
                <c:pt idx="299">
                  <c:v>0.8960250448435545</c:v>
                </c:pt>
                <c:pt idx="300">
                  <c:v>0.89516385830938816</c:v>
                </c:pt>
                <c:pt idx="301">
                  <c:v>0.89410911127924919</c:v>
                </c:pt>
                <c:pt idx="302">
                  <c:v>0.89261016994714737</c:v>
                </c:pt>
                <c:pt idx="303">
                  <c:v>0.89154132641851902</c:v>
                </c:pt>
                <c:pt idx="304">
                  <c:v>0.89843538776040077</c:v>
                </c:pt>
                <c:pt idx="305">
                  <c:v>0.9005063958466053</c:v>
                </c:pt>
                <c:pt idx="306">
                  <c:v>0.95061789453029633</c:v>
                </c:pt>
                <c:pt idx="307">
                  <c:v>0.95531277358531952</c:v>
                </c:pt>
                <c:pt idx="308">
                  <c:v>0.95456469058990479</c:v>
                </c:pt>
                <c:pt idx="309">
                  <c:v>0.9539935439825058</c:v>
                </c:pt>
                <c:pt idx="310">
                  <c:v>0.95760186016559601</c:v>
                </c:pt>
                <c:pt idx="311">
                  <c:v>0.95724469423294067</c:v>
                </c:pt>
                <c:pt idx="312">
                  <c:v>0.9596145898103714</c:v>
                </c:pt>
                <c:pt idx="313">
                  <c:v>0.95942439138889313</c:v>
                </c:pt>
                <c:pt idx="314">
                  <c:v>0.95949351787567139</c:v>
                </c:pt>
                <c:pt idx="315">
                  <c:v>0.95936565101146698</c:v>
                </c:pt>
                <c:pt idx="316">
                  <c:v>0.95903344452381134</c:v>
                </c:pt>
                <c:pt idx="317">
                  <c:v>0.95917145907878876</c:v>
                </c:pt>
                <c:pt idx="318">
                  <c:v>0.95905932784080505</c:v>
                </c:pt>
                <c:pt idx="319">
                  <c:v>0.95872180163860321</c:v>
                </c:pt>
                <c:pt idx="320">
                  <c:v>0.95832796394824982</c:v>
                </c:pt>
                <c:pt idx="321">
                  <c:v>0.95789919793605804</c:v>
                </c:pt>
                <c:pt idx="322">
                  <c:v>0.95725935697555542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15-448F-8205-9450E6E29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LSETLG!$F$6:$F$226</c:f>
              <c:numCache>
                <c:formatCode>0</c:formatCode>
                <c:ptCount val="221"/>
                <c:pt idx="0">
                  <c:v>4084.532184778996</c:v>
                </c:pt>
                <c:pt idx="1">
                  <c:v>4127.9554778666507</c:v>
                </c:pt>
                <c:pt idx="2">
                  <c:v>4172.9126246894848</c:v>
                </c:pt>
                <c:pt idx="3">
                  <c:v>4219.4482475302621</c:v>
                </c:pt>
                <c:pt idx="4">
                  <c:v>4267.608361922521</c:v>
                </c:pt>
                <c:pt idx="5">
                  <c:v>4317.4404222804797</c:v>
                </c:pt>
                <c:pt idx="6">
                  <c:v>4368.9933691436127</c:v>
                </c:pt>
                <c:pt idx="7">
                  <c:v>4422.3176781000857</c:v>
                </c:pt>
                <c:pt idx="8">
                  <c:v>4477.4654104561523</c:v>
                </c:pt>
                <c:pt idx="9">
                  <c:v>4534.5902657217903</c:v>
                </c:pt>
                <c:pt idx="10">
                  <c:v>4593.4476359861201</c:v>
                </c:pt>
                <c:pt idx="11">
                  <c:v>4619.0951432816964</c:v>
                </c:pt>
                <c:pt idx="12">
                  <c:v>4664.475195998175</c:v>
                </c:pt>
                <c:pt idx="13">
                  <c:v>4698.647447101609</c:v>
                </c:pt>
                <c:pt idx="14">
                  <c:v>4774.07</c:v>
                </c:pt>
                <c:pt idx="15">
                  <c:v>4812.54</c:v>
                </c:pt>
                <c:pt idx="16">
                  <c:v>4828.1400000000003</c:v>
                </c:pt>
                <c:pt idx="17">
                  <c:v>38742.394999999997</c:v>
                </c:pt>
                <c:pt idx="18">
                  <c:v>38874.940199999997</c:v>
                </c:pt>
                <c:pt idx="19">
                  <c:v>39223.906199999998</c:v>
                </c:pt>
                <c:pt idx="20">
                  <c:v>39462.306199999999</c:v>
                </c:pt>
                <c:pt idx="21">
                  <c:v>39745.275500000003</c:v>
                </c:pt>
                <c:pt idx="22">
                  <c:v>40272.423000000003</c:v>
                </c:pt>
                <c:pt idx="23">
                  <c:v>40626.293000000012</c:v>
                </c:pt>
                <c:pt idx="24">
                  <c:v>40963.506000000001</c:v>
                </c:pt>
                <c:pt idx="25">
                  <c:v>41271.487999999998</c:v>
                </c:pt>
                <c:pt idx="26">
                  <c:v>41323.58393845</c:v>
                </c:pt>
                <c:pt idx="27">
                  <c:v>41453.2107359</c:v>
                </c:pt>
                <c:pt idx="28">
                  <c:v>41642.275513569999</c:v>
                </c:pt>
                <c:pt idx="29">
                  <c:v>41847</c:v>
                </c:pt>
                <c:pt idx="30">
                  <c:v>42007</c:v>
                </c:pt>
                <c:pt idx="31">
                  <c:v>42294.52</c:v>
                </c:pt>
                <c:pt idx="32">
                  <c:v>42484.79</c:v>
                </c:pt>
                <c:pt idx="33">
                  <c:v>42714.15</c:v>
                </c:pt>
                <c:pt idx="34">
                  <c:v>3951.6253540100001</c:v>
                </c:pt>
                <c:pt idx="35">
                  <c:v>4075.7738424899999</c:v>
                </c:pt>
                <c:pt idx="36">
                  <c:v>4036.36450483</c:v>
                </c:pt>
                <c:pt idx="37">
                  <c:v>4069.7536800399998</c:v>
                </c:pt>
                <c:pt idx="38">
                  <c:v>4099.4109698000002</c:v>
                </c:pt>
                <c:pt idx="39">
                  <c:v>4284</c:v>
                </c:pt>
                <c:pt idx="40">
                  <c:v>4303</c:v>
                </c:pt>
                <c:pt idx="41">
                  <c:v>4347</c:v>
                </c:pt>
                <c:pt idx="42">
                  <c:v>4481.4749609999999</c:v>
                </c:pt>
                <c:pt idx="43">
                  <c:v>4505.4781199999998</c:v>
                </c:pt>
                <c:pt idx="44">
                  <c:v>4541.2000000000007</c:v>
                </c:pt>
                <c:pt idx="45">
                  <c:v>4549.55</c:v>
                </c:pt>
                <c:pt idx="46">
                  <c:v>4535.9908390000001</c:v>
                </c:pt>
                <c:pt idx="47">
                  <c:v>4557.5200000000004</c:v>
                </c:pt>
                <c:pt idx="48">
                  <c:v>4569.1409999999996</c:v>
                </c:pt>
                <c:pt idx="49">
                  <c:v>4582.7268300000014</c:v>
                </c:pt>
                <c:pt idx="50">
                  <c:v>4578</c:v>
                </c:pt>
                <c:pt idx="51">
                  <c:v>32432</c:v>
                </c:pt>
                <c:pt idx="52">
                  <c:v>32832</c:v>
                </c:pt>
                <c:pt idx="53">
                  <c:v>33299</c:v>
                </c:pt>
                <c:pt idx="54">
                  <c:v>33579</c:v>
                </c:pt>
                <c:pt idx="55">
                  <c:v>33816.999999999993</c:v>
                </c:pt>
                <c:pt idx="56">
                  <c:v>34172</c:v>
                </c:pt>
                <c:pt idx="57">
                  <c:v>34568</c:v>
                </c:pt>
                <c:pt idx="58">
                  <c:v>35028.999999999993</c:v>
                </c:pt>
                <c:pt idx="59">
                  <c:v>35491.989000000001</c:v>
                </c:pt>
                <c:pt idx="60">
                  <c:v>36005.181619000003</c:v>
                </c:pt>
                <c:pt idx="61">
                  <c:v>36467.860999999997</c:v>
                </c:pt>
                <c:pt idx="62">
                  <c:v>36993.039376999986</c:v>
                </c:pt>
                <c:pt idx="63">
                  <c:v>37543.074810000013</c:v>
                </c:pt>
                <c:pt idx="64">
                  <c:v>38284.300771000002</c:v>
                </c:pt>
                <c:pt idx="65">
                  <c:v>38725.005837251832</c:v>
                </c:pt>
                <c:pt idx="66">
                  <c:v>39146.327922462529</c:v>
                </c:pt>
                <c:pt idx="67">
                  <c:v>39622.208000000013</c:v>
                </c:pt>
                <c:pt idx="68">
                  <c:v>46658</c:v>
                </c:pt>
                <c:pt idx="69">
                  <c:v>47645</c:v>
                </c:pt>
                <c:pt idx="70">
                  <c:v>48486</c:v>
                </c:pt>
                <c:pt idx="71">
                  <c:v>49427</c:v>
                </c:pt>
                <c:pt idx="72">
                  <c:v>50117</c:v>
                </c:pt>
                <c:pt idx="73">
                  <c:v>50771</c:v>
                </c:pt>
                <c:pt idx="74">
                  <c:v>51342</c:v>
                </c:pt>
                <c:pt idx="75">
                  <c:v>51781</c:v>
                </c:pt>
                <c:pt idx="76">
                  <c:v>52097.040999999997</c:v>
                </c:pt>
                <c:pt idx="77">
                  <c:v>52564.710000000006</c:v>
                </c:pt>
                <c:pt idx="78">
                  <c:v>53201.88</c:v>
                </c:pt>
                <c:pt idx="79">
                  <c:v>53757</c:v>
                </c:pt>
                <c:pt idx="80">
                  <c:v>54266</c:v>
                </c:pt>
                <c:pt idx="81">
                  <c:v>54777</c:v>
                </c:pt>
                <c:pt idx="82">
                  <c:v>55190</c:v>
                </c:pt>
                <c:pt idx="83">
                  <c:v>55530</c:v>
                </c:pt>
                <c:pt idx="84">
                  <c:v>55887</c:v>
                </c:pt>
                <c:pt idx="85">
                  <c:v>148353.43893726001</c:v>
                </c:pt>
                <c:pt idx="86">
                  <c:v>150136.49844103999</c:v>
                </c:pt>
                <c:pt idx="87">
                  <c:v>150660.03925174</c:v>
                </c:pt>
                <c:pt idx="88">
                  <c:v>151770.05533772</c:v>
                </c:pt>
                <c:pt idx="89">
                  <c:v>152579.65545786</c:v>
                </c:pt>
                <c:pt idx="90">
                  <c:v>152729.53246680001</c:v>
                </c:pt>
                <c:pt idx="91">
                  <c:v>153747.85140546001</c:v>
                </c:pt>
                <c:pt idx="92">
                  <c:v>150472.37732775</c:v>
                </c:pt>
                <c:pt idx="93">
                  <c:v>151121.81200000001</c:v>
                </c:pt>
                <c:pt idx="94">
                  <c:v>152459.5</c:v>
                </c:pt>
                <c:pt idx="95">
                  <c:v>152254.63888908</c:v>
                </c:pt>
                <c:pt idx="96">
                  <c:v>152491.37408914001</c:v>
                </c:pt>
                <c:pt idx="97">
                  <c:v>151975.9735270222</c:v>
                </c:pt>
                <c:pt idx="98">
                  <c:v>152279.1829897149</c:v>
                </c:pt>
                <c:pt idx="99">
                  <c:v>152896.21</c:v>
                </c:pt>
                <c:pt idx="100">
                  <c:v>153798.51999999999</c:v>
                </c:pt>
                <c:pt idx="101">
                  <c:v>154176.4</c:v>
                </c:pt>
                <c:pt idx="102">
                  <c:v>199551</c:v>
                </c:pt>
                <c:pt idx="103">
                  <c:v>189452</c:v>
                </c:pt>
                <c:pt idx="104">
                  <c:v>185829</c:v>
                </c:pt>
                <c:pt idx="105">
                  <c:v>187750</c:v>
                </c:pt>
                <c:pt idx="106">
                  <c:v>188634</c:v>
                </c:pt>
                <c:pt idx="107">
                  <c:v>190592</c:v>
                </c:pt>
                <c:pt idx="108">
                  <c:v>190819</c:v>
                </c:pt>
                <c:pt idx="109">
                  <c:v>191107</c:v>
                </c:pt>
                <c:pt idx="110">
                  <c:v>191156.07199999999</c:v>
                </c:pt>
                <c:pt idx="111">
                  <c:v>191475.29249707001</c:v>
                </c:pt>
                <c:pt idx="112">
                  <c:v>191945.32419555</c:v>
                </c:pt>
                <c:pt idx="113">
                  <c:v>192103.12437839</c:v>
                </c:pt>
                <c:pt idx="114">
                  <c:v>192203.6</c:v>
                </c:pt>
                <c:pt idx="115">
                  <c:v>192537.939828</c:v>
                </c:pt>
                <c:pt idx="116">
                  <c:v>192685.01</c:v>
                </c:pt>
                <c:pt idx="117">
                  <c:v>192882.72</c:v>
                </c:pt>
                <c:pt idx="118">
                  <c:v>193123.5</c:v>
                </c:pt>
                <c:pt idx="119">
                  <c:v>5718.7325857100004</c:v>
                </c:pt>
                <c:pt idx="120">
                  <c:v>5769.8560802100001</c:v>
                </c:pt>
                <c:pt idx="121">
                  <c:v>5868.0882146499998</c:v>
                </c:pt>
                <c:pt idx="122">
                  <c:v>5926.7301499999994</c:v>
                </c:pt>
                <c:pt idx="123">
                  <c:v>5970.9719999999998</c:v>
                </c:pt>
                <c:pt idx="124">
                  <c:v>6041.5939481299993</c:v>
                </c:pt>
                <c:pt idx="125">
                  <c:v>6102.4391066500002</c:v>
                </c:pt>
                <c:pt idx="126">
                  <c:v>6134.8447602399992</c:v>
                </c:pt>
                <c:pt idx="127">
                  <c:v>6160.5729461899991</c:v>
                </c:pt>
                <c:pt idx="128">
                  <c:v>6246.3146799999986</c:v>
                </c:pt>
                <c:pt idx="129">
                  <c:v>6300.9202911100001</c:v>
                </c:pt>
                <c:pt idx="130">
                  <c:v>6408.9907576099986</c:v>
                </c:pt>
                <c:pt idx="131">
                  <c:v>6567.6</c:v>
                </c:pt>
                <c:pt idx="132">
                  <c:v>6627.926915</c:v>
                </c:pt>
                <c:pt idx="133">
                  <c:v>6698.6166149999999</c:v>
                </c:pt>
                <c:pt idx="134">
                  <c:v>6755.8414250000014</c:v>
                </c:pt>
                <c:pt idx="135">
                  <c:v>6817.7999999999993</c:v>
                </c:pt>
                <c:pt idx="136">
                  <c:v>71676.861903020006</c:v>
                </c:pt>
                <c:pt idx="137">
                  <c:v>71930.499999939988</c:v>
                </c:pt>
                <c:pt idx="138">
                  <c:v>72120.499999919994</c:v>
                </c:pt>
                <c:pt idx="139">
                  <c:v>72939.230183259991</c:v>
                </c:pt>
                <c:pt idx="140">
                  <c:v>73498.507812569995</c:v>
                </c:pt>
                <c:pt idx="141">
                  <c:v>73133</c:v>
                </c:pt>
                <c:pt idx="142">
                  <c:v>73597</c:v>
                </c:pt>
                <c:pt idx="143">
                  <c:v>73889</c:v>
                </c:pt>
                <c:pt idx="144">
                  <c:v>74181.439138999995</c:v>
                </c:pt>
                <c:pt idx="145">
                  <c:v>74451.769539970002</c:v>
                </c:pt>
                <c:pt idx="146">
                  <c:v>74675.100000000006</c:v>
                </c:pt>
                <c:pt idx="147">
                  <c:v>75120.61</c:v>
                </c:pt>
                <c:pt idx="148">
                  <c:v>75412.168957000002</c:v>
                </c:pt>
                <c:pt idx="149">
                  <c:v>75815.150000000009</c:v>
                </c:pt>
                <c:pt idx="150">
                  <c:v>76306.47</c:v>
                </c:pt>
                <c:pt idx="151">
                  <c:v>76544.926630000016</c:v>
                </c:pt>
                <c:pt idx="152">
                  <c:v>76999</c:v>
                </c:pt>
                <c:pt idx="153">
                  <c:v>84830.405693389999</c:v>
                </c:pt>
                <c:pt idx="154">
                  <c:v>85326.12062151001</c:v>
                </c:pt>
                <c:pt idx="155">
                  <c:v>85821.835549620009</c:v>
                </c:pt>
                <c:pt idx="156">
                  <c:v>86624.718034969992</c:v>
                </c:pt>
                <c:pt idx="157">
                  <c:v>87208.550876540001</c:v>
                </c:pt>
                <c:pt idx="158">
                  <c:v>87193.681405939991</c:v>
                </c:pt>
                <c:pt idx="159">
                  <c:v>87647.69703553</c:v>
                </c:pt>
                <c:pt idx="160">
                  <c:v>87882.27</c:v>
                </c:pt>
                <c:pt idx="161">
                  <c:v>88082.643000000011</c:v>
                </c:pt>
                <c:pt idx="162">
                  <c:v>88201</c:v>
                </c:pt>
                <c:pt idx="163">
                  <c:v>88808</c:v>
                </c:pt>
                <c:pt idx="164">
                  <c:v>88971</c:v>
                </c:pt>
                <c:pt idx="165">
                  <c:v>89311</c:v>
                </c:pt>
                <c:pt idx="166">
                  <c:v>89298</c:v>
                </c:pt>
                <c:pt idx="167">
                  <c:v>89416</c:v>
                </c:pt>
                <c:pt idx="168">
                  <c:v>89608</c:v>
                </c:pt>
                <c:pt idx="169">
                  <c:v>90006</c:v>
                </c:pt>
                <c:pt idx="170">
                  <c:v>41507.07</c:v>
                </c:pt>
                <c:pt idx="171">
                  <c:v>41835.892999999996</c:v>
                </c:pt>
                <c:pt idx="172">
                  <c:v>42110.843000000001</c:v>
                </c:pt>
                <c:pt idx="173">
                  <c:v>42711.531000000003</c:v>
                </c:pt>
                <c:pt idx="174">
                  <c:v>42968.714999999997</c:v>
                </c:pt>
                <c:pt idx="175">
                  <c:v>43213.930999999997</c:v>
                </c:pt>
                <c:pt idx="176">
                  <c:v>43702.130999999987</c:v>
                </c:pt>
                <c:pt idx="177">
                  <c:v>43799.927000000003</c:v>
                </c:pt>
                <c:pt idx="178">
                  <c:v>44233.045791260003</c:v>
                </c:pt>
                <c:pt idx="179">
                  <c:v>44327.203980979997</c:v>
                </c:pt>
                <c:pt idx="180">
                  <c:v>44681.30605698</c:v>
                </c:pt>
                <c:pt idx="181">
                  <c:v>44885.44428797</c:v>
                </c:pt>
                <c:pt idx="182">
                  <c:v>45092.59</c:v>
                </c:pt>
                <c:pt idx="183">
                  <c:v>45472.429999999993</c:v>
                </c:pt>
                <c:pt idx="184">
                  <c:v>45712.09</c:v>
                </c:pt>
                <c:pt idx="185">
                  <c:v>45856.719778999759</c:v>
                </c:pt>
                <c:pt idx="186">
                  <c:v>46042.753504999397</c:v>
                </c:pt>
                <c:pt idx="187">
                  <c:v>21209.9</c:v>
                </c:pt>
                <c:pt idx="188">
                  <c:v>21210.1</c:v>
                </c:pt>
                <c:pt idx="189">
                  <c:v>21210.1</c:v>
                </c:pt>
                <c:pt idx="190">
                  <c:v>21267.8</c:v>
                </c:pt>
                <c:pt idx="191">
                  <c:v>21631.7</c:v>
                </c:pt>
                <c:pt idx="192">
                  <c:v>22027.1</c:v>
                </c:pt>
                <c:pt idx="193">
                  <c:v>22222.1</c:v>
                </c:pt>
                <c:pt idx="194">
                  <c:v>22335.9</c:v>
                </c:pt>
                <c:pt idx="195">
                  <c:v>22495.9</c:v>
                </c:pt>
                <c:pt idx="196">
                  <c:v>22629.244999999999</c:v>
                </c:pt>
                <c:pt idx="197">
                  <c:v>22681.082999999999</c:v>
                </c:pt>
                <c:pt idx="198">
                  <c:v>22725.012999999999</c:v>
                </c:pt>
                <c:pt idx="199">
                  <c:v>22767.252</c:v>
                </c:pt>
                <c:pt idx="200">
                  <c:v>22862.294399999981</c:v>
                </c:pt>
                <c:pt idx="201">
                  <c:v>22911.734</c:v>
                </c:pt>
                <c:pt idx="202">
                  <c:v>22657.282275000009</c:v>
                </c:pt>
                <c:pt idx="203">
                  <c:v>22545.114685664961</c:v>
                </c:pt>
                <c:pt idx="204">
                  <c:v>12384</c:v>
                </c:pt>
                <c:pt idx="205">
                  <c:v>12476.3</c:v>
                </c:pt>
                <c:pt idx="206">
                  <c:v>12582.7</c:v>
                </c:pt>
                <c:pt idx="207">
                  <c:v>12537.5</c:v>
                </c:pt>
                <c:pt idx="208">
                  <c:v>12644.4</c:v>
                </c:pt>
                <c:pt idx="209">
                  <c:v>12725.4</c:v>
                </c:pt>
                <c:pt idx="210">
                  <c:v>12817.6</c:v>
                </c:pt>
                <c:pt idx="211">
                  <c:v>12834.7</c:v>
                </c:pt>
                <c:pt idx="212">
                  <c:v>12823.415000000001</c:v>
                </c:pt>
                <c:pt idx="213">
                  <c:v>12873.2217655</c:v>
                </c:pt>
                <c:pt idx="214">
                  <c:v>12875.46695939</c:v>
                </c:pt>
                <c:pt idx="215">
                  <c:v>13342.25</c:v>
                </c:pt>
                <c:pt idx="216">
                  <c:v>13381.79</c:v>
                </c:pt>
                <c:pt idx="217">
                  <c:v>13407.81</c:v>
                </c:pt>
                <c:pt idx="218">
                  <c:v>13426.19</c:v>
                </c:pt>
                <c:pt idx="219">
                  <c:v>13452.5</c:v>
                </c:pt>
                <c:pt idx="220">
                  <c:v>13474.86</c:v>
                </c:pt>
              </c:numCache>
            </c:numRef>
          </c:xVal>
          <c:yVal>
            <c:numRef>
              <c:f>LSETLG!$N$6:$N$226</c:f>
              <c:numCache>
                <c:formatCode>0.00</c:formatCode>
                <c:ptCount val="221"/>
                <c:pt idx="0">
                  <c:v>0.96177269518375397</c:v>
                </c:pt>
                <c:pt idx="1">
                  <c:v>0.96116743981838226</c:v>
                </c:pt>
                <c:pt idx="2">
                  <c:v>0.96046030521392822</c:v>
                </c:pt>
                <c:pt idx="3">
                  <c:v>0.95951206982135773</c:v>
                </c:pt>
                <c:pt idx="4">
                  <c:v>0.95803746581077576</c:v>
                </c:pt>
                <c:pt idx="5">
                  <c:v>0.95650671422481537</c:v>
                </c:pt>
                <c:pt idx="6">
                  <c:v>0.96449121832847595</c:v>
                </c:pt>
                <c:pt idx="7">
                  <c:v>0.96305137872695923</c:v>
                </c:pt>
                <c:pt idx="8">
                  <c:v>0.96279169619083405</c:v>
                </c:pt>
                <c:pt idx="9">
                  <c:v>0.96566289663314819</c:v>
                </c:pt>
                <c:pt idx="10">
                  <c:v>0.96473421156406403</c:v>
                </c:pt>
                <c:pt idx="11">
                  <c:v>0.96220487356185913</c:v>
                </c:pt>
                <c:pt idx="12">
                  <c:v>0.96918396651744843</c:v>
                </c:pt>
                <c:pt idx="13">
                  <c:v>0.96722090244293213</c:v>
                </c:pt>
                <c:pt idx="14">
                  <c:v>0.96615658700466156</c:v>
                </c:pt>
                <c:pt idx="15">
                  <c:v>0.9679369181394577</c:v>
                </c:pt>
                <c:pt idx="16">
                  <c:v>0.96918627619743347</c:v>
                </c:pt>
                <c:pt idx="17">
                  <c:v>1.052645318210125</c:v>
                </c:pt>
                <c:pt idx="18">
                  <c:v>1.0519762597978115</c:v>
                </c:pt>
                <c:pt idx="19">
                  <c:v>1.0540622435510159</c:v>
                </c:pt>
                <c:pt idx="20">
                  <c:v>1.0549614392220974</c:v>
                </c:pt>
                <c:pt idx="21">
                  <c:v>1.0546522624790668</c:v>
                </c:pt>
                <c:pt idx="22">
                  <c:v>1.056988138705492</c:v>
                </c:pt>
                <c:pt idx="23">
                  <c:v>1.0566311217844486</c:v>
                </c:pt>
                <c:pt idx="24">
                  <c:v>1.0562419183552265</c:v>
                </c:pt>
                <c:pt idx="25">
                  <c:v>1.0557062663137913</c:v>
                </c:pt>
                <c:pt idx="26">
                  <c:v>1.0548814162611961</c:v>
                </c:pt>
                <c:pt idx="27">
                  <c:v>1.054108053445816</c:v>
                </c:pt>
                <c:pt idx="28">
                  <c:v>1.053391519933939</c:v>
                </c:pt>
                <c:pt idx="29">
                  <c:v>1.0526162907481194</c:v>
                </c:pt>
                <c:pt idx="30">
                  <c:v>1.0518811140209436</c:v>
                </c:pt>
                <c:pt idx="31">
                  <c:v>1.0513868303969502</c:v>
                </c:pt>
                <c:pt idx="32">
                  <c:v>1.0509892259724438</c:v>
                </c:pt>
                <c:pt idx="33">
                  <c:v>1.0507655963301659</c:v>
                </c:pt>
                <c:pt idx="34">
                  <c:v>0.97555274609476328</c:v>
                </c:pt>
                <c:pt idx="35">
                  <c:v>0.97763983346521854</c:v>
                </c:pt>
                <c:pt idx="36">
                  <c:v>0.98053087294101715</c:v>
                </c:pt>
                <c:pt idx="37">
                  <c:v>0.98240819945931435</c:v>
                </c:pt>
                <c:pt idx="38">
                  <c:v>0.98156975582242012</c:v>
                </c:pt>
                <c:pt idx="39">
                  <c:v>0.98184631578624249</c:v>
                </c:pt>
                <c:pt idx="40">
                  <c:v>0.98094647750258446</c:v>
                </c:pt>
                <c:pt idx="41">
                  <c:v>0.98026197403669357</c:v>
                </c:pt>
                <c:pt idx="42">
                  <c:v>0.98042491171509027</c:v>
                </c:pt>
                <c:pt idx="43">
                  <c:v>0.98011330515146255</c:v>
                </c:pt>
                <c:pt idx="44">
                  <c:v>0.97843830153578892</c:v>
                </c:pt>
                <c:pt idx="45">
                  <c:v>0.97949898304068483</c:v>
                </c:pt>
                <c:pt idx="46">
                  <c:v>0.98160449872375466</c:v>
                </c:pt>
                <c:pt idx="47">
                  <c:v>0.98121848609298468</c:v>
                </c:pt>
                <c:pt idx="48">
                  <c:v>0.98179033771157265</c:v>
                </c:pt>
                <c:pt idx="49">
                  <c:v>0.98179370956495404</c:v>
                </c:pt>
                <c:pt idx="50">
                  <c:v>0.98143778694793582</c:v>
                </c:pt>
                <c:pt idx="51">
                  <c:v>1.0512000769376755</c:v>
                </c:pt>
                <c:pt idx="52">
                  <c:v>1.0506457835435867</c:v>
                </c:pt>
                <c:pt idx="53">
                  <c:v>1.0501808524131775</c:v>
                </c:pt>
                <c:pt idx="54">
                  <c:v>1.0547806471586227</c:v>
                </c:pt>
                <c:pt idx="55">
                  <c:v>1.0543376505374908</c:v>
                </c:pt>
                <c:pt idx="56">
                  <c:v>1.0573001205921173</c:v>
                </c:pt>
                <c:pt idx="57">
                  <c:v>1.0569008439779282</c:v>
                </c:pt>
                <c:pt idx="58">
                  <c:v>1.0559676438570023</c:v>
                </c:pt>
                <c:pt idx="59">
                  <c:v>1.0546374171972275</c:v>
                </c:pt>
                <c:pt idx="60">
                  <c:v>1.0537755936384201</c:v>
                </c:pt>
                <c:pt idx="61">
                  <c:v>1.0531502515077591</c:v>
                </c:pt>
                <c:pt idx="62">
                  <c:v>1.0561208575963974</c:v>
                </c:pt>
                <c:pt idx="63">
                  <c:v>1.054899662733078</c:v>
                </c:pt>
                <c:pt idx="64">
                  <c:v>1.0538069307804108</c:v>
                </c:pt>
                <c:pt idx="65">
                  <c:v>1.0525364279747009</c:v>
                </c:pt>
                <c:pt idx="66">
                  <c:v>1.0515271425247192</c:v>
                </c:pt>
                <c:pt idx="67">
                  <c:v>1.0507667660713196</c:v>
                </c:pt>
                <c:pt idx="68">
                  <c:v>1.0445040762424469</c:v>
                </c:pt>
                <c:pt idx="69">
                  <c:v>1.0515053570270538</c:v>
                </c:pt>
                <c:pt idx="70">
                  <c:v>1.0536880195140839</c:v>
                </c:pt>
                <c:pt idx="71">
                  <c:v>1.0570015460252762</c:v>
                </c:pt>
                <c:pt idx="72">
                  <c:v>1.0608666092157364</c:v>
                </c:pt>
                <c:pt idx="73">
                  <c:v>1.0601367503404617</c:v>
                </c:pt>
                <c:pt idx="74">
                  <c:v>1.0594677329063416</c:v>
                </c:pt>
                <c:pt idx="75">
                  <c:v>1.05881367623806</c:v>
                </c:pt>
                <c:pt idx="76">
                  <c:v>1.0580439269542694</c:v>
                </c:pt>
                <c:pt idx="77">
                  <c:v>1.0571527034044266</c:v>
                </c:pt>
                <c:pt idx="78">
                  <c:v>1.05617456138134</c:v>
                </c:pt>
                <c:pt idx="79">
                  <c:v>1.0550395250320435</c:v>
                </c:pt>
                <c:pt idx="80">
                  <c:v>1.0539636760950089</c:v>
                </c:pt>
                <c:pt idx="81">
                  <c:v>1.0530679970979691</c:v>
                </c:pt>
                <c:pt idx="82">
                  <c:v>1.0529082417488098</c:v>
                </c:pt>
                <c:pt idx="83">
                  <c:v>1.0521147176623344</c:v>
                </c:pt>
                <c:pt idx="84">
                  <c:v>1.0544950589537621</c:v>
                </c:pt>
                <c:pt idx="85">
                  <c:v>1.0949792489409447</c:v>
                </c:pt>
                <c:pt idx="86">
                  <c:v>1.095471553504467</c:v>
                </c:pt>
                <c:pt idx="87">
                  <c:v>1.100851446390152</c:v>
                </c:pt>
                <c:pt idx="88">
                  <c:v>1.0992342904210091</c:v>
                </c:pt>
                <c:pt idx="89">
                  <c:v>1.1022847592830658</c:v>
                </c:pt>
                <c:pt idx="90">
                  <c:v>1.1009460985660553</c:v>
                </c:pt>
                <c:pt idx="91">
                  <c:v>1.0999917834997177</c:v>
                </c:pt>
                <c:pt idx="92">
                  <c:v>1.0981023758649826</c:v>
                </c:pt>
                <c:pt idx="93">
                  <c:v>1.0969827771186829</c:v>
                </c:pt>
                <c:pt idx="94">
                  <c:v>1.0965676009654999</c:v>
                </c:pt>
                <c:pt idx="95">
                  <c:v>1.0953523218631744</c:v>
                </c:pt>
                <c:pt idx="96">
                  <c:v>1.0947546362876892</c:v>
                </c:pt>
                <c:pt idx="97">
                  <c:v>1.0939608812332153</c:v>
                </c:pt>
                <c:pt idx="98">
                  <c:v>1.093445211648941</c:v>
                </c:pt>
                <c:pt idx="99">
                  <c:v>1.0930991321802139</c:v>
                </c:pt>
                <c:pt idx="100">
                  <c:v>1.0927405953407288</c:v>
                </c:pt>
                <c:pt idx="101">
                  <c:v>1.0919121950864792</c:v>
                </c:pt>
                <c:pt idx="102">
                  <c:v>1.0736194029450417</c:v>
                </c:pt>
                <c:pt idx="103">
                  <c:v>1.0753903090953827</c:v>
                </c:pt>
                <c:pt idx="104">
                  <c:v>1.0738723501563072</c:v>
                </c:pt>
                <c:pt idx="105">
                  <c:v>1.0736437737941742</c:v>
                </c:pt>
                <c:pt idx="106">
                  <c:v>1.0734729319810867</c:v>
                </c:pt>
                <c:pt idx="107">
                  <c:v>1.0729233548045158</c:v>
                </c:pt>
                <c:pt idx="108">
                  <c:v>1.0725899711251259</c:v>
                </c:pt>
                <c:pt idx="109">
                  <c:v>1.0720934644341469</c:v>
                </c:pt>
                <c:pt idx="110">
                  <c:v>1.0832859054207802</c:v>
                </c:pt>
                <c:pt idx="111">
                  <c:v>1.0821808502078056</c:v>
                </c:pt>
                <c:pt idx="112">
                  <c:v>1.081179104745388</c:v>
                </c:pt>
                <c:pt idx="113">
                  <c:v>1.0800718814134598</c:v>
                </c:pt>
                <c:pt idx="114">
                  <c:v>1.0788716003298759</c:v>
                </c:pt>
                <c:pt idx="115">
                  <c:v>1.079896479845047</c:v>
                </c:pt>
                <c:pt idx="116">
                  <c:v>1.0791167318820953</c:v>
                </c:pt>
                <c:pt idx="117">
                  <c:v>1.0783768892288208</c:v>
                </c:pt>
                <c:pt idx="118">
                  <c:v>1.0789933949708939</c:v>
                </c:pt>
                <c:pt idx="119">
                  <c:v>0.94734301790595055</c:v>
                </c:pt>
                <c:pt idx="120">
                  <c:v>0.95266983285546303</c:v>
                </c:pt>
                <c:pt idx="121">
                  <c:v>0.95768540725111961</c:v>
                </c:pt>
                <c:pt idx="122">
                  <c:v>0.96282798796892166</c:v>
                </c:pt>
                <c:pt idx="123">
                  <c:v>0.96195077151060104</c:v>
                </c:pt>
                <c:pt idx="124">
                  <c:v>0.9629165418446064</c:v>
                </c:pt>
                <c:pt idx="125">
                  <c:v>0.96180226653814316</c:v>
                </c:pt>
                <c:pt idx="126">
                  <c:v>0.96030016988515854</c:v>
                </c:pt>
                <c:pt idx="127">
                  <c:v>0.95889830403029919</c:v>
                </c:pt>
                <c:pt idx="128">
                  <c:v>0.95781814679503441</c:v>
                </c:pt>
                <c:pt idx="129">
                  <c:v>0.95641315169632435</c:v>
                </c:pt>
                <c:pt idx="130">
                  <c:v>0.95524638937786222</c:v>
                </c:pt>
                <c:pt idx="131">
                  <c:v>0.9544688182650134</c:v>
                </c:pt>
                <c:pt idx="132">
                  <c:v>0.95383900636807084</c:v>
                </c:pt>
                <c:pt idx="133">
                  <c:v>0.95487547665834427</c:v>
                </c:pt>
                <c:pt idx="134">
                  <c:v>0.95460736379027367</c:v>
                </c:pt>
                <c:pt idx="135">
                  <c:v>0.95382590591907501</c:v>
                </c:pt>
                <c:pt idx="136">
                  <c:v>1.0410407185554504</c:v>
                </c:pt>
                <c:pt idx="137">
                  <c:v>1.0445270538330078</c:v>
                </c:pt>
                <c:pt idx="138">
                  <c:v>1.0483168065547943</c:v>
                </c:pt>
                <c:pt idx="139">
                  <c:v>1.0547161996364594</c:v>
                </c:pt>
                <c:pt idx="140">
                  <c:v>1.053384929895401</c:v>
                </c:pt>
                <c:pt idx="141">
                  <c:v>1.0515032112598419</c:v>
                </c:pt>
                <c:pt idx="142">
                  <c:v>1.0503984689712524</c:v>
                </c:pt>
                <c:pt idx="143">
                  <c:v>1.0494420230388641</c:v>
                </c:pt>
                <c:pt idx="144">
                  <c:v>1.0503081381320953</c:v>
                </c:pt>
                <c:pt idx="145">
                  <c:v>1.0492147505283356</c:v>
                </c:pt>
                <c:pt idx="146">
                  <c:v>1.0470945239067078</c:v>
                </c:pt>
                <c:pt idx="147">
                  <c:v>1.0456549227237701</c:v>
                </c:pt>
                <c:pt idx="148">
                  <c:v>1.0454090237617493</c:v>
                </c:pt>
                <c:pt idx="149">
                  <c:v>1.0443134605884552</c:v>
                </c:pt>
                <c:pt idx="150">
                  <c:v>1.0454109311103821</c:v>
                </c:pt>
                <c:pt idx="151">
                  <c:v>1.0442062020301819</c:v>
                </c:pt>
                <c:pt idx="152">
                  <c:v>1.042261153459549</c:v>
                </c:pt>
                <c:pt idx="153">
                  <c:v>1.0594795346260071</c:v>
                </c:pt>
                <c:pt idx="154">
                  <c:v>1.0595981180667877</c:v>
                </c:pt>
                <c:pt idx="155">
                  <c:v>1.0656488537788391</c:v>
                </c:pt>
                <c:pt idx="156">
                  <c:v>1.0694035738706589</c:v>
                </c:pt>
                <c:pt idx="157">
                  <c:v>1.068421870470047</c:v>
                </c:pt>
                <c:pt idx="158">
                  <c:v>1.0675650238990784</c:v>
                </c:pt>
                <c:pt idx="159">
                  <c:v>1.0669722557067871</c:v>
                </c:pt>
                <c:pt idx="160">
                  <c:v>1.0667208731174469</c:v>
                </c:pt>
                <c:pt idx="161">
                  <c:v>1.0664235055446625</c:v>
                </c:pt>
                <c:pt idx="162">
                  <c:v>1.0662659108638763</c:v>
                </c:pt>
                <c:pt idx="163">
                  <c:v>1.0660463571548462</c:v>
                </c:pt>
                <c:pt idx="164">
                  <c:v>1.0643393397331238</c:v>
                </c:pt>
                <c:pt idx="165">
                  <c:v>1.0630406737327576</c:v>
                </c:pt>
                <c:pt idx="166">
                  <c:v>1.0620152354240417</c:v>
                </c:pt>
                <c:pt idx="167">
                  <c:v>1.0613362789154053</c:v>
                </c:pt>
                <c:pt idx="168">
                  <c:v>1.0608720183372498</c:v>
                </c:pt>
                <c:pt idx="169">
                  <c:v>1.0603424608707428</c:v>
                </c:pt>
                <c:pt idx="170">
                  <c:v>1.0096666812896729</c:v>
                </c:pt>
                <c:pt idx="171">
                  <c:v>1.0123752653598785</c:v>
                </c:pt>
                <c:pt idx="172">
                  <c:v>1.016914576292038</c:v>
                </c:pt>
                <c:pt idx="173">
                  <c:v>1.022156834602356</c:v>
                </c:pt>
                <c:pt idx="174">
                  <c:v>1.0217889249324799</c:v>
                </c:pt>
                <c:pt idx="175">
                  <c:v>1.0208901762962341</c:v>
                </c:pt>
                <c:pt idx="176">
                  <c:v>1.0195764899253845</c:v>
                </c:pt>
                <c:pt idx="177">
                  <c:v>1.0181908905506134</c:v>
                </c:pt>
                <c:pt idx="178">
                  <c:v>1.0182867050170898</c:v>
                </c:pt>
                <c:pt idx="179">
                  <c:v>1.0159745514392853</c:v>
                </c:pt>
                <c:pt idx="180">
                  <c:v>1.0159237384796143</c:v>
                </c:pt>
                <c:pt idx="181">
                  <c:v>1.0137075483798981</c:v>
                </c:pt>
                <c:pt idx="182">
                  <c:v>1.01308873295784</c:v>
                </c:pt>
                <c:pt idx="183">
                  <c:v>1.0145721137523651</c:v>
                </c:pt>
                <c:pt idx="184">
                  <c:v>1.0170430243015289</c:v>
                </c:pt>
                <c:pt idx="185">
                  <c:v>1.0164014995098114</c:v>
                </c:pt>
                <c:pt idx="186">
                  <c:v>1.015304833650589</c:v>
                </c:pt>
                <c:pt idx="187">
                  <c:v>1.0206749886274338</c:v>
                </c:pt>
                <c:pt idx="188">
                  <c:v>1.0260192453861237</c:v>
                </c:pt>
                <c:pt idx="189">
                  <c:v>1.0249906182289124</c:v>
                </c:pt>
                <c:pt idx="190">
                  <c:v>1.0235802531242371</c:v>
                </c:pt>
                <c:pt idx="191">
                  <c:v>1.0226021409034729</c:v>
                </c:pt>
                <c:pt idx="192">
                  <c:v>1.0216577500104904</c:v>
                </c:pt>
                <c:pt idx="193">
                  <c:v>1.0212119668722153</c:v>
                </c:pt>
                <c:pt idx="194">
                  <c:v>1.0209554582834244</c:v>
                </c:pt>
                <c:pt idx="195">
                  <c:v>1.0209276229143143</c:v>
                </c:pt>
                <c:pt idx="196">
                  <c:v>1.0204693824052811</c:v>
                </c:pt>
                <c:pt idx="197">
                  <c:v>1.019917905330658</c:v>
                </c:pt>
                <c:pt idx="198">
                  <c:v>1.0193441957235336</c:v>
                </c:pt>
                <c:pt idx="199">
                  <c:v>1.0193236917257309</c:v>
                </c:pt>
                <c:pt idx="200">
                  <c:v>1.0187743455171585</c:v>
                </c:pt>
                <c:pt idx="201">
                  <c:v>1.0179062783718109</c:v>
                </c:pt>
                <c:pt idx="202">
                  <c:v>1.0165902227163315</c:v>
                </c:pt>
                <c:pt idx="203">
                  <c:v>1.0155525952577591</c:v>
                </c:pt>
                <c:pt idx="204">
                  <c:v>0.97763366252183914</c:v>
                </c:pt>
                <c:pt idx="205">
                  <c:v>0.98195680230855942</c:v>
                </c:pt>
                <c:pt idx="206">
                  <c:v>0.98759920219890773</c:v>
                </c:pt>
                <c:pt idx="207">
                  <c:v>0.99514390528202057</c:v>
                </c:pt>
                <c:pt idx="208">
                  <c:v>0.99469825811684132</c:v>
                </c:pt>
                <c:pt idx="209">
                  <c:v>0.99399968422949314</c:v>
                </c:pt>
                <c:pt idx="210">
                  <c:v>0.99340206338092685</c:v>
                </c:pt>
                <c:pt idx="211">
                  <c:v>0.9924126616679132</c:v>
                </c:pt>
                <c:pt idx="212">
                  <c:v>0.99240009160712361</c:v>
                </c:pt>
                <c:pt idx="213">
                  <c:v>0.99180018436163664</c:v>
                </c:pt>
                <c:pt idx="214">
                  <c:v>0.99118949752300978</c:v>
                </c:pt>
                <c:pt idx="215">
                  <c:v>0.991465431638062</c:v>
                </c:pt>
                <c:pt idx="216">
                  <c:v>0.99061530642211437</c:v>
                </c:pt>
                <c:pt idx="217">
                  <c:v>0.98925816640257835</c:v>
                </c:pt>
                <c:pt idx="218">
                  <c:v>0.98868535086512566</c:v>
                </c:pt>
                <c:pt idx="219">
                  <c:v>0.98849627375602722</c:v>
                </c:pt>
                <c:pt idx="220">
                  <c:v>0.9880044125020504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C2-42E0-95CA-9AB3F8A1E3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</a:t>
            </a:r>
            <a:r>
              <a:rPr lang="en-AU" sz="1400" b="0" i="0" u="none" strike="noStrike" kern="1200" spc="0" baseline="0">
                <a:solidFill>
                  <a:sysClr val="windowText" lastClr="000000"/>
                </a:solidFill>
              </a:rPr>
              <a:t>Circuit Lenght- </a:t>
            </a:r>
            <a:r>
              <a:rPr lang="en-AU" sz="1400"/>
              <a:t>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LSETLG!$F$550:$F$1142</c:f>
              <c:numCache>
                <c:formatCode>0</c:formatCode>
                <c:ptCount val="593"/>
                <c:pt idx="0">
                  <c:v>122340</c:v>
                </c:pt>
                <c:pt idx="1">
                  <c:v>122485</c:v>
                </c:pt>
                <c:pt idx="2">
                  <c:v>122860</c:v>
                </c:pt>
                <c:pt idx="3">
                  <c:v>123169</c:v>
                </c:pt>
                <c:pt idx="4">
                  <c:v>123491</c:v>
                </c:pt>
                <c:pt idx="5">
                  <c:v>123660</c:v>
                </c:pt>
                <c:pt idx="6">
                  <c:v>120138</c:v>
                </c:pt>
                <c:pt idx="7">
                  <c:v>121119</c:v>
                </c:pt>
                <c:pt idx="8">
                  <c:v>122281</c:v>
                </c:pt>
                <c:pt idx="9">
                  <c:v>122165</c:v>
                </c:pt>
                <c:pt idx="10">
                  <c:v>123197</c:v>
                </c:pt>
                <c:pt idx="11">
                  <c:v>122366</c:v>
                </c:pt>
                <c:pt idx="12">
                  <c:v>123119</c:v>
                </c:pt>
                <c:pt idx="13">
                  <c:v>123176</c:v>
                </c:pt>
                <c:pt idx="14">
                  <c:v>123139</c:v>
                </c:pt>
                <c:pt idx="15">
                  <c:v>123489</c:v>
                </c:pt>
                <c:pt idx="16">
                  <c:v>124556</c:v>
                </c:pt>
                <c:pt idx="17">
                  <c:v>9713.6492893774375</c:v>
                </c:pt>
                <c:pt idx="18">
                  <c:v>9747.6470618902586</c:v>
                </c:pt>
                <c:pt idx="19">
                  <c:v>9781.7638266068752</c:v>
                </c:pt>
                <c:pt idx="20">
                  <c:v>9816</c:v>
                </c:pt>
                <c:pt idx="21">
                  <c:v>9794</c:v>
                </c:pt>
                <c:pt idx="22">
                  <c:v>9990</c:v>
                </c:pt>
                <c:pt idx="23">
                  <c:v>10061</c:v>
                </c:pt>
                <c:pt idx="24">
                  <c:v>9913</c:v>
                </c:pt>
                <c:pt idx="25">
                  <c:v>10160</c:v>
                </c:pt>
                <c:pt idx="26">
                  <c:v>10184</c:v>
                </c:pt>
                <c:pt idx="27">
                  <c:v>10348</c:v>
                </c:pt>
                <c:pt idx="28">
                  <c:v>10514.641005498821</c:v>
                </c:pt>
                <c:pt idx="29">
                  <c:v>10572.718728934193</c:v>
                </c:pt>
                <c:pt idx="30">
                  <c:v>10557.647927283242</c:v>
                </c:pt>
                <c:pt idx="31">
                  <c:v>10618.298714415118</c:v>
                </c:pt>
                <c:pt idx="32">
                  <c:v>10597</c:v>
                </c:pt>
                <c:pt idx="33">
                  <c:v>10625</c:v>
                </c:pt>
                <c:pt idx="34">
                  <c:v>7342</c:v>
                </c:pt>
                <c:pt idx="35">
                  <c:v>7465</c:v>
                </c:pt>
                <c:pt idx="36">
                  <c:v>7645</c:v>
                </c:pt>
                <c:pt idx="37">
                  <c:v>7591</c:v>
                </c:pt>
                <c:pt idx="38">
                  <c:v>7681</c:v>
                </c:pt>
                <c:pt idx="39">
                  <c:v>7381</c:v>
                </c:pt>
                <c:pt idx="40">
                  <c:v>7431</c:v>
                </c:pt>
                <c:pt idx="41">
                  <c:v>7466</c:v>
                </c:pt>
                <c:pt idx="42">
                  <c:v>7569</c:v>
                </c:pt>
                <c:pt idx="43">
                  <c:v>7601</c:v>
                </c:pt>
                <c:pt idx="44">
                  <c:v>7662</c:v>
                </c:pt>
                <c:pt idx="45">
                  <c:v>7744</c:v>
                </c:pt>
                <c:pt idx="46">
                  <c:v>5242</c:v>
                </c:pt>
                <c:pt idx="47">
                  <c:v>5451</c:v>
                </c:pt>
                <c:pt idx="48">
                  <c:v>5739</c:v>
                </c:pt>
                <c:pt idx="49">
                  <c:v>5353</c:v>
                </c:pt>
                <c:pt idx="50">
                  <c:v>5387</c:v>
                </c:pt>
                <c:pt idx="51">
                  <c:v>5414</c:v>
                </c:pt>
                <c:pt idx="52">
                  <c:v>5606</c:v>
                </c:pt>
                <c:pt idx="53">
                  <c:v>5658</c:v>
                </c:pt>
                <c:pt idx="54">
                  <c:v>5484</c:v>
                </c:pt>
                <c:pt idx="55">
                  <c:v>5506</c:v>
                </c:pt>
                <c:pt idx="56">
                  <c:v>5572</c:v>
                </c:pt>
                <c:pt idx="57">
                  <c:v>5608</c:v>
                </c:pt>
                <c:pt idx="58">
                  <c:v>5712</c:v>
                </c:pt>
                <c:pt idx="59">
                  <c:v>5767</c:v>
                </c:pt>
                <c:pt idx="60">
                  <c:v>5836</c:v>
                </c:pt>
                <c:pt idx="61">
                  <c:v>5913</c:v>
                </c:pt>
                <c:pt idx="62">
                  <c:v>6000</c:v>
                </c:pt>
                <c:pt idx="63">
                  <c:v>3273</c:v>
                </c:pt>
                <c:pt idx="64">
                  <c:v>3265</c:v>
                </c:pt>
                <c:pt idx="65">
                  <c:v>3343</c:v>
                </c:pt>
                <c:pt idx="66">
                  <c:v>3294</c:v>
                </c:pt>
                <c:pt idx="67">
                  <c:v>3363</c:v>
                </c:pt>
                <c:pt idx="68">
                  <c:v>3415</c:v>
                </c:pt>
                <c:pt idx="69">
                  <c:v>3414</c:v>
                </c:pt>
                <c:pt idx="70">
                  <c:v>3428</c:v>
                </c:pt>
                <c:pt idx="71">
                  <c:v>3401</c:v>
                </c:pt>
                <c:pt idx="72">
                  <c:v>3473</c:v>
                </c:pt>
                <c:pt idx="73">
                  <c:v>3512</c:v>
                </c:pt>
                <c:pt idx="74">
                  <c:v>3521</c:v>
                </c:pt>
                <c:pt idx="75">
                  <c:v>5027</c:v>
                </c:pt>
                <c:pt idx="76">
                  <c:v>5092</c:v>
                </c:pt>
                <c:pt idx="77">
                  <c:v>5180</c:v>
                </c:pt>
                <c:pt idx="78">
                  <c:v>5246</c:v>
                </c:pt>
                <c:pt idx="79">
                  <c:v>5300</c:v>
                </c:pt>
                <c:pt idx="80">
                  <c:v>5167</c:v>
                </c:pt>
                <c:pt idx="81">
                  <c:v>5163</c:v>
                </c:pt>
                <c:pt idx="82">
                  <c:v>5168</c:v>
                </c:pt>
                <c:pt idx="83">
                  <c:v>5174</c:v>
                </c:pt>
                <c:pt idx="84">
                  <c:v>5180</c:v>
                </c:pt>
                <c:pt idx="85">
                  <c:v>5203</c:v>
                </c:pt>
                <c:pt idx="86">
                  <c:v>5220</c:v>
                </c:pt>
                <c:pt idx="87">
                  <c:v>2536</c:v>
                </c:pt>
                <c:pt idx="88">
                  <c:v>2568</c:v>
                </c:pt>
                <c:pt idx="89">
                  <c:v>2609</c:v>
                </c:pt>
                <c:pt idx="90">
                  <c:v>2781</c:v>
                </c:pt>
                <c:pt idx="91">
                  <c:v>2705</c:v>
                </c:pt>
                <c:pt idx="92">
                  <c:v>2774</c:v>
                </c:pt>
                <c:pt idx="93">
                  <c:v>2820</c:v>
                </c:pt>
                <c:pt idx="94">
                  <c:v>2842</c:v>
                </c:pt>
                <c:pt idx="95">
                  <c:v>2881</c:v>
                </c:pt>
                <c:pt idx="96">
                  <c:v>2916</c:v>
                </c:pt>
                <c:pt idx="97">
                  <c:v>2866</c:v>
                </c:pt>
                <c:pt idx="98">
                  <c:v>2864</c:v>
                </c:pt>
                <c:pt idx="99">
                  <c:v>2884</c:v>
                </c:pt>
                <c:pt idx="100">
                  <c:v>3034</c:v>
                </c:pt>
                <c:pt idx="101">
                  <c:v>3060</c:v>
                </c:pt>
                <c:pt idx="102">
                  <c:v>3070</c:v>
                </c:pt>
                <c:pt idx="103">
                  <c:v>3077</c:v>
                </c:pt>
                <c:pt idx="104">
                  <c:v>2486</c:v>
                </c:pt>
                <c:pt idx="105">
                  <c:v>2601</c:v>
                </c:pt>
                <c:pt idx="106">
                  <c:v>2702</c:v>
                </c:pt>
                <c:pt idx="107">
                  <c:v>2744</c:v>
                </c:pt>
                <c:pt idx="108">
                  <c:v>2778</c:v>
                </c:pt>
                <c:pt idx="109">
                  <c:v>2823</c:v>
                </c:pt>
                <c:pt idx="110">
                  <c:v>2896</c:v>
                </c:pt>
                <c:pt idx="111">
                  <c:v>2952</c:v>
                </c:pt>
                <c:pt idx="112">
                  <c:v>3103</c:v>
                </c:pt>
                <c:pt idx="113">
                  <c:v>3242</c:v>
                </c:pt>
                <c:pt idx="114">
                  <c:v>3266</c:v>
                </c:pt>
                <c:pt idx="115">
                  <c:v>3367</c:v>
                </c:pt>
                <c:pt idx="116">
                  <c:v>2907</c:v>
                </c:pt>
                <c:pt idx="117">
                  <c:v>2973</c:v>
                </c:pt>
                <c:pt idx="118">
                  <c:v>3087</c:v>
                </c:pt>
                <c:pt idx="119">
                  <c:v>3165</c:v>
                </c:pt>
                <c:pt idx="120">
                  <c:v>3235</c:v>
                </c:pt>
                <c:pt idx="121">
                  <c:v>3352</c:v>
                </c:pt>
                <c:pt idx="122">
                  <c:v>3469</c:v>
                </c:pt>
                <c:pt idx="123">
                  <c:v>3604</c:v>
                </c:pt>
                <c:pt idx="124">
                  <c:v>3656</c:v>
                </c:pt>
                <c:pt idx="125">
                  <c:v>3631</c:v>
                </c:pt>
                <c:pt idx="126">
                  <c:v>3648.5</c:v>
                </c:pt>
                <c:pt idx="127">
                  <c:v>3666</c:v>
                </c:pt>
                <c:pt idx="128">
                  <c:v>3738</c:v>
                </c:pt>
                <c:pt idx="129">
                  <c:v>3785</c:v>
                </c:pt>
                <c:pt idx="130">
                  <c:v>3823</c:v>
                </c:pt>
                <c:pt idx="131">
                  <c:v>3867</c:v>
                </c:pt>
                <c:pt idx="132">
                  <c:v>3919</c:v>
                </c:pt>
                <c:pt idx="133">
                  <c:v>1706</c:v>
                </c:pt>
                <c:pt idx="134">
                  <c:v>1787</c:v>
                </c:pt>
                <c:pt idx="135">
                  <c:v>1840</c:v>
                </c:pt>
                <c:pt idx="136">
                  <c:v>1872</c:v>
                </c:pt>
                <c:pt idx="137">
                  <c:v>1854</c:v>
                </c:pt>
                <c:pt idx="138">
                  <c:v>1866</c:v>
                </c:pt>
                <c:pt idx="139">
                  <c:v>1878</c:v>
                </c:pt>
                <c:pt idx="140">
                  <c:v>1887</c:v>
                </c:pt>
                <c:pt idx="141">
                  <c:v>1901</c:v>
                </c:pt>
                <c:pt idx="142">
                  <c:v>1904</c:v>
                </c:pt>
                <c:pt idx="143">
                  <c:v>1918</c:v>
                </c:pt>
                <c:pt idx="144">
                  <c:v>1948</c:v>
                </c:pt>
                <c:pt idx="145">
                  <c:v>1968</c:v>
                </c:pt>
                <c:pt idx="146">
                  <c:v>1974</c:v>
                </c:pt>
                <c:pt idx="147">
                  <c:v>1980</c:v>
                </c:pt>
                <c:pt idx="148">
                  <c:v>1993</c:v>
                </c:pt>
                <c:pt idx="149">
                  <c:v>2000</c:v>
                </c:pt>
                <c:pt idx="150">
                  <c:v>1184</c:v>
                </c:pt>
                <c:pt idx="151">
                  <c:v>1158</c:v>
                </c:pt>
                <c:pt idx="152">
                  <c:v>1133</c:v>
                </c:pt>
                <c:pt idx="153">
                  <c:v>1133</c:v>
                </c:pt>
                <c:pt idx="154">
                  <c:v>1127</c:v>
                </c:pt>
                <c:pt idx="155">
                  <c:v>1179</c:v>
                </c:pt>
                <c:pt idx="156">
                  <c:v>1176</c:v>
                </c:pt>
                <c:pt idx="157">
                  <c:v>1159</c:v>
                </c:pt>
                <c:pt idx="158">
                  <c:v>1157</c:v>
                </c:pt>
                <c:pt idx="159">
                  <c:v>1157</c:v>
                </c:pt>
                <c:pt idx="160">
                  <c:v>1114</c:v>
                </c:pt>
                <c:pt idx="161">
                  <c:v>1116</c:v>
                </c:pt>
                <c:pt idx="162">
                  <c:v>1118.0035906642729</c:v>
                </c:pt>
                <c:pt idx="163">
                  <c:v>1118.0035906642729</c:v>
                </c:pt>
                <c:pt idx="164">
                  <c:v>1138.4033001512489</c:v>
                </c:pt>
                <c:pt idx="165">
                  <c:v>1150</c:v>
                </c:pt>
                <c:pt idx="166">
                  <c:v>1154</c:v>
                </c:pt>
                <c:pt idx="167">
                  <c:v>1384</c:v>
                </c:pt>
                <c:pt idx="168">
                  <c:v>1511</c:v>
                </c:pt>
                <c:pt idx="169">
                  <c:v>1548</c:v>
                </c:pt>
                <c:pt idx="170">
                  <c:v>1643</c:v>
                </c:pt>
                <c:pt idx="171">
                  <c:v>1718</c:v>
                </c:pt>
                <c:pt idx="172">
                  <c:v>1727</c:v>
                </c:pt>
                <c:pt idx="173">
                  <c:v>1703</c:v>
                </c:pt>
                <c:pt idx="174">
                  <c:v>1520</c:v>
                </c:pt>
                <c:pt idx="175">
                  <c:v>1518</c:v>
                </c:pt>
                <c:pt idx="176">
                  <c:v>1520</c:v>
                </c:pt>
                <c:pt idx="177">
                  <c:v>1536</c:v>
                </c:pt>
                <c:pt idx="178">
                  <c:v>1506</c:v>
                </c:pt>
                <c:pt idx="179">
                  <c:v>1534</c:v>
                </c:pt>
                <c:pt idx="180">
                  <c:v>1535</c:v>
                </c:pt>
                <c:pt idx="181">
                  <c:v>1539</c:v>
                </c:pt>
                <c:pt idx="182">
                  <c:v>1513</c:v>
                </c:pt>
                <c:pt idx="183">
                  <c:v>1516</c:v>
                </c:pt>
                <c:pt idx="184">
                  <c:v>1347</c:v>
                </c:pt>
                <c:pt idx="185" formatCode="General">
                  <c:v>1372</c:v>
                </c:pt>
                <c:pt idx="186" formatCode="General">
                  <c:v>1397</c:v>
                </c:pt>
                <c:pt idx="187" formatCode="General">
                  <c:v>1414</c:v>
                </c:pt>
                <c:pt idx="188" formatCode="General">
                  <c:v>1428</c:v>
                </c:pt>
                <c:pt idx="189" formatCode="General">
                  <c:v>1439</c:v>
                </c:pt>
                <c:pt idx="190" formatCode="General">
                  <c:v>1455</c:v>
                </c:pt>
                <c:pt idx="191" formatCode="General">
                  <c:v>1529</c:v>
                </c:pt>
                <c:pt idx="192" formatCode="General">
                  <c:v>1793</c:v>
                </c:pt>
                <c:pt idx="193" formatCode="General">
                  <c:v>1834</c:v>
                </c:pt>
                <c:pt idx="194" formatCode="General">
                  <c:v>1846</c:v>
                </c:pt>
                <c:pt idx="195" formatCode="General">
                  <c:v>1883</c:v>
                </c:pt>
                <c:pt idx="196" formatCode="General">
                  <c:v>1912</c:v>
                </c:pt>
                <c:pt idx="197" formatCode="General">
                  <c:v>1914</c:v>
                </c:pt>
                <c:pt idx="198" formatCode="General">
                  <c:v>1914</c:v>
                </c:pt>
                <c:pt idx="199" formatCode="General">
                  <c:v>2000</c:v>
                </c:pt>
                <c:pt idx="200" formatCode="General">
                  <c:v>2011</c:v>
                </c:pt>
                <c:pt idx="201" formatCode="General">
                  <c:v>1334</c:v>
                </c:pt>
                <c:pt idx="202" formatCode="General">
                  <c:v>1342</c:v>
                </c:pt>
                <c:pt idx="203" formatCode="General">
                  <c:v>1522.5</c:v>
                </c:pt>
                <c:pt idx="204" formatCode="General">
                  <c:v>1542</c:v>
                </c:pt>
                <c:pt idx="205" formatCode="General">
                  <c:v>1541</c:v>
                </c:pt>
                <c:pt idx="206" formatCode="General">
                  <c:v>1547</c:v>
                </c:pt>
                <c:pt idx="207" formatCode="General">
                  <c:v>1542</c:v>
                </c:pt>
                <c:pt idx="208" formatCode="General">
                  <c:v>1557</c:v>
                </c:pt>
                <c:pt idx="209" formatCode="General">
                  <c:v>1574</c:v>
                </c:pt>
                <c:pt idx="210" formatCode="General">
                  <c:v>1581</c:v>
                </c:pt>
                <c:pt idx="211" formatCode="General">
                  <c:v>1618</c:v>
                </c:pt>
                <c:pt idx="212" formatCode="General">
                  <c:v>1619</c:v>
                </c:pt>
                <c:pt idx="213" formatCode="General">
                  <c:v>1646</c:v>
                </c:pt>
                <c:pt idx="214" formatCode="General">
                  <c:v>1652</c:v>
                </c:pt>
                <c:pt idx="215" formatCode="General">
                  <c:v>1648</c:v>
                </c:pt>
                <c:pt idx="216" formatCode="General">
                  <c:v>1654</c:v>
                </c:pt>
                <c:pt idx="217" formatCode="General">
                  <c:v>1657</c:v>
                </c:pt>
                <c:pt idx="218" formatCode="General">
                  <c:v>915.37880377754459</c:v>
                </c:pt>
                <c:pt idx="219" formatCode="General">
                  <c:v>934</c:v>
                </c:pt>
                <c:pt idx="220" formatCode="General">
                  <c:v>953</c:v>
                </c:pt>
                <c:pt idx="221" formatCode="General">
                  <c:v>948</c:v>
                </c:pt>
                <c:pt idx="222" formatCode="General">
                  <c:v>950</c:v>
                </c:pt>
                <c:pt idx="223" formatCode="General">
                  <c:v>955</c:v>
                </c:pt>
                <c:pt idx="224" formatCode="General">
                  <c:v>987</c:v>
                </c:pt>
                <c:pt idx="225" formatCode="General">
                  <c:v>996</c:v>
                </c:pt>
                <c:pt idx="226" formatCode="General">
                  <c:v>1007</c:v>
                </c:pt>
                <c:pt idx="227" formatCode="General">
                  <c:v>950</c:v>
                </c:pt>
                <c:pt idx="228" formatCode="General">
                  <c:v>962</c:v>
                </c:pt>
                <c:pt idx="229" formatCode="General">
                  <c:v>970</c:v>
                </c:pt>
                <c:pt idx="230" formatCode="General">
                  <c:v>980</c:v>
                </c:pt>
                <c:pt idx="231" formatCode="General">
                  <c:v>985</c:v>
                </c:pt>
                <c:pt idx="232" formatCode="General">
                  <c:v>1010</c:v>
                </c:pt>
                <c:pt idx="233" formatCode="General">
                  <c:v>1006</c:v>
                </c:pt>
                <c:pt idx="234" formatCode="General">
                  <c:v>989</c:v>
                </c:pt>
                <c:pt idx="235" formatCode="General">
                  <c:v>1521</c:v>
                </c:pt>
                <c:pt idx="236" formatCode="General">
                  <c:v>1418</c:v>
                </c:pt>
                <c:pt idx="237" formatCode="General">
                  <c:v>1391</c:v>
                </c:pt>
                <c:pt idx="238" formatCode="General">
                  <c:v>1432</c:v>
                </c:pt>
                <c:pt idx="239" formatCode="General">
                  <c:v>1425</c:v>
                </c:pt>
                <c:pt idx="240" formatCode="General">
                  <c:v>1431</c:v>
                </c:pt>
                <c:pt idx="241" formatCode="General">
                  <c:v>1451</c:v>
                </c:pt>
                <c:pt idx="242" formatCode="General">
                  <c:v>1617</c:v>
                </c:pt>
                <c:pt idx="243" formatCode="General">
                  <c:v>1652</c:v>
                </c:pt>
                <c:pt idx="244" formatCode="General">
                  <c:v>1697</c:v>
                </c:pt>
                <c:pt idx="245" formatCode="General">
                  <c:v>1718</c:v>
                </c:pt>
                <c:pt idx="246" formatCode="General">
                  <c:v>1727</c:v>
                </c:pt>
                <c:pt idx="247" formatCode="General">
                  <c:v>1487</c:v>
                </c:pt>
                <c:pt idx="248" formatCode="General">
                  <c:v>1510</c:v>
                </c:pt>
                <c:pt idx="249" formatCode="General">
                  <c:v>1523</c:v>
                </c:pt>
                <c:pt idx="250" formatCode="General">
                  <c:v>1530</c:v>
                </c:pt>
                <c:pt idx="251" formatCode="General">
                  <c:v>1540</c:v>
                </c:pt>
                <c:pt idx="252" formatCode="General">
                  <c:v>976</c:v>
                </c:pt>
                <c:pt idx="253" formatCode="General">
                  <c:v>1002</c:v>
                </c:pt>
                <c:pt idx="254" formatCode="General">
                  <c:v>1030</c:v>
                </c:pt>
                <c:pt idx="255" formatCode="General">
                  <c:v>1049</c:v>
                </c:pt>
                <c:pt idx="256" formatCode="General">
                  <c:v>1063</c:v>
                </c:pt>
                <c:pt idx="257" formatCode="General">
                  <c:v>1065</c:v>
                </c:pt>
                <c:pt idx="258" formatCode="General">
                  <c:v>1084</c:v>
                </c:pt>
                <c:pt idx="259" formatCode="General">
                  <c:v>1103</c:v>
                </c:pt>
                <c:pt idx="260" formatCode="General">
                  <c:v>1099</c:v>
                </c:pt>
                <c:pt idx="261" formatCode="General">
                  <c:v>1109</c:v>
                </c:pt>
                <c:pt idx="262" formatCode="General">
                  <c:v>1133</c:v>
                </c:pt>
                <c:pt idx="263" formatCode="General">
                  <c:v>1132</c:v>
                </c:pt>
                <c:pt idx="264" formatCode="General">
                  <c:v>1143</c:v>
                </c:pt>
                <c:pt idx="265" formatCode="General">
                  <c:v>1152</c:v>
                </c:pt>
                <c:pt idx="266" formatCode="General">
                  <c:v>2114</c:v>
                </c:pt>
                <c:pt idx="267" formatCode="General">
                  <c:v>1830</c:v>
                </c:pt>
                <c:pt idx="268" formatCode="General">
                  <c:v>1825</c:v>
                </c:pt>
                <c:pt idx="269" formatCode="General">
                  <c:v>1820</c:v>
                </c:pt>
                <c:pt idx="270" formatCode="General">
                  <c:v>1944</c:v>
                </c:pt>
                <c:pt idx="271" formatCode="General">
                  <c:v>1950</c:v>
                </c:pt>
                <c:pt idx="272" formatCode="General">
                  <c:v>1975</c:v>
                </c:pt>
                <c:pt idx="273" formatCode="General">
                  <c:v>1960</c:v>
                </c:pt>
                <c:pt idx="274" formatCode="General">
                  <c:v>1977</c:v>
                </c:pt>
                <c:pt idx="275" formatCode="General">
                  <c:v>1977</c:v>
                </c:pt>
                <c:pt idx="276" formatCode="General">
                  <c:v>1977</c:v>
                </c:pt>
                <c:pt idx="277" formatCode="General">
                  <c:v>2004</c:v>
                </c:pt>
                <c:pt idx="278" formatCode="General">
                  <c:v>2005</c:v>
                </c:pt>
                <c:pt idx="279" formatCode="General">
                  <c:v>2024</c:v>
                </c:pt>
                <c:pt idx="280" formatCode="General">
                  <c:v>2041</c:v>
                </c:pt>
                <c:pt idx="281" formatCode="General">
                  <c:v>2071</c:v>
                </c:pt>
                <c:pt idx="282" formatCode="General">
                  <c:v>2048</c:v>
                </c:pt>
                <c:pt idx="283" formatCode="General">
                  <c:v>1438</c:v>
                </c:pt>
                <c:pt idx="284" formatCode="General">
                  <c:v>1438</c:v>
                </c:pt>
                <c:pt idx="285" formatCode="General">
                  <c:v>1258</c:v>
                </c:pt>
                <c:pt idx="286" formatCode="General">
                  <c:v>1270</c:v>
                </c:pt>
                <c:pt idx="287" formatCode="General">
                  <c:v>1284</c:v>
                </c:pt>
                <c:pt idx="288" formatCode="General">
                  <c:v>1276</c:v>
                </c:pt>
                <c:pt idx="289" formatCode="General">
                  <c:v>1284</c:v>
                </c:pt>
                <c:pt idx="290" formatCode="General">
                  <c:v>1255</c:v>
                </c:pt>
                <c:pt idx="291" formatCode="General">
                  <c:v>1243</c:v>
                </c:pt>
                <c:pt idx="292" formatCode="General">
                  <c:v>1236</c:v>
                </c:pt>
                <c:pt idx="293" formatCode="General">
                  <c:v>1279</c:v>
                </c:pt>
                <c:pt idx="294" formatCode="General">
                  <c:v>1286</c:v>
                </c:pt>
                <c:pt idx="295" formatCode="General">
                  <c:v>1257</c:v>
                </c:pt>
                <c:pt idx="296" formatCode="General">
                  <c:v>1252</c:v>
                </c:pt>
                <c:pt idx="297" formatCode="General">
                  <c:v>1268</c:v>
                </c:pt>
                <c:pt idx="298" formatCode="General">
                  <c:v>1266</c:v>
                </c:pt>
                <c:pt idx="299" formatCode="General">
                  <c:v>1261</c:v>
                </c:pt>
                <c:pt idx="300" formatCode="General">
                  <c:v>870</c:v>
                </c:pt>
                <c:pt idx="301" formatCode="General">
                  <c:v>871</c:v>
                </c:pt>
                <c:pt idx="302" formatCode="General">
                  <c:v>871</c:v>
                </c:pt>
                <c:pt idx="303" formatCode="General">
                  <c:v>871</c:v>
                </c:pt>
                <c:pt idx="304" formatCode="General">
                  <c:v>944</c:v>
                </c:pt>
                <c:pt idx="305" formatCode="General">
                  <c:v>944</c:v>
                </c:pt>
                <c:pt idx="306" formatCode="General">
                  <c:v>962</c:v>
                </c:pt>
                <c:pt idx="307" formatCode="General">
                  <c:v>971</c:v>
                </c:pt>
                <c:pt idx="308" formatCode="General">
                  <c:v>980</c:v>
                </c:pt>
                <c:pt idx="309" formatCode="General">
                  <c:v>996</c:v>
                </c:pt>
                <c:pt idx="310" formatCode="General">
                  <c:v>1001</c:v>
                </c:pt>
                <c:pt idx="311" formatCode="General">
                  <c:v>1001</c:v>
                </c:pt>
                <c:pt idx="312" formatCode="General">
                  <c:v>1005</c:v>
                </c:pt>
                <c:pt idx="313" formatCode="General">
                  <c:v>1009</c:v>
                </c:pt>
                <c:pt idx="314" formatCode="General">
                  <c:v>1015</c:v>
                </c:pt>
                <c:pt idx="315" formatCode="General">
                  <c:v>1015</c:v>
                </c:pt>
                <c:pt idx="316" formatCode="General">
                  <c:v>1019</c:v>
                </c:pt>
                <c:pt idx="317" formatCode="General">
                  <c:v>1140</c:v>
                </c:pt>
                <c:pt idx="318" formatCode="General">
                  <c:v>1144</c:v>
                </c:pt>
                <c:pt idx="319" formatCode="General">
                  <c:v>1132</c:v>
                </c:pt>
                <c:pt idx="320" formatCode="General">
                  <c:v>1145</c:v>
                </c:pt>
                <c:pt idx="321" formatCode="General">
                  <c:v>1178</c:v>
                </c:pt>
                <c:pt idx="322" formatCode="General">
                  <c:v>1255</c:v>
                </c:pt>
                <c:pt idx="323" formatCode="General">
                  <c:v>1194</c:v>
                </c:pt>
                <c:pt idx="324" formatCode="General">
                  <c:v>1211</c:v>
                </c:pt>
                <c:pt idx="325" formatCode="General">
                  <c:v>1210</c:v>
                </c:pt>
                <c:pt idx="326" formatCode="General">
                  <c:v>1213</c:v>
                </c:pt>
                <c:pt idx="327" formatCode="General">
                  <c:v>1216</c:v>
                </c:pt>
                <c:pt idx="328" formatCode="General">
                  <c:v>1195</c:v>
                </c:pt>
                <c:pt idx="329" formatCode="General">
                  <c:v>1236</c:v>
                </c:pt>
                <c:pt idx="330" formatCode="General">
                  <c:v>1243</c:v>
                </c:pt>
                <c:pt idx="331" formatCode="General">
                  <c:v>980</c:v>
                </c:pt>
                <c:pt idx="332" formatCode="General">
                  <c:v>992</c:v>
                </c:pt>
                <c:pt idx="333" formatCode="General">
                  <c:v>997</c:v>
                </c:pt>
                <c:pt idx="334" formatCode="General">
                  <c:v>478</c:v>
                </c:pt>
                <c:pt idx="335" formatCode="General">
                  <c:v>491</c:v>
                </c:pt>
                <c:pt idx="336" formatCode="General">
                  <c:v>490</c:v>
                </c:pt>
                <c:pt idx="337" formatCode="General">
                  <c:v>486</c:v>
                </c:pt>
                <c:pt idx="338" formatCode="General">
                  <c:v>541</c:v>
                </c:pt>
                <c:pt idx="339" formatCode="General">
                  <c:v>508</c:v>
                </c:pt>
                <c:pt idx="340" formatCode="General">
                  <c:v>649</c:v>
                </c:pt>
                <c:pt idx="341" formatCode="General">
                  <c:v>512</c:v>
                </c:pt>
                <c:pt idx="342" formatCode="General">
                  <c:v>496</c:v>
                </c:pt>
                <c:pt idx="343" formatCode="General">
                  <c:v>500</c:v>
                </c:pt>
                <c:pt idx="344" formatCode="General">
                  <c:v>498</c:v>
                </c:pt>
                <c:pt idx="345" formatCode="General">
                  <c:v>503</c:v>
                </c:pt>
                <c:pt idx="346" formatCode="General">
                  <c:v>507</c:v>
                </c:pt>
                <c:pt idx="347" formatCode="General">
                  <c:v>510</c:v>
                </c:pt>
                <c:pt idx="348" formatCode="General">
                  <c:v>515</c:v>
                </c:pt>
                <c:pt idx="349" formatCode="General">
                  <c:v>534</c:v>
                </c:pt>
                <c:pt idx="350" formatCode="General">
                  <c:v>573</c:v>
                </c:pt>
                <c:pt idx="351" formatCode="General">
                  <c:v>785</c:v>
                </c:pt>
                <c:pt idx="352" formatCode="General">
                  <c:v>746</c:v>
                </c:pt>
                <c:pt idx="353" formatCode="General">
                  <c:v>746</c:v>
                </c:pt>
                <c:pt idx="354" formatCode="General">
                  <c:v>747</c:v>
                </c:pt>
                <c:pt idx="355" formatCode="General">
                  <c:v>751</c:v>
                </c:pt>
                <c:pt idx="356" formatCode="General">
                  <c:v>752</c:v>
                </c:pt>
                <c:pt idx="357" formatCode="General">
                  <c:v>777</c:v>
                </c:pt>
                <c:pt idx="358" formatCode="General">
                  <c:v>797</c:v>
                </c:pt>
                <c:pt idx="359" formatCode="General">
                  <c:v>801</c:v>
                </c:pt>
                <c:pt idx="360" formatCode="General">
                  <c:v>788</c:v>
                </c:pt>
                <c:pt idx="361" formatCode="General">
                  <c:v>783</c:v>
                </c:pt>
                <c:pt idx="362" formatCode="General">
                  <c:v>773</c:v>
                </c:pt>
                <c:pt idx="363" formatCode="General">
                  <c:v>775</c:v>
                </c:pt>
                <c:pt idx="364" formatCode="General">
                  <c:v>783</c:v>
                </c:pt>
                <c:pt idx="365" formatCode="General">
                  <c:v>773</c:v>
                </c:pt>
                <c:pt idx="366" formatCode="General">
                  <c:v>773.5</c:v>
                </c:pt>
                <c:pt idx="367" formatCode="General">
                  <c:v>774</c:v>
                </c:pt>
                <c:pt idx="368" formatCode="General">
                  <c:v>536</c:v>
                </c:pt>
                <c:pt idx="369" formatCode="General">
                  <c:v>545</c:v>
                </c:pt>
                <c:pt idx="370" formatCode="General">
                  <c:v>545</c:v>
                </c:pt>
                <c:pt idx="371" formatCode="General">
                  <c:v>550</c:v>
                </c:pt>
                <c:pt idx="372" formatCode="General">
                  <c:v>550</c:v>
                </c:pt>
                <c:pt idx="373" formatCode="General">
                  <c:v>552</c:v>
                </c:pt>
                <c:pt idx="374" formatCode="General">
                  <c:v>553</c:v>
                </c:pt>
                <c:pt idx="375" formatCode="General">
                  <c:v>560</c:v>
                </c:pt>
                <c:pt idx="376" formatCode="General">
                  <c:v>564</c:v>
                </c:pt>
                <c:pt idx="377" formatCode="General">
                  <c:v>564</c:v>
                </c:pt>
                <c:pt idx="378" formatCode="General">
                  <c:v>563</c:v>
                </c:pt>
                <c:pt idx="379" formatCode="General">
                  <c:v>564</c:v>
                </c:pt>
                <c:pt idx="380" formatCode="General">
                  <c:v>571</c:v>
                </c:pt>
                <c:pt idx="381" formatCode="General">
                  <c:v>573</c:v>
                </c:pt>
                <c:pt idx="382" formatCode="General">
                  <c:v>573</c:v>
                </c:pt>
                <c:pt idx="383" formatCode="General">
                  <c:v>576</c:v>
                </c:pt>
                <c:pt idx="384" formatCode="General">
                  <c:v>1117</c:v>
                </c:pt>
                <c:pt idx="385" formatCode="General">
                  <c:v>1127</c:v>
                </c:pt>
                <c:pt idx="386" formatCode="General">
                  <c:v>1149</c:v>
                </c:pt>
                <c:pt idx="387" formatCode="General">
                  <c:v>1165</c:v>
                </c:pt>
                <c:pt idx="388" formatCode="General">
                  <c:v>1168</c:v>
                </c:pt>
                <c:pt idx="389" formatCode="General">
                  <c:v>1220</c:v>
                </c:pt>
                <c:pt idx="390" formatCode="General">
                  <c:v>1095</c:v>
                </c:pt>
                <c:pt idx="391" formatCode="General">
                  <c:v>964</c:v>
                </c:pt>
                <c:pt idx="392" formatCode="General">
                  <c:v>979</c:v>
                </c:pt>
                <c:pt idx="393" formatCode="General">
                  <c:v>974</c:v>
                </c:pt>
                <c:pt idx="394" formatCode="General">
                  <c:v>984</c:v>
                </c:pt>
                <c:pt idx="395" formatCode="General">
                  <c:v>989</c:v>
                </c:pt>
                <c:pt idx="396" formatCode="General">
                  <c:v>985</c:v>
                </c:pt>
                <c:pt idx="397" formatCode="General">
                  <c:v>1019</c:v>
                </c:pt>
                <c:pt idx="398" formatCode="General">
                  <c:v>1028</c:v>
                </c:pt>
                <c:pt idx="399" formatCode="General">
                  <c:v>1029</c:v>
                </c:pt>
                <c:pt idx="400" formatCode="General">
                  <c:v>1024</c:v>
                </c:pt>
                <c:pt idx="401" formatCode="General">
                  <c:v>715</c:v>
                </c:pt>
                <c:pt idx="402" formatCode="General">
                  <c:v>722</c:v>
                </c:pt>
                <c:pt idx="403" formatCode="General">
                  <c:v>725</c:v>
                </c:pt>
                <c:pt idx="404" formatCode="General">
                  <c:v>728</c:v>
                </c:pt>
                <c:pt idx="405" formatCode="General">
                  <c:v>732</c:v>
                </c:pt>
                <c:pt idx="406" formatCode="General">
                  <c:v>733</c:v>
                </c:pt>
                <c:pt idx="407" formatCode="General">
                  <c:v>737</c:v>
                </c:pt>
                <c:pt idx="408" formatCode="General">
                  <c:v>739</c:v>
                </c:pt>
                <c:pt idx="409" formatCode="General">
                  <c:v>741</c:v>
                </c:pt>
                <c:pt idx="410" formatCode="General">
                  <c:v>744</c:v>
                </c:pt>
                <c:pt idx="411" formatCode="General">
                  <c:v>744</c:v>
                </c:pt>
                <c:pt idx="412" formatCode="General">
                  <c:v>743</c:v>
                </c:pt>
                <c:pt idx="413" formatCode="General">
                  <c:v>740</c:v>
                </c:pt>
                <c:pt idx="414" formatCode="General">
                  <c:v>740</c:v>
                </c:pt>
                <c:pt idx="415" formatCode="General">
                  <c:v>738</c:v>
                </c:pt>
                <c:pt idx="416" formatCode="General">
                  <c:v>738</c:v>
                </c:pt>
                <c:pt idx="417" formatCode="General">
                  <c:v>738</c:v>
                </c:pt>
                <c:pt idx="418" formatCode="General">
                  <c:v>788</c:v>
                </c:pt>
                <c:pt idx="419" formatCode="General">
                  <c:v>792</c:v>
                </c:pt>
                <c:pt idx="420" formatCode="General">
                  <c:v>833</c:v>
                </c:pt>
                <c:pt idx="421" formatCode="General">
                  <c:v>866</c:v>
                </c:pt>
                <c:pt idx="422" formatCode="General">
                  <c:v>866</c:v>
                </c:pt>
                <c:pt idx="423" formatCode="General">
                  <c:v>938</c:v>
                </c:pt>
                <c:pt idx="424" formatCode="General">
                  <c:v>950</c:v>
                </c:pt>
                <c:pt idx="425" formatCode="General">
                  <c:v>983</c:v>
                </c:pt>
                <c:pt idx="426" formatCode="General">
                  <c:v>994</c:v>
                </c:pt>
                <c:pt idx="427" formatCode="General">
                  <c:v>1009</c:v>
                </c:pt>
                <c:pt idx="428" formatCode="General">
                  <c:v>1021</c:v>
                </c:pt>
                <c:pt idx="429" formatCode="General">
                  <c:v>1033.1427155599604</c:v>
                </c:pt>
                <c:pt idx="430" formatCode="General">
                  <c:v>1055.7515440364582</c:v>
                </c:pt>
                <c:pt idx="431" formatCode="General">
                  <c:v>1070.2857909142069</c:v>
                </c:pt>
                <c:pt idx="432" formatCode="General">
                  <c:v>1099.3542846697039</c:v>
                </c:pt>
                <c:pt idx="433" formatCode="General">
                  <c:v>1116</c:v>
                </c:pt>
                <c:pt idx="434" formatCode="General">
                  <c:v>1134</c:v>
                </c:pt>
                <c:pt idx="435" formatCode="General">
                  <c:v>976</c:v>
                </c:pt>
                <c:pt idx="436" formatCode="General">
                  <c:v>997</c:v>
                </c:pt>
                <c:pt idx="437" formatCode="General">
                  <c:v>1031</c:v>
                </c:pt>
                <c:pt idx="438" formatCode="General">
                  <c:v>1012</c:v>
                </c:pt>
                <c:pt idx="439" formatCode="General">
                  <c:v>1012</c:v>
                </c:pt>
                <c:pt idx="440" formatCode="General">
                  <c:v>1019</c:v>
                </c:pt>
                <c:pt idx="441" formatCode="General">
                  <c:v>1022</c:v>
                </c:pt>
                <c:pt idx="442" formatCode="General">
                  <c:v>1027</c:v>
                </c:pt>
                <c:pt idx="443" formatCode="General">
                  <c:v>1023</c:v>
                </c:pt>
                <c:pt idx="444" formatCode="General">
                  <c:v>1011</c:v>
                </c:pt>
                <c:pt idx="445" formatCode="General">
                  <c:v>1028</c:v>
                </c:pt>
                <c:pt idx="446" formatCode="General">
                  <c:v>1025</c:v>
                </c:pt>
                <c:pt idx="447" formatCode="General">
                  <c:v>1027</c:v>
                </c:pt>
                <c:pt idx="448" formatCode="General">
                  <c:v>1038</c:v>
                </c:pt>
                <c:pt idx="449" formatCode="General">
                  <c:v>1038</c:v>
                </c:pt>
                <c:pt idx="450" formatCode="General">
                  <c:v>1035</c:v>
                </c:pt>
                <c:pt idx="451" formatCode="General">
                  <c:v>1009</c:v>
                </c:pt>
                <c:pt idx="452" formatCode="General">
                  <c:v>458</c:v>
                </c:pt>
                <c:pt idx="453" formatCode="General">
                  <c:v>462</c:v>
                </c:pt>
                <c:pt idx="454" formatCode="General">
                  <c:v>469</c:v>
                </c:pt>
                <c:pt idx="455" formatCode="General">
                  <c:v>467</c:v>
                </c:pt>
                <c:pt idx="456" formatCode="General">
                  <c:v>458</c:v>
                </c:pt>
                <c:pt idx="457" formatCode="General">
                  <c:v>476</c:v>
                </c:pt>
                <c:pt idx="458" formatCode="General">
                  <c:v>465</c:v>
                </c:pt>
                <c:pt idx="459" formatCode="General">
                  <c:v>448</c:v>
                </c:pt>
                <c:pt idx="460" formatCode="General">
                  <c:v>467</c:v>
                </c:pt>
                <c:pt idx="461" formatCode="General">
                  <c:v>461</c:v>
                </c:pt>
                <c:pt idx="462" formatCode="General">
                  <c:v>448</c:v>
                </c:pt>
                <c:pt idx="463" formatCode="General">
                  <c:v>449</c:v>
                </c:pt>
                <c:pt idx="464" formatCode="General">
                  <c:v>455</c:v>
                </c:pt>
                <c:pt idx="465" formatCode="General">
                  <c:v>457</c:v>
                </c:pt>
                <c:pt idx="466" formatCode="General">
                  <c:v>456</c:v>
                </c:pt>
                <c:pt idx="467" formatCode="General">
                  <c:v>455</c:v>
                </c:pt>
                <c:pt idx="468" formatCode="General">
                  <c:v>454</c:v>
                </c:pt>
                <c:pt idx="469" formatCode="General">
                  <c:v>348</c:v>
                </c:pt>
                <c:pt idx="470" formatCode="General">
                  <c:v>348</c:v>
                </c:pt>
                <c:pt idx="471" formatCode="General">
                  <c:v>348</c:v>
                </c:pt>
                <c:pt idx="472" formatCode="General">
                  <c:v>386</c:v>
                </c:pt>
                <c:pt idx="473" formatCode="General">
                  <c:v>357</c:v>
                </c:pt>
                <c:pt idx="474" formatCode="General">
                  <c:v>361</c:v>
                </c:pt>
                <c:pt idx="475" formatCode="General">
                  <c:v>362</c:v>
                </c:pt>
                <c:pt idx="476" formatCode="General">
                  <c:v>361</c:v>
                </c:pt>
                <c:pt idx="477" formatCode="General">
                  <c:v>362</c:v>
                </c:pt>
                <c:pt idx="478" formatCode="General">
                  <c:v>357</c:v>
                </c:pt>
                <c:pt idx="479" formatCode="General">
                  <c:v>356</c:v>
                </c:pt>
                <c:pt idx="480" formatCode="General">
                  <c:v>336</c:v>
                </c:pt>
                <c:pt idx="481" formatCode="General">
                  <c:v>334</c:v>
                </c:pt>
                <c:pt idx="482" formatCode="General">
                  <c:v>334</c:v>
                </c:pt>
                <c:pt idx="483" formatCode="General">
                  <c:v>335</c:v>
                </c:pt>
                <c:pt idx="484" formatCode="General">
                  <c:v>335</c:v>
                </c:pt>
                <c:pt idx="485" formatCode="General">
                  <c:v>334</c:v>
                </c:pt>
                <c:pt idx="486" formatCode="General">
                  <c:v>558</c:v>
                </c:pt>
                <c:pt idx="487" formatCode="General">
                  <c:v>600</c:v>
                </c:pt>
                <c:pt idx="488" formatCode="General">
                  <c:v>608</c:v>
                </c:pt>
                <c:pt idx="489" formatCode="General">
                  <c:v>612</c:v>
                </c:pt>
                <c:pt idx="490" formatCode="General">
                  <c:v>616</c:v>
                </c:pt>
                <c:pt idx="491" formatCode="General">
                  <c:v>611</c:v>
                </c:pt>
                <c:pt idx="492" formatCode="General">
                  <c:v>618</c:v>
                </c:pt>
                <c:pt idx="493" formatCode="General">
                  <c:v>621</c:v>
                </c:pt>
                <c:pt idx="494" formatCode="General">
                  <c:v>583</c:v>
                </c:pt>
                <c:pt idx="495" formatCode="General">
                  <c:v>566</c:v>
                </c:pt>
                <c:pt idx="496" formatCode="General">
                  <c:v>572</c:v>
                </c:pt>
                <c:pt idx="497" formatCode="General">
                  <c:v>573</c:v>
                </c:pt>
                <c:pt idx="498" formatCode="General">
                  <c:v>574</c:v>
                </c:pt>
                <c:pt idx="499" formatCode="General">
                  <c:v>575</c:v>
                </c:pt>
                <c:pt idx="500" formatCode="General">
                  <c:v>573</c:v>
                </c:pt>
                <c:pt idx="501" formatCode="General">
                  <c:v>574</c:v>
                </c:pt>
                <c:pt idx="502" formatCode="General">
                  <c:v>574</c:v>
                </c:pt>
                <c:pt idx="503" formatCode="General">
                  <c:v>432</c:v>
                </c:pt>
                <c:pt idx="504" formatCode="General">
                  <c:v>436</c:v>
                </c:pt>
                <c:pt idx="505" formatCode="General">
                  <c:v>435</c:v>
                </c:pt>
                <c:pt idx="506" formatCode="General">
                  <c:v>440</c:v>
                </c:pt>
                <c:pt idx="507" formatCode="General">
                  <c:v>436</c:v>
                </c:pt>
                <c:pt idx="508" formatCode="General">
                  <c:v>515</c:v>
                </c:pt>
                <c:pt idx="509" formatCode="General">
                  <c:v>515</c:v>
                </c:pt>
                <c:pt idx="510" formatCode="General">
                  <c:v>515</c:v>
                </c:pt>
                <c:pt idx="511" formatCode="General">
                  <c:v>516</c:v>
                </c:pt>
                <c:pt idx="512" formatCode="General">
                  <c:v>517</c:v>
                </c:pt>
                <c:pt idx="513" formatCode="General">
                  <c:v>522</c:v>
                </c:pt>
                <c:pt idx="514" formatCode="General">
                  <c:v>530</c:v>
                </c:pt>
                <c:pt idx="515" formatCode="General">
                  <c:v>541</c:v>
                </c:pt>
                <c:pt idx="516" formatCode="General">
                  <c:v>545</c:v>
                </c:pt>
                <c:pt idx="517" formatCode="General">
                  <c:v>560</c:v>
                </c:pt>
                <c:pt idx="518" formatCode="General">
                  <c:v>577</c:v>
                </c:pt>
                <c:pt idx="519" formatCode="General">
                  <c:v>583</c:v>
                </c:pt>
                <c:pt idx="520" formatCode="General">
                  <c:v>430</c:v>
                </c:pt>
                <c:pt idx="521" formatCode="General">
                  <c:v>431</c:v>
                </c:pt>
                <c:pt idx="522" formatCode="General">
                  <c:v>438</c:v>
                </c:pt>
                <c:pt idx="523" formatCode="General">
                  <c:v>443</c:v>
                </c:pt>
                <c:pt idx="524" formatCode="General">
                  <c:v>443</c:v>
                </c:pt>
                <c:pt idx="525" formatCode="General">
                  <c:v>441</c:v>
                </c:pt>
                <c:pt idx="526" formatCode="General">
                  <c:v>451</c:v>
                </c:pt>
                <c:pt idx="527" formatCode="General">
                  <c:v>461</c:v>
                </c:pt>
                <c:pt idx="528" formatCode="General">
                  <c:v>448</c:v>
                </c:pt>
                <c:pt idx="529" formatCode="General">
                  <c:v>466</c:v>
                </c:pt>
                <c:pt idx="530" formatCode="General">
                  <c:v>480</c:v>
                </c:pt>
                <c:pt idx="531" formatCode="General">
                  <c:v>480</c:v>
                </c:pt>
                <c:pt idx="532" formatCode="General">
                  <c:v>479</c:v>
                </c:pt>
                <c:pt idx="533" formatCode="General">
                  <c:v>481</c:v>
                </c:pt>
                <c:pt idx="534" formatCode="General">
                  <c:v>490</c:v>
                </c:pt>
                <c:pt idx="535" formatCode="General">
                  <c:v>494</c:v>
                </c:pt>
                <c:pt idx="536" formatCode="General">
                  <c:v>497</c:v>
                </c:pt>
                <c:pt idx="537" formatCode="General">
                  <c:v>1320</c:v>
                </c:pt>
                <c:pt idx="538" formatCode="General">
                  <c:v>1332</c:v>
                </c:pt>
                <c:pt idx="539" formatCode="General">
                  <c:v>1344</c:v>
                </c:pt>
                <c:pt idx="540" formatCode="General">
                  <c:v>1363</c:v>
                </c:pt>
                <c:pt idx="541" formatCode="General">
                  <c:v>1363</c:v>
                </c:pt>
                <c:pt idx="542" formatCode="General">
                  <c:v>1404</c:v>
                </c:pt>
                <c:pt idx="543" formatCode="General">
                  <c:v>1464</c:v>
                </c:pt>
                <c:pt idx="544" formatCode="General">
                  <c:v>1497</c:v>
                </c:pt>
                <c:pt idx="545" formatCode="General">
                  <c:v>1527</c:v>
                </c:pt>
                <c:pt idx="546" formatCode="General">
                  <c:v>1527</c:v>
                </c:pt>
                <c:pt idx="547" formatCode="General">
                  <c:v>1556</c:v>
                </c:pt>
                <c:pt idx="548" formatCode="General">
                  <c:v>1613</c:v>
                </c:pt>
                <c:pt idx="549" formatCode="General">
                  <c:v>1645</c:v>
                </c:pt>
                <c:pt idx="550" formatCode="General">
                  <c:v>1641</c:v>
                </c:pt>
                <c:pt idx="551" formatCode="General">
                  <c:v>1686</c:v>
                </c:pt>
                <c:pt idx="552" formatCode="General">
                  <c:v>1671</c:v>
                </c:pt>
                <c:pt idx="553" formatCode="General">
                  <c:v>1691</c:v>
                </c:pt>
                <c:pt idx="554" formatCode="General">
                  <c:v>275</c:v>
                </c:pt>
                <c:pt idx="555" formatCode="General">
                  <c:v>274</c:v>
                </c:pt>
                <c:pt idx="556" formatCode="General">
                  <c:v>274</c:v>
                </c:pt>
                <c:pt idx="557" formatCode="General">
                  <c:v>274</c:v>
                </c:pt>
                <c:pt idx="558" formatCode="General">
                  <c:v>276</c:v>
                </c:pt>
                <c:pt idx="559" formatCode="General">
                  <c:v>277</c:v>
                </c:pt>
                <c:pt idx="560" formatCode="General">
                  <c:v>277</c:v>
                </c:pt>
                <c:pt idx="561" formatCode="General">
                  <c:v>277</c:v>
                </c:pt>
                <c:pt idx="562" formatCode="General">
                  <c:v>256</c:v>
                </c:pt>
                <c:pt idx="563" formatCode="General">
                  <c:v>258</c:v>
                </c:pt>
                <c:pt idx="564" formatCode="General">
                  <c:v>260</c:v>
                </c:pt>
                <c:pt idx="565" formatCode="General">
                  <c:v>260</c:v>
                </c:pt>
                <c:pt idx="566" formatCode="General">
                  <c:v>262</c:v>
                </c:pt>
                <c:pt idx="567" formatCode="General">
                  <c:v>261</c:v>
                </c:pt>
                <c:pt idx="568" formatCode="General">
                  <c:v>261</c:v>
                </c:pt>
                <c:pt idx="569" formatCode="General">
                  <c:v>263</c:v>
                </c:pt>
                <c:pt idx="570" formatCode="General">
                  <c:v>266</c:v>
                </c:pt>
                <c:pt idx="571" formatCode="General">
                  <c:v>19779</c:v>
                </c:pt>
                <c:pt idx="572" formatCode="General">
                  <c:v>19897</c:v>
                </c:pt>
                <c:pt idx="573" formatCode="General">
                  <c:v>21112</c:v>
                </c:pt>
                <c:pt idx="574" formatCode="General">
                  <c:v>21171</c:v>
                </c:pt>
                <c:pt idx="575" formatCode="General">
                  <c:v>21581</c:v>
                </c:pt>
                <c:pt idx="576" formatCode="General">
                  <c:v>378</c:v>
                </c:pt>
                <c:pt idx="577" formatCode="General">
                  <c:v>378</c:v>
                </c:pt>
                <c:pt idx="578" formatCode="General">
                  <c:v>373</c:v>
                </c:pt>
                <c:pt idx="579" formatCode="General">
                  <c:v>366</c:v>
                </c:pt>
                <c:pt idx="580" formatCode="General">
                  <c:v>392</c:v>
                </c:pt>
                <c:pt idx="581" formatCode="General">
                  <c:v>392</c:v>
                </c:pt>
                <c:pt idx="582" formatCode="General">
                  <c:v>395</c:v>
                </c:pt>
                <c:pt idx="583" formatCode="General">
                  <c:v>405</c:v>
                </c:pt>
                <c:pt idx="584" formatCode="General">
                  <c:v>398</c:v>
                </c:pt>
                <c:pt idx="585" formatCode="General">
                  <c:v>403</c:v>
                </c:pt>
                <c:pt idx="586" formatCode="General">
                  <c:v>413</c:v>
                </c:pt>
                <c:pt idx="587" formatCode="General">
                  <c:v>406</c:v>
                </c:pt>
                <c:pt idx="588" formatCode="General">
                  <c:v>408</c:v>
                </c:pt>
                <c:pt idx="589" formatCode="General">
                  <c:v>413</c:v>
                </c:pt>
                <c:pt idx="590" formatCode="General">
                  <c:v>437</c:v>
                </c:pt>
                <c:pt idx="591" formatCode="General">
                  <c:v>443</c:v>
                </c:pt>
                <c:pt idx="592" formatCode="General">
                  <c:v>453</c:v>
                </c:pt>
              </c:numCache>
            </c:numRef>
          </c:xVal>
          <c:yVal>
            <c:numRef>
              <c:f>LSETLG!$N$550:$N$1142</c:f>
              <c:numCache>
                <c:formatCode>0.00</c:formatCode>
                <c:ptCount val="593"/>
                <c:pt idx="0">
                  <c:v>1.0827224850654602</c:v>
                </c:pt>
                <c:pt idx="1">
                  <c:v>1.0819609761238098</c:v>
                </c:pt>
                <c:pt idx="2">
                  <c:v>1.0814821422100067</c:v>
                </c:pt>
                <c:pt idx="3">
                  <c:v>1.0806511640548706</c:v>
                </c:pt>
                <c:pt idx="4">
                  <c:v>1.0803071856498718</c:v>
                </c:pt>
                <c:pt idx="5">
                  <c:v>1.0797440111637115</c:v>
                </c:pt>
                <c:pt idx="6">
                  <c:v>1.0783496797084808</c:v>
                </c:pt>
                <c:pt idx="7">
                  <c:v>1.0779450237751007</c:v>
                </c:pt>
                <c:pt idx="8">
                  <c:v>1.0998121351003647</c:v>
                </c:pt>
                <c:pt idx="9">
                  <c:v>1.1028791517019272</c:v>
                </c:pt>
                <c:pt idx="10">
                  <c:v>1.1066080927848816</c:v>
                </c:pt>
                <c:pt idx="11">
                  <c:v>1.1056205630302429</c:v>
                </c:pt>
                <c:pt idx="12">
                  <c:v>1.1050631552934647</c:v>
                </c:pt>
                <c:pt idx="13">
                  <c:v>1.1042847782373428</c:v>
                </c:pt>
                <c:pt idx="14">
                  <c:v>1.1036731749773026</c:v>
                </c:pt>
                <c:pt idx="15">
                  <c:v>1.1032714396715164</c:v>
                </c:pt>
                <c:pt idx="16">
                  <c:v>1.0991453528404236</c:v>
                </c:pt>
                <c:pt idx="17">
                  <c:v>1.0572018772363663</c:v>
                </c:pt>
                <c:pt idx="18">
                  <c:v>1.0573757514357567</c:v>
                </c:pt>
                <c:pt idx="19">
                  <c:v>1.057274803519249</c:v>
                </c:pt>
                <c:pt idx="20">
                  <c:v>1.0568977668881416</c:v>
                </c:pt>
                <c:pt idx="21">
                  <c:v>1.0562630221247673</c:v>
                </c:pt>
                <c:pt idx="22">
                  <c:v>1.0556049197912216</c:v>
                </c:pt>
                <c:pt idx="23">
                  <c:v>1.0548327639698982</c:v>
                </c:pt>
                <c:pt idx="24">
                  <c:v>1.0533630438148975</c:v>
                </c:pt>
                <c:pt idx="25">
                  <c:v>1.0524057373404503</c:v>
                </c:pt>
                <c:pt idx="26">
                  <c:v>1.051458153873682</c:v>
                </c:pt>
                <c:pt idx="27">
                  <c:v>1.050486546009779</c:v>
                </c:pt>
                <c:pt idx="28">
                  <c:v>1.050602812319994</c:v>
                </c:pt>
                <c:pt idx="29">
                  <c:v>1.0501568391919136</c:v>
                </c:pt>
                <c:pt idx="30">
                  <c:v>1.0496403761208057</c:v>
                </c:pt>
                <c:pt idx="31">
                  <c:v>1.0492841228842735</c:v>
                </c:pt>
                <c:pt idx="32">
                  <c:v>1.0490957461297512</c:v>
                </c:pt>
                <c:pt idx="33">
                  <c:v>1.0485298112034798</c:v>
                </c:pt>
                <c:pt idx="34">
                  <c:v>1.0251204743981361</c:v>
                </c:pt>
                <c:pt idx="35">
                  <c:v>1.027590237557888</c:v>
                </c:pt>
                <c:pt idx="36">
                  <c:v>1.026043102145195</c:v>
                </c:pt>
                <c:pt idx="37">
                  <c:v>1.023449644446373</c:v>
                </c:pt>
                <c:pt idx="38">
                  <c:v>1.0228931754827499</c:v>
                </c:pt>
                <c:pt idx="39">
                  <c:v>1.0198344886302948</c:v>
                </c:pt>
                <c:pt idx="40">
                  <c:v>1.0210417211055756</c:v>
                </c:pt>
                <c:pt idx="41">
                  <c:v>1.0194839984178543</c:v>
                </c:pt>
                <c:pt idx="42">
                  <c:v>1.0189577043056488</c:v>
                </c:pt>
                <c:pt idx="43">
                  <c:v>1.0176022946834564</c:v>
                </c:pt>
                <c:pt idx="44">
                  <c:v>1.0166447311639786</c:v>
                </c:pt>
                <c:pt idx="45">
                  <c:v>1.0157338082790375</c:v>
                </c:pt>
                <c:pt idx="46">
                  <c:v>0.99839839339256287</c:v>
                </c:pt>
                <c:pt idx="47">
                  <c:v>1.0003571659326553</c:v>
                </c:pt>
                <c:pt idx="48">
                  <c:v>1.0006616413593292</c:v>
                </c:pt>
                <c:pt idx="49">
                  <c:v>0.9972955733537674</c:v>
                </c:pt>
                <c:pt idx="50">
                  <c:v>0.9963301420211792</c:v>
                </c:pt>
                <c:pt idx="51">
                  <c:v>0.99661464989185333</c:v>
                </c:pt>
                <c:pt idx="52">
                  <c:v>0.99649183452129364</c:v>
                </c:pt>
                <c:pt idx="53">
                  <c:v>0.99569127708673477</c:v>
                </c:pt>
                <c:pt idx="54">
                  <c:v>0.9934459924697876</c:v>
                </c:pt>
                <c:pt idx="55">
                  <c:v>0.9923853874206543</c:v>
                </c:pt>
                <c:pt idx="56">
                  <c:v>0.99168670177459717</c:v>
                </c:pt>
                <c:pt idx="57">
                  <c:v>0.99093592911958694</c:v>
                </c:pt>
                <c:pt idx="58">
                  <c:v>0.99057471752166748</c:v>
                </c:pt>
                <c:pt idx="59">
                  <c:v>0.99003896117210388</c:v>
                </c:pt>
                <c:pt idx="60">
                  <c:v>0.98937368392944336</c:v>
                </c:pt>
                <c:pt idx="61">
                  <c:v>0.98827934265136719</c:v>
                </c:pt>
                <c:pt idx="62">
                  <c:v>0.9871721938252449</c:v>
                </c:pt>
                <c:pt idx="63">
                  <c:v>0.98348426073789597</c:v>
                </c:pt>
                <c:pt idx="64">
                  <c:v>0.98301445692777634</c:v>
                </c:pt>
                <c:pt idx="65">
                  <c:v>0.98339920490980148</c:v>
                </c:pt>
                <c:pt idx="66">
                  <c:v>0.98246418684720993</c:v>
                </c:pt>
                <c:pt idx="67">
                  <c:v>0.98285605013370514</c:v>
                </c:pt>
                <c:pt idx="68">
                  <c:v>0.98339005559682846</c:v>
                </c:pt>
                <c:pt idx="69">
                  <c:v>0.98309487849473953</c:v>
                </c:pt>
                <c:pt idx="70">
                  <c:v>0.98260682821273804</c:v>
                </c:pt>
                <c:pt idx="71">
                  <c:v>0.98184511810541153</c:v>
                </c:pt>
                <c:pt idx="72">
                  <c:v>0.98205993324518204</c:v>
                </c:pt>
                <c:pt idx="73">
                  <c:v>0.98178252577781677</c:v>
                </c:pt>
                <c:pt idx="74">
                  <c:v>0.98117835074663162</c:v>
                </c:pt>
                <c:pt idx="75">
                  <c:v>1.0381239261478186</c:v>
                </c:pt>
                <c:pt idx="76">
                  <c:v>1.0388308186084032</c:v>
                </c:pt>
                <c:pt idx="77">
                  <c:v>1.0388763546943665</c:v>
                </c:pt>
                <c:pt idx="78">
                  <c:v>1.0379105973988771</c:v>
                </c:pt>
                <c:pt idx="79">
                  <c:v>1.0371417365968227</c:v>
                </c:pt>
                <c:pt idx="80">
                  <c:v>1.0349753871560097</c:v>
                </c:pt>
                <c:pt idx="81">
                  <c:v>1.033980593085289</c:v>
                </c:pt>
                <c:pt idx="82">
                  <c:v>1.0330728106200695</c:v>
                </c:pt>
                <c:pt idx="83">
                  <c:v>1.0322755202651024</c:v>
                </c:pt>
                <c:pt idx="84">
                  <c:v>1.0317330285906792</c:v>
                </c:pt>
                <c:pt idx="85">
                  <c:v>1.0310569368302822</c:v>
                </c:pt>
                <c:pt idx="86">
                  <c:v>1.0306745879352093</c:v>
                </c:pt>
                <c:pt idx="87">
                  <c:v>0.96640722453594208</c:v>
                </c:pt>
                <c:pt idx="88">
                  <c:v>0.96709831058979034</c:v>
                </c:pt>
                <c:pt idx="89">
                  <c:v>0.96642160415649414</c:v>
                </c:pt>
                <c:pt idx="90">
                  <c:v>0.96744239330291748</c:v>
                </c:pt>
                <c:pt idx="91">
                  <c:v>0.96579033136367798</c:v>
                </c:pt>
                <c:pt idx="92">
                  <c:v>0.96566340327262878</c:v>
                </c:pt>
                <c:pt idx="93">
                  <c:v>0.96544800698757172</c:v>
                </c:pt>
                <c:pt idx="94">
                  <c:v>0.96494698524475098</c:v>
                </c:pt>
                <c:pt idx="95">
                  <c:v>0.96475288271903992</c:v>
                </c:pt>
                <c:pt idx="96">
                  <c:v>0.96428504586219788</c:v>
                </c:pt>
                <c:pt idx="97">
                  <c:v>0.96304559707641602</c:v>
                </c:pt>
                <c:pt idx="98">
                  <c:v>0.96224451065063477</c:v>
                </c:pt>
                <c:pt idx="99">
                  <c:v>0.96161326766014099</c:v>
                </c:pt>
                <c:pt idx="100">
                  <c:v>0.96224421262741089</c:v>
                </c:pt>
                <c:pt idx="101">
                  <c:v>0.96174395084381104</c:v>
                </c:pt>
                <c:pt idx="102">
                  <c:v>0.96109893918037415</c:v>
                </c:pt>
                <c:pt idx="103">
                  <c:v>0.96021421253681183</c:v>
                </c:pt>
                <c:pt idx="104">
                  <c:v>0.98210016638040543</c:v>
                </c:pt>
                <c:pt idx="105">
                  <c:v>0.98700723797082901</c:v>
                </c:pt>
                <c:pt idx="106">
                  <c:v>0.98458582162857056</c:v>
                </c:pt>
                <c:pt idx="107">
                  <c:v>0.98288588970899582</c:v>
                </c:pt>
                <c:pt idx="108">
                  <c:v>0.98239858448505402</c:v>
                </c:pt>
                <c:pt idx="109">
                  <c:v>0.98260369896888733</c:v>
                </c:pt>
                <c:pt idx="110">
                  <c:v>0.98359354585409164</c:v>
                </c:pt>
                <c:pt idx="111">
                  <c:v>0.98198190331459045</c:v>
                </c:pt>
                <c:pt idx="112">
                  <c:v>0.98250144720077515</c:v>
                </c:pt>
                <c:pt idx="113">
                  <c:v>0.98191902041435242</c:v>
                </c:pt>
                <c:pt idx="114">
                  <c:v>0.97984127700328827</c:v>
                </c:pt>
                <c:pt idx="115">
                  <c:v>0.97898490726947784</c:v>
                </c:pt>
                <c:pt idx="116">
                  <c:v>0.96151259541511536</c:v>
                </c:pt>
                <c:pt idx="117">
                  <c:v>0.96644093096256256</c:v>
                </c:pt>
                <c:pt idx="118">
                  <c:v>0.96609362959861755</c:v>
                </c:pt>
                <c:pt idx="119">
                  <c:v>0.96550065279006958</c:v>
                </c:pt>
                <c:pt idx="120">
                  <c:v>0.9660947322845459</c:v>
                </c:pt>
                <c:pt idx="121">
                  <c:v>0.96644534170627594</c:v>
                </c:pt>
                <c:pt idx="122">
                  <c:v>0.97071412205696106</c:v>
                </c:pt>
                <c:pt idx="123">
                  <c:v>0.97079667448997498</c:v>
                </c:pt>
                <c:pt idx="124">
                  <c:v>0.97058849036693573</c:v>
                </c:pt>
                <c:pt idx="125">
                  <c:v>0.969646155834198</c:v>
                </c:pt>
                <c:pt idx="126">
                  <c:v>0.96915951371192932</c:v>
                </c:pt>
                <c:pt idx="127">
                  <c:v>0.96861229836940765</c:v>
                </c:pt>
                <c:pt idx="128">
                  <c:v>0.96860724687576294</c:v>
                </c:pt>
                <c:pt idx="129">
                  <c:v>0.96814261376857758</c:v>
                </c:pt>
                <c:pt idx="130">
                  <c:v>0.96707746386528015</c:v>
                </c:pt>
                <c:pt idx="131">
                  <c:v>0.96844388544559479</c:v>
                </c:pt>
                <c:pt idx="132">
                  <c:v>0.9679025262594223</c:v>
                </c:pt>
                <c:pt idx="133">
                  <c:v>0.94357088208198547</c:v>
                </c:pt>
                <c:pt idx="134">
                  <c:v>0.94357134401798248</c:v>
                </c:pt>
                <c:pt idx="135">
                  <c:v>0.9428803026676178</c:v>
                </c:pt>
                <c:pt idx="136">
                  <c:v>0.94191420078277588</c:v>
                </c:pt>
                <c:pt idx="137">
                  <c:v>0.94071961939334869</c:v>
                </c:pt>
                <c:pt idx="138">
                  <c:v>0.93961279094219208</c:v>
                </c:pt>
                <c:pt idx="139">
                  <c:v>0.93859948217868805</c:v>
                </c:pt>
                <c:pt idx="140">
                  <c:v>0.93781106173992157</c:v>
                </c:pt>
                <c:pt idx="141">
                  <c:v>0.93717190623283386</c:v>
                </c:pt>
                <c:pt idx="142">
                  <c:v>0.93625245988368988</c:v>
                </c:pt>
                <c:pt idx="143">
                  <c:v>0.93540507555007935</c:v>
                </c:pt>
                <c:pt idx="144">
                  <c:v>0.93449541926383972</c:v>
                </c:pt>
                <c:pt idx="145">
                  <c:v>0.93341174721717834</c:v>
                </c:pt>
                <c:pt idx="146">
                  <c:v>0.93263877928256989</c:v>
                </c:pt>
                <c:pt idx="147">
                  <c:v>0.93203602731227875</c:v>
                </c:pt>
                <c:pt idx="148">
                  <c:v>0.93118183314800262</c:v>
                </c:pt>
                <c:pt idx="149">
                  <c:v>0.93048481643199921</c:v>
                </c:pt>
                <c:pt idx="150">
                  <c:v>0.97275293618440628</c:v>
                </c:pt>
                <c:pt idx="151">
                  <c:v>0.97391195967793465</c:v>
                </c:pt>
                <c:pt idx="152">
                  <c:v>0.9731963612139225</c:v>
                </c:pt>
                <c:pt idx="153">
                  <c:v>0.9733002670109272</c:v>
                </c:pt>
                <c:pt idx="154">
                  <c:v>0.97308999672532082</c:v>
                </c:pt>
                <c:pt idx="155">
                  <c:v>0.97430723905563354</c:v>
                </c:pt>
                <c:pt idx="156">
                  <c:v>0.97403087094426155</c:v>
                </c:pt>
                <c:pt idx="157">
                  <c:v>0.97309758514165878</c:v>
                </c:pt>
                <c:pt idx="158">
                  <c:v>0.97268377989530563</c:v>
                </c:pt>
                <c:pt idx="159">
                  <c:v>0.9721028059720993</c:v>
                </c:pt>
                <c:pt idx="160">
                  <c:v>0.97045749053359032</c:v>
                </c:pt>
                <c:pt idx="161">
                  <c:v>0.96989915147423744</c:v>
                </c:pt>
                <c:pt idx="162">
                  <c:v>0.96949339658021927</c:v>
                </c:pt>
                <c:pt idx="163">
                  <c:v>0.96900510042905807</c:v>
                </c:pt>
                <c:pt idx="164">
                  <c:v>0.96904662624001503</c:v>
                </c:pt>
                <c:pt idx="165">
                  <c:v>0.9688841849565506</c:v>
                </c:pt>
                <c:pt idx="166">
                  <c:v>0.96860003471374512</c:v>
                </c:pt>
                <c:pt idx="167">
                  <c:v>0.95460761338472366</c:v>
                </c:pt>
                <c:pt idx="168">
                  <c:v>0.95886564254760742</c:v>
                </c:pt>
                <c:pt idx="169">
                  <c:v>0.95829598605632782</c:v>
                </c:pt>
                <c:pt idx="170">
                  <c:v>0.95890597254037857</c:v>
                </c:pt>
                <c:pt idx="171">
                  <c:v>0.95928329229354858</c:v>
                </c:pt>
                <c:pt idx="172">
                  <c:v>0.95847120136022568</c:v>
                </c:pt>
                <c:pt idx="173">
                  <c:v>0.95840360224246979</c:v>
                </c:pt>
                <c:pt idx="174">
                  <c:v>0.95368556678295135</c:v>
                </c:pt>
                <c:pt idx="175">
                  <c:v>0.95208029448986053</c:v>
                </c:pt>
                <c:pt idx="176">
                  <c:v>0.95251600444316864</c:v>
                </c:pt>
                <c:pt idx="177">
                  <c:v>0.95249499380588531</c:v>
                </c:pt>
                <c:pt idx="178">
                  <c:v>0.95169875770807266</c:v>
                </c:pt>
                <c:pt idx="179">
                  <c:v>0.95191264152526855</c:v>
                </c:pt>
                <c:pt idx="180">
                  <c:v>0.9509890079498291</c:v>
                </c:pt>
                <c:pt idx="181">
                  <c:v>0.95076496154069901</c:v>
                </c:pt>
                <c:pt idx="182">
                  <c:v>0.94983300566673279</c:v>
                </c:pt>
                <c:pt idx="183">
                  <c:v>0.94969583302736282</c:v>
                </c:pt>
                <c:pt idx="184">
                  <c:v>0.95291847735643387</c:v>
                </c:pt>
                <c:pt idx="185">
                  <c:v>0.95584716647863388</c:v>
                </c:pt>
                <c:pt idx="186">
                  <c:v>0.9542028084397316</c:v>
                </c:pt>
                <c:pt idx="187">
                  <c:v>0.95181691646575928</c:v>
                </c:pt>
                <c:pt idx="188">
                  <c:v>0.95193988829851151</c:v>
                </c:pt>
                <c:pt idx="189">
                  <c:v>0.95155569165945053</c:v>
                </c:pt>
                <c:pt idx="190">
                  <c:v>0.95458097755908966</c:v>
                </c:pt>
                <c:pt idx="191">
                  <c:v>0.95549038797616959</c:v>
                </c:pt>
                <c:pt idx="192">
                  <c:v>0.95950678735971451</c:v>
                </c:pt>
                <c:pt idx="193">
                  <c:v>0.95813288539648056</c:v>
                </c:pt>
                <c:pt idx="194">
                  <c:v>0.95733433216810226</c:v>
                </c:pt>
                <c:pt idx="195">
                  <c:v>0.95631042867898941</c:v>
                </c:pt>
                <c:pt idx="196">
                  <c:v>0.95489544421434402</c:v>
                </c:pt>
                <c:pt idx="197">
                  <c:v>0.95316065102815628</c:v>
                </c:pt>
                <c:pt idx="198">
                  <c:v>0.95206122100353241</c:v>
                </c:pt>
                <c:pt idx="199">
                  <c:v>0.95248059928417206</c:v>
                </c:pt>
                <c:pt idx="200">
                  <c:v>0.95148983597755432</c:v>
                </c:pt>
                <c:pt idx="201">
                  <c:v>0.93945568799972534</c:v>
                </c:pt>
                <c:pt idx="202">
                  <c:v>0.94163915514945984</c:v>
                </c:pt>
                <c:pt idx="203">
                  <c:v>0.94424179941415787</c:v>
                </c:pt>
                <c:pt idx="204">
                  <c:v>0.94319623708724976</c:v>
                </c:pt>
                <c:pt idx="205">
                  <c:v>0.94226070493459702</c:v>
                </c:pt>
                <c:pt idx="206">
                  <c:v>0.94623277336359024</c:v>
                </c:pt>
                <c:pt idx="207">
                  <c:v>0.94842501729726791</c:v>
                </c:pt>
                <c:pt idx="208">
                  <c:v>0.94757907837629318</c:v>
                </c:pt>
                <c:pt idx="209">
                  <c:v>0.94701799750328064</c:v>
                </c:pt>
                <c:pt idx="210">
                  <c:v>0.94642450660467148</c:v>
                </c:pt>
                <c:pt idx="211">
                  <c:v>0.94607840478420258</c:v>
                </c:pt>
                <c:pt idx="212">
                  <c:v>0.94496136903762817</c:v>
                </c:pt>
                <c:pt idx="213">
                  <c:v>0.94434923678636551</c:v>
                </c:pt>
                <c:pt idx="214">
                  <c:v>0.94387489557266235</c:v>
                </c:pt>
                <c:pt idx="215">
                  <c:v>0.94328241050243378</c:v>
                </c:pt>
                <c:pt idx="216">
                  <c:v>0.9426133781671524</c:v>
                </c:pt>
                <c:pt idx="217">
                  <c:v>0.94225901365280151</c:v>
                </c:pt>
                <c:pt idx="218">
                  <c:v>0.91055235266685486</c:v>
                </c:pt>
                <c:pt idx="219">
                  <c:v>0.91158761084079742</c:v>
                </c:pt>
                <c:pt idx="220">
                  <c:v>0.91150668263435364</c:v>
                </c:pt>
                <c:pt idx="221">
                  <c:v>0.91008414328098297</c:v>
                </c:pt>
                <c:pt idx="222">
                  <c:v>0.90959244966506958</c:v>
                </c:pt>
                <c:pt idx="223">
                  <c:v>0.90897098183631897</c:v>
                </c:pt>
                <c:pt idx="224">
                  <c:v>0.91409114003181458</c:v>
                </c:pt>
                <c:pt idx="225">
                  <c:v>0.91396042704582214</c:v>
                </c:pt>
                <c:pt idx="226">
                  <c:v>0.91341216862201691</c:v>
                </c:pt>
                <c:pt idx="227">
                  <c:v>0.91054689884185791</c:v>
                </c:pt>
                <c:pt idx="228">
                  <c:v>0.90921440720558167</c:v>
                </c:pt>
                <c:pt idx="229">
                  <c:v>0.90827544033527374</c:v>
                </c:pt>
                <c:pt idx="230">
                  <c:v>0.90753476321697235</c:v>
                </c:pt>
                <c:pt idx="231">
                  <c:v>0.90613476932048798</c:v>
                </c:pt>
                <c:pt idx="232">
                  <c:v>0.90631876885890961</c:v>
                </c:pt>
                <c:pt idx="233">
                  <c:v>0.90921096503734589</c:v>
                </c:pt>
                <c:pt idx="234">
                  <c:v>0.90798193216323853</c:v>
                </c:pt>
                <c:pt idx="235">
                  <c:v>0.95999576896429062</c:v>
                </c:pt>
                <c:pt idx="236">
                  <c:v>0.95594454556703568</c:v>
                </c:pt>
                <c:pt idx="237">
                  <c:v>0.95485001057386398</c:v>
                </c:pt>
                <c:pt idx="238">
                  <c:v>0.95510835200548172</c:v>
                </c:pt>
                <c:pt idx="239">
                  <c:v>0.9537150040268898</c:v>
                </c:pt>
                <c:pt idx="240">
                  <c:v>0.95273130387067795</c:v>
                </c:pt>
                <c:pt idx="241">
                  <c:v>0.95432205498218536</c:v>
                </c:pt>
                <c:pt idx="242">
                  <c:v>0.9570600613951683</c:v>
                </c:pt>
                <c:pt idx="243">
                  <c:v>0.95732927322387695</c:v>
                </c:pt>
                <c:pt idx="244">
                  <c:v>0.95741630345582962</c:v>
                </c:pt>
                <c:pt idx="245">
                  <c:v>0.95716037601232529</c:v>
                </c:pt>
                <c:pt idx="246">
                  <c:v>0.95614564418792725</c:v>
                </c:pt>
                <c:pt idx="247">
                  <c:v>0.95086594671010971</c:v>
                </c:pt>
                <c:pt idx="248">
                  <c:v>0.95052124559879303</c:v>
                </c:pt>
                <c:pt idx="249">
                  <c:v>0.94945365190505981</c:v>
                </c:pt>
                <c:pt idx="250">
                  <c:v>0.9486921951174736</c:v>
                </c:pt>
                <c:pt idx="251">
                  <c:v>0.94785796105861664</c:v>
                </c:pt>
                <c:pt idx="252">
                  <c:v>0.92596571147441864</c:v>
                </c:pt>
                <c:pt idx="253">
                  <c:v>0.9238249808549881</c:v>
                </c:pt>
                <c:pt idx="254">
                  <c:v>0.94111407548189163</c:v>
                </c:pt>
                <c:pt idx="255">
                  <c:v>0.93974520266056061</c:v>
                </c:pt>
                <c:pt idx="256">
                  <c:v>0.93960113078355789</c:v>
                </c:pt>
                <c:pt idx="257">
                  <c:v>0.93817050009965897</c:v>
                </c:pt>
                <c:pt idx="258">
                  <c:v>0.94128667563199997</c:v>
                </c:pt>
                <c:pt idx="259">
                  <c:v>0.94075962156057358</c:v>
                </c:pt>
                <c:pt idx="260">
                  <c:v>0.93991518020629883</c:v>
                </c:pt>
                <c:pt idx="261">
                  <c:v>0.93924380838871002</c:v>
                </c:pt>
                <c:pt idx="262">
                  <c:v>0.93868986517190933</c:v>
                </c:pt>
                <c:pt idx="263">
                  <c:v>0.93776309490203857</c:v>
                </c:pt>
                <c:pt idx="264">
                  <c:v>0.93688523769378662</c:v>
                </c:pt>
                <c:pt idx="265">
                  <c:v>0.93651426583528519</c:v>
                </c:pt>
                <c:pt idx="266">
                  <c:v>0.95340169221162796</c:v>
                </c:pt>
                <c:pt idx="267">
                  <c:v>0.95197130739688873</c:v>
                </c:pt>
                <c:pt idx="268">
                  <c:v>0.94920103251934052</c:v>
                </c:pt>
                <c:pt idx="269">
                  <c:v>0.94902447611093521</c:v>
                </c:pt>
                <c:pt idx="270">
                  <c:v>0.95080108195543289</c:v>
                </c:pt>
                <c:pt idx="271">
                  <c:v>0.94990433752536774</c:v>
                </c:pt>
                <c:pt idx="272">
                  <c:v>0.95022087544202805</c:v>
                </c:pt>
                <c:pt idx="273">
                  <c:v>0.95025729387998581</c:v>
                </c:pt>
                <c:pt idx="274">
                  <c:v>0.95017404854297638</c:v>
                </c:pt>
                <c:pt idx="275">
                  <c:v>0.94925021380186081</c:v>
                </c:pt>
                <c:pt idx="276">
                  <c:v>0.94784115999937057</c:v>
                </c:pt>
                <c:pt idx="277">
                  <c:v>0.94701354950666428</c:v>
                </c:pt>
                <c:pt idx="278">
                  <c:v>0.94515982270240784</c:v>
                </c:pt>
                <c:pt idx="279">
                  <c:v>0.94449661672115326</c:v>
                </c:pt>
                <c:pt idx="280">
                  <c:v>0.94408982992172241</c:v>
                </c:pt>
                <c:pt idx="281">
                  <c:v>0.94328518211841583</c:v>
                </c:pt>
                <c:pt idx="282">
                  <c:v>0.94186994433403015</c:v>
                </c:pt>
                <c:pt idx="283">
                  <c:v>0.9164050817489624</c:v>
                </c:pt>
                <c:pt idx="284">
                  <c:v>0.91643466055393219</c:v>
                </c:pt>
                <c:pt idx="285">
                  <c:v>0.91281811892986298</c:v>
                </c:pt>
                <c:pt idx="286">
                  <c:v>0.91327546536922455</c:v>
                </c:pt>
                <c:pt idx="287">
                  <c:v>0.91348443925380707</c:v>
                </c:pt>
                <c:pt idx="288">
                  <c:v>0.9132150262594223</c:v>
                </c:pt>
                <c:pt idx="289">
                  <c:v>0.91305392980575562</c:v>
                </c:pt>
                <c:pt idx="290">
                  <c:v>0.91203711926937103</c:v>
                </c:pt>
                <c:pt idx="291">
                  <c:v>0.91147740185260773</c:v>
                </c:pt>
                <c:pt idx="292">
                  <c:v>0.91091123223304749</c:v>
                </c:pt>
                <c:pt idx="293">
                  <c:v>0.91175331175327301</c:v>
                </c:pt>
                <c:pt idx="294">
                  <c:v>0.91171310842037201</c:v>
                </c:pt>
                <c:pt idx="295">
                  <c:v>0.9108906090259552</c:v>
                </c:pt>
                <c:pt idx="296">
                  <c:v>0.91064509749412537</c:v>
                </c:pt>
                <c:pt idx="297">
                  <c:v>0.91077691316604614</c:v>
                </c:pt>
                <c:pt idx="298">
                  <c:v>0.91047246754169464</c:v>
                </c:pt>
                <c:pt idx="299">
                  <c:v>0.91027262806892395</c:v>
                </c:pt>
                <c:pt idx="300">
                  <c:v>0.90439316630363464</c:v>
                </c:pt>
                <c:pt idx="301">
                  <c:v>0.90425017476081848</c:v>
                </c:pt>
                <c:pt idx="302">
                  <c:v>0.90436811745166779</c:v>
                </c:pt>
                <c:pt idx="303">
                  <c:v>0.90476490557193756</c:v>
                </c:pt>
                <c:pt idx="304">
                  <c:v>0.91206268966197968</c:v>
                </c:pt>
                <c:pt idx="305">
                  <c:v>0.91145829856395721</c:v>
                </c:pt>
                <c:pt idx="306">
                  <c:v>0.91196978092193604</c:v>
                </c:pt>
                <c:pt idx="307">
                  <c:v>0.91203509271144867</c:v>
                </c:pt>
                <c:pt idx="308">
                  <c:v>0.91199256479740143</c:v>
                </c:pt>
                <c:pt idx="309">
                  <c:v>0.91229858994483948</c:v>
                </c:pt>
                <c:pt idx="310">
                  <c:v>0.91226793825626373</c:v>
                </c:pt>
                <c:pt idx="311">
                  <c:v>0.91216260194778442</c:v>
                </c:pt>
                <c:pt idx="312">
                  <c:v>0.91217714548110962</c:v>
                </c:pt>
                <c:pt idx="313">
                  <c:v>0.9119718074798584</c:v>
                </c:pt>
                <c:pt idx="314">
                  <c:v>0.91199049353599548</c:v>
                </c:pt>
                <c:pt idx="315">
                  <c:v>0.9117622971534729</c:v>
                </c:pt>
                <c:pt idx="316">
                  <c:v>0.91188196837902069</c:v>
                </c:pt>
                <c:pt idx="317">
                  <c:v>0.93750327825546265</c:v>
                </c:pt>
                <c:pt idx="318">
                  <c:v>0.93766282498836517</c:v>
                </c:pt>
                <c:pt idx="319">
                  <c:v>0.93759887665510178</c:v>
                </c:pt>
                <c:pt idx="320">
                  <c:v>0.93770495802164078</c:v>
                </c:pt>
                <c:pt idx="321">
                  <c:v>0.93742064386606216</c:v>
                </c:pt>
                <c:pt idx="322">
                  <c:v>0.93901880085468292</c:v>
                </c:pt>
                <c:pt idx="323">
                  <c:v>0.93716439604759216</c:v>
                </c:pt>
                <c:pt idx="324">
                  <c:v>0.93726611137390137</c:v>
                </c:pt>
                <c:pt idx="325">
                  <c:v>0.93801841139793396</c:v>
                </c:pt>
                <c:pt idx="326">
                  <c:v>0.93646246939897537</c:v>
                </c:pt>
                <c:pt idx="327">
                  <c:v>0.93611824512481689</c:v>
                </c:pt>
                <c:pt idx="328">
                  <c:v>0.93511863052845001</c:v>
                </c:pt>
                <c:pt idx="329">
                  <c:v>0.93536847829818726</c:v>
                </c:pt>
                <c:pt idx="330">
                  <c:v>0.93484635651111603</c:v>
                </c:pt>
                <c:pt idx="331">
                  <c:v>0.9267953485250473</c:v>
                </c:pt>
                <c:pt idx="332">
                  <c:v>0.9261615127325058</c:v>
                </c:pt>
                <c:pt idx="333">
                  <c:v>0.92514060437679291</c:v>
                </c:pt>
                <c:pt idx="334">
                  <c:v>0.9047388955950737</c:v>
                </c:pt>
                <c:pt idx="335">
                  <c:v>0.90601710975170135</c:v>
                </c:pt>
                <c:pt idx="336">
                  <c:v>0.90481533855199814</c:v>
                </c:pt>
                <c:pt idx="337">
                  <c:v>0.90380345284938812</c:v>
                </c:pt>
                <c:pt idx="338">
                  <c:v>0.90758728235960007</c:v>
                </c:pt>
                <c:pt idx="339">
                  <c:v>0.90477532148361206</c:v>
                </c:pt>
                <c:pt idx="340">
                  <c:v>0.9115842878818512</c:v>
                </c:pt>
                <c:pt idx="341">
                  <c:v>0.9037642702460289</c:v>
                </c:pt>
                <c:pt idx="342">
                  <c:v>0.90273230522871017</c:v>
                </c:pt>
                <c:pt idx="343">
                  <c:v>0.90248513221740723</c:v>
                </c:pt>
                <c:pt idx="344">
                  <c:v>0.90168739855289459</c:v>
                </c:pt>
                <c:pt idx="345">
                  <c:v>0.90143989026546478</c:v>
                </c:pt>
                <c:pt idx="346">
                  <c:v>0.90125319361686707</c:v>
                </c:pt>
                <c:pt idx="347">
                  <c:v>0.90088026225566864</c:v>
                </c:pt>
                <c:pt idx="348">
                  <c:v>0.9007488340139389</c:v>
                </c:pt>
                <c:pt idx="349">
                  <c:v>0.90081571042537689</c:v>
                </c:pt>
                <c:pt idx="350">
                  <c:v>0.90219251811504364</c:v>
                </c:pt>
                <c:pt idx="351">
                  <c:v>0.9296928197145462</c:v>
                </c:pt>
                <c:pt idx="352">
                  <c:v>0.93082965165376663</c:v>
                </c:pt>
                <c:pt idx="353">
                  <c:v>0.92996574193239212</c:v>
                </c:pt>
                <c:pt idx="354">
                  <c:v>0.92933258414268494</c:v>
                </c:pt>
                <c:pt idx="355">
                  <c:v>0.93144415318965912</c:v>
                </c:pt>
                <c:pt idx="356">
                  <c:v>0.93068388849496841</c:v>
                </c:pt>
                <c:pt idx="357">
                  <c:v>0.93149594217538834</c:v>
                </c:pt>
                <c:pt idx="358">
                  <c:v>0.93216487020254135</c:v>
                </c:pt>
                <c:pt idx="359">
                  <c:v>0.931965671479702</c:v>
                </c:pt>
                <c:pt idx="360">
                  <c:v>0.93118034303188324</c:v>
                </c:pt>
                <c:pt idx="361">
                  <c:v>0.9307863712310791</c:v>
                </c:pt>
                <c:pt idx="362">
                  <c:v>0.93007958680391312</c:v>
                </c:pt>
                <c:pt idx="363">
                  <c:v>0.92966697365045547</c:v>
                </c:pt>
                <c:pt idx="364">
                  <c:v>0.92975414544343948</c:v>
                </c:pt>
                <c:pt idx="365">
                  <c:v>0.92925272136926651</c:v>
                </c:pt>
                <c:pt idx="366">
                  <c:v>0.92890642583370209</c:v>
                </c:pt>
                <c:pt idx="367">
                  <c:v>0.92871535569429398</c:v>
                </c:pt>
                <c:pt idx="368">
                  <c:v>0.89418941736221313</c:v>
                </c:pt>
                <c:pt idx="369">
                  <c:v>0.8957647830247879</c:v>
                </c:pt>
                <c:pt idx="370">
                  <c:v>0.89508920907974243</c:v>
                </c:pt>
                <c:pt idx="371">
                  <c:v>0.89493958652019501</c:v>
                </c:pt>
                <c:pt idx="372">
                  <c:v>0.89425094425678253</c:v>
                </c:pt>
                <c:pt idx="373">
                  <c:v>0.89356087148189545</c:v>
                </c:pt>
                <c:pt idx="374">
                  <c:v>0.89515012502670288</c:v>
                </c:pt>
                <c:pt idx="375">
                  <c:v>0.89516709744930267</c:v>
                </c:pt>
                <c:pt idx="376">
                  <c:v>0.89448980987071991</c:v>
                </c:pt>
                <c:pt idx="377">
                  <c:v>0.89402830600738525</c:v>
                </c:pt>
                <c:pt idx="378">
                  <c:v>0.89341677725315094</c:v>
                </c:pt>
                <c:pt idx="379">
                  <c:v>0.89292149245738983</c:v>
                </c:pt>
                <c:pt idx="380">
                  <c:v>0.89166341722011566</c:v>
                </c:pt>
                <c:pt idx="381">
                  <c:v>0.89220911264419556</c:v>
                </c:pt>
                <c:pt idx="382">
                  <c:v>0.89197666943073273</c:v>
                </c:pt>
                <c:pt idx="383">
                  <c:v>0.89168304204940796</c:v>
                </c:pt>
                <c:pt idx="384">
                  <c:v>0.93144768476486206</c:v>
                </c:pt>
                <c:pt idx="385">
                  <c:v>0.93267998844385147</c:v>
                </c:pt>
                <c:pt idx="386">
                  <c:v>0.93205874413251877</c:v>
                </c:pt>
                <c:pt idx="387">
                  <c:v>0.93096325546503067</c:v>
                </c:pt>
                <c:pt idx="388">
                  <c:v>0.92969278991222382</c:v>
                </c:pt>
                <c:pt idx="389">
                  <c:v>0.93002814799547195</c:v>
                </c:pt>
                <c:pt idx="390">
                  <c:v>0.92583645135164261</c:v>
                </c:pt>
                <c:pt idx="391">
                  <c:v>0.92086675763130188</c:v>
                </c:pt>
                <c:pt idx="392">
                  <c:v>0.91986173391342163</c:v>
                </c:pt>
                <c:pt idx="393">
                  <c:v>0.91920797526836395</c:v>
                </c:pt>
                <c:pt idx="394">
                  <c:v>0.91885066032409668</c:v>
                </c:pt>
                <c:pt idx="395">
                  <c:v>0.91821828484535217</c:v>
                </c:pt>
                <c:pt idx="396">
                  <c:v>0.91758036613464355</c:v>
                </c:pt>
                <c:pt idx="397">
                  <c:v>0.91763147711753845</c:v>
                </c:pt>
                <c:pt idx="398">
                  <c:v>0.91717401146888733</c:v>
                </c:pt>
                <c:pt idx="399">
                  <c:v>0.91675098240375519</c:v>
                </c:pt>
                <c:pt idx="400">
                  <c:v>0.91601966321468353</c:v>
                </c:pt>
                <c:pt idx="401">
                  <c:v>0.90635116398334503</c:v>
                </c:pt>
                <c:pt idx="402">
                  <c:v>0.90678910911083221</c:v>
                </c:pt>
                <c:pt idx="403">
                  <c:v>0.90673784911632538</c:v>
                </c:pt>
                <c:pt idx="404">
                  <c:v>0.90633338689804077</c:v>
                </c:pt>
                <c:pt idx="405">
                  <c:v>0.90632420778274536</c:v>
                </c:pt>
                <c:pt idx="406">
                  <c:v>0.90621873736381531</c:v>
                </c:pt>
                <c:pt idx="407">
                  <c:v>0.90608157217502594</c:v>
                </c:pt>
                <c:pt idx="408">
                  <c:v>0.90602253377437592</c:v>
                </c:pt>
                <c:pt idx="409">
                  <c:v>0.90538010001182556</c:v>
                </c:pt>
                <c:pt idx="410">
                  <c:v>0.90522333979606628</c:v>
                </c:pt>
                <c:pt idx="411">
                  <c:v>0.90545865893363953</c:v>
                </c:pt>
                <c:pt idx="412">
                  <c:v>0.90518239140510559</c:v>
                </c:pt>
                <c:pt idx="413">
                  <c:v>0.90484558045864105</c:v>
                </c:pt>
                <c:pt idx="414">
                  <c:v>0.9047667384147644</c:v>
                </c:pt>
                <c:pt idx="415">
                  <c:v>0.90460565686225891</c:v>
                </c:pt>
                <c:pt idx="416">
                  <c:v>0.90436528623104095</c:v>
                </c:pt>
                <c:pt idx="417">
                  <c:v>0.90410257875919342</c:v>
                </c:pt>
                <c:pt idx="418">
                  <c:v>0.92460214719176292</c:v>
                </c:pt>
                <c:pt idx="419">
                  <c:v>0.92500210180878639</c:v>
                </c:pt>
                <c:pt idx="420">
                  <c:v>0.92243338376283646</c:v>
                </c:pt>
                <c:pt idx="421">
                  <c:v>0.91532416641712189</c:v>
                </c:pt>
                <c:pt idx="422">
                  <c:v>0.91243757307529449</c:v>
                </c:pt>
                <c:pt idx="423">
                  <c:v>0.91781457513570786</c:v>
                </c:pt>
                <c:pt idx="424">
                  <c:v>0.9229385033249855</c:v>
                </c:pt>
                <c:pt idx="425">
                  <c:v>0.92209167033433914</c:v>
                </c:pt>
                <c:pt idx="426">
                  <c:v>0.92211005091667175</c:v>
                </c:pt>
                <c:pt idx="427">
                  <c:v>0.9202282652258873</c:v>
                </c:pt>
                <c:pt idx="428">
                  <c:v>0.91893289238214493</c:v>
                </c:pt>
                <c:pt idx="429">
                  <c:v>0.9195026233792305</c:v>
                </c:pt>
                <c:pt idx="430">
                  <c:v>0.91791543364524841</c:v>
                </c:pt>
                <c:pt idx="431">
                  <c:v>0.91594213247299194</c:v>
                </c:pt>
                <c:pt idx="432">
                  <c:v>0.91518142819404602</c:v>
                </c:pt>
                <c:pt idx="433">
                  <c:v>0.9209008663892746</c:v>
                </c:pt>
                <c:pt idx="434">
                  <c:v>0.91977749764919281</c:v>
                </c:pt>
                <c:pt idx="435">
                  <c:v>0.90064486861228943</c:v>
                </c:pt>
                <c:pt idx="436">
                  <c:v>0.90221373736858368</c:v>
                </c:pt>
                <c:pt idx="437">
                  <c:v>0.90273262560367584</c:v>
                </c:pt>
                <c:pt idx="438">
                  <c:v>0.90166282653808594</c:v>
                </c:pt>
                <c:pt idx="439">
                  <c:v>0.90192943811416626</c:v>
                </c:pt>
                <c:pt idx="440">
                  <c:v>0.90193571150302887</c:v>
                </c:pt>
                <c:pt idx="441">
                  <c:v>0.901937335729599</c:v>
                </c:pt>
                <c:pt idx="442">
                  <c:v>0.90199804306030273</c:v>
                </c:pt>
                <c:pt idx="443">
                  <c:v>0.90145587921142578</c:v>
                </c:pt>
                <c:pt idx="444">
                  <c:v>0.9009796679019928</c:v>
                </c:pt>
                <c:pt idx="445">
                  <c:v>0.90125346183776855</c:v>
                </c:pt>
                <c:pt idx="446">
                  <c:v>0.90090720355510712</c:v>
                </c:pt>
                <c:pt idx="447">
                  <c:v>0.90029613673686981</c:v>
                </c:pt>
                <c:pt idx="448">
                  <c:v>0.90011535584926605</c:v>
                </c:pt>
                <c:pt idx="449">
                  <c:v>0.89955796301364899</c:v>
                </c:pt>
                <c:pt idx="450">
                  <c:v>0.89878015220165253</c:v>
                </c:pt>
                <c:pt idx="451">
                  <c:v>0.89716394245624542</c:v>
                </c:pt>
                <c:pt idx="452">
                  <c:v>0.89543841779232025</c:v>
                </c:pt>
                <c:pt idx="453">
                  <c:v>0.89732573926448822</c:v>
                </c:pt>
                <c:pt idx="454">
                  <c:v>0.89735328406095505</c:v>
                </c:pt>
                <c:pt idx="455">
                  <c:v>0.89683173596858978</c:v>
                </c:pt>
                <c:pt idx="456">
                  <c:v>0.89589175581932068</c:v>
                </c:pt>
                <c:pt idx="457">
                  <c:v>0.89740388095378876</c:v>
                </c:pt>
                <c:pt idx="458">
                  <c:v>0.89693887531757355</c:v>
                </c:pt>
                <c:pt idx="459">
                  <c:v>0.89570572227239609</c:v>
                </c:pt>
                <c:pt idx="460">
                  <c:v>0.89622555673122406</c:v>
                </c:pt>
                <c:pt idx="461">
                  <c:v>0.89517655223608017</c:v>
                </c:pt>
                <c:pt idx="462">
                  <c:v>0.8936237245798111</c:v>
                </c:pt>
                <c:pt idx="463">
                  <c:v>0.89252757281064987</c:v>
                </c:pt>
                <c:pt idx="464">
                  <c:v>0.89180029928684235</c:v>
                </c:pt>
                <c:pt idx="465">
                  <c:v>0.89125612378120422</c:v>
                </c:pt>
                <c:pt idx="466">
                  <c:v>0.89020691812038422</c:v>
                </c:pt>
                <c:pt idx="467">
                  <c:v>0.88946649432182312</c:v>
                </c:pt>
                <c:pt idx="468">
                  <c:v>0.88878457248210907</c:v>
                </c:pt>
                <c:pt idx="469">
                  <c:v>0.89317949861288071</c:v>
                </c:pt>
                <c:pt idx="470">
                  <c:v>0.89241223782300949</c:v>
                </c:pt>
                <c:pt idx="471">
                  <c:v>0.89209865033626556</c:v>
                </c:pt>
                <c:pt idx="472">
                  <c:v>0.89435651153326035</c:v>
                </c:pt>
                <c:pt idx="473">
                  <c:v>0.89229279011487961</c:v>
                </c:pt>
                <c:pt idx="474">
                  <c:v>0.89230737090110779</c:v>
                </c:pt>
                <c:pt idx="475">
                  <c:v>0.89268121868371964</c:v>
                </c:pt>
                <c:pt idx="476">
                  <c:v>0.89279750734567642</c:v>
                </c:pt>
                <c:pt idx="477">
                  <c:v>0.89194759726524353</c:v>
                </c:pt>
                <c:pt idx="478">
                  <c:v>0.89078628271818161</c:v>
                </c:pt>
                <c:pt idx="479">
                  <c:v>0.89038551598787308</c:v>
                </c:pt>
                <c:pt idx="480">
                  <c:v>0.88841649144887924</c:v>
                </c:pt>
                <c:pt idx="481">
                  <c:v>0.88811895996332169</c:v>
                </c:pt>
                <c:pt idx="482">
                  <c:v>0.88790453225374222</c:v>
                </c:pt>
                <c:pt idx="483">
                  <c:v>0.88765834271907806</c:v>
                </c:pt>
                <c:pt idx="484">
                  <c:v>0.88782674074172974</c:v>
                </c:pt>
                <c:pt idx="485">
                  <c:v>0.88696403801441193</c:v>
                </c:pt>
                <c:pt idx="486">
                  <c:v>0.90012785047292709</c:v>
                </c:pt>
                <c:pt idx="487">
                  <c:v>0.90204380452632904</c:v>
                </c:pt>
                <c:pt idx="488">
                  <c:v>0.90195440500974655</c:v>
                </c:pt>
                <c:pt idx="489">
                  <c:v>0.90206500142812729</c:v>
                </c:pt>
                <c:pt idx="490">
                  <c:v>0.90257377922534943</c:v>
                </c:pt>
                <c:pt idx="491">
                  <c:v>0.90232905000448227</c:v>
                </c:pt>
                <c:pt idx="492">
                  <c:v>0.90236155688762665</c:v>
                </c:pt>
                <c:pt idx="493">
                  <c:v>0.9021114781498909</c:v>
                </c:pt>
                <c:pt idx="494">
                  <c:v>0.90018678456544876</c:v>
                </c:pt>
                <c:pt idx="495">
                  <c:v>0.89927972108125687</c:v>
                </c:pt>
                <c:pt idx="496">
                  <c:v>0.89953241497278214</c:v>
                </c:pt>
                <c:pt idx="497">
                  <c:v>0.89934578537940979</c:v>
                </c:pt>
                <c:pt idx="498">
                  <c:v>0.89924682676792145</c:v>
                </c:pt>
                <c:pt idx="499">
                  <c:v>0.89912237972021103</c:v>
                </c:pt>
                <c:pt idx="500">
                  <c:v>0.89892936497926712</c:v>
                </c:pt>
                <c:pt idx="501">
                  <c:v>0.89869003742933273</c:v>
                </c:pt>
                <c:pt idx="502">
                  <c:v>0.89872212707996368</c:v>
                </c:pt>
                <c:pt idx="503">
                  <c:v>0.87028065323829651</c:v>
                </c:pt>
                <c:pt idx="504">
                  <c:v>0.87315596640110016</c:v>
                </c:pt>
                <c:pt idx="505">
                  <c:v>0.87528926134109497</c:v>
                </c:pt>
                <c:pt idx="506">
                  <c:v>0.8745654970407486</c:v>
                </c:pt>
                <c:pt idx="507">
                  <c:v>0.87374114990234375</c:v>
                </c:pt>
                <c:pt idx="508">
                  <c:v>0.87787190079689026</c:v>
                </c:pt>
                <c:pt idx="509">
                  <c:v>0.87699197232723236</c:v>
                </c:pt>
                <c:pt idx="510">
                  <c:v>0.87582483887672424</c:v>
                </c:pt>
                <c:pt idx="511">
                  <c:v>0.87543003261089325</c:v>
                </c:pt>
                <c:pt idx="512">
                  <c:v>0.8751571923494339</c:v>
                </c:pt>
                <c:pt idx="513">
                  <c:v>0.87807042896747589</c:v>
                </c:pt>
                <c:pt idx="514">
                  <c:v>0.87781034409999847</c:v>
                </c:pt>
                <c:pt idx="515">
                  <c:v>0.8777492493391037</c:v>
                </c:pt>
                <c:pt idx="516">
                  <c:v>0.87739568948745728</c:v>
                </c:pt>
                <c:pt idx="517">
                  <c:v>0.87747454643249512</c:v>
                </c:pt>
                <c:pt idx="518">
                  <c:v>0.87780019640922546</c:v>
                </c:pt>
                <c:pt idx="519">
                  <c:v>0.87731263041496277</c:v>
                </c:pt>
                <c:pt idx="520">
                  <c:v>0.88736172020435333</c:v>
                </c:pt>
                <c:pt idx="521">
                  <c:v>0.88797579705715179</c:v>
                </c:pt>
                <c:pt idx="522">
                  <c:v>0.88812299072742462</c:v>
                </c:pt>
                <c:pt idx="523">
                  <c:v>0.88732235133647919</c:v>
                </c:pt>
                <c:pt idx="524">
                  <c:v>0.88733670115470886</c:v>
                </c:pt>
                <c:pt idx="525">
                  <c:v>0.88825059682130814</c:v>
                </c:pt>
                <c:pt idx="526">
                  <c:v>0.88764478266239166</c:v>
                </c:pt>
                <c:pt idx="527">
                  <c:v>0.88729892671108246</c:v>
                </c:pt>
                <c:pt idx="528">
                  <c:v>0.8854561522603035</c:v>
                </c:pt>
                <c:pt idx="529">
                  <c:v>0.88616795837879181</c:v>
                </c:pt>
                <c:pt idx="530">
                  <c:v>0.88639219105243683</c:v>
                </c:pt>
                <c:pt idx="531">
                  <c:v>0.88575221598148346</c:v>
                </c:pt>
                <c:pt idx="532">
                  <c:v>0.88502690196037292</c:v>
                </c:pt>
                <c:pt idx="533">
                  <c:v>0.88408626616001129</c:v>
                </c:pt>
                <c:pt idx="534">
                  <c:v>0.88366319239139557</c:v>
                </c:pt>
                <c:pt idx="535">
                  <c:v>0.88263730704784393</c:v>
                </c:pt>
                <c:pt idx="536">
                  <c:v>0.88098770380020142</c:v>
                </c:pt>
                <c:pt idx="537">
                  <c:v>0.93116360902786255</c:v>
                </c:pt>
                <c:pt idx="538">
                  <c:v>0.93490958958864212</c:v>
                </c:pt>
                <c:pt idx="539">
                  <c:v>0.94139113277196884</c:v>
                </c:pt>
                <c:pt idx="540">
                  <c:v>0.93899904564023018</c:v>
                </c:pt>
                <c:pt idx="541">
                  <c:v>0.93815798684954643</c:v>
                </c:pt>
                <c:pt idx="542">
                  <c:v>0.94000570103526115</c:v>
                </c:pt>
                <c:pt idx="543">
                  <c:v>0.93964044004678726</c:v>
                </c:pt>
                <c:pt idx="544">
                  <c:v>0.94157245755195618</c:v>
                </c:pt>
                <c:pt idx="545">
                  <c:v>0.93994904309511185</c:v>
                </c:pt>
                <c:pt idx="546">
                  <c:v>0.93982234969735146</c:v>
                </c:pt>
                <c:pt idx="547">
                  <c:v>0.93897887691855431</c:v>
                </c:pt>
                <c:pt idx="548">
                  <c:v>0.93942631781101227</c:v>
                </c:pt>
                <c:pt idx="549">
                  <c:v>0.93973224237561226</c:v>
                </c:pt>
                <c:pt idx="550">
                  <c:v>0.93879613280296326</c:v>
                </c:pt>
                <c:pt idx="551">
                  <c:v>0.9393213614821434</c:v>
                </c:pt>
                <c:pt idx="552">
                  <c:v>0.93892510235309601</c:v>
                </c:pt>
                <c:pt idx="553">
                  <c:v>0.93868876248598099</c:v>
                </c:pt>
                <c:pt idx="554">
                  <c:v>0.88159961998462677</c:v>
                </c:pt>
                <c:pt idx="555">
                  <c:v>0.88897907733917236</c:v>
                </c:pt>
                <c:pt idx="556">
                  <c:v>0.88801471143960953</c:v>
                </c:pt>
                <c:pt idx="557">
                  <c:v>0.88748273998498917</c:v>
                </c:pt>
                <c:pt idx="558">
                  <c:v>0.88715571910142899</c:v>
                </c:pt>
                <c:pt idx="559">
                  <c:v>0.88707457482814789</c:v>
                </c:pt>
                <c:pt idx="560">
                  <c:v>0.88586655259132385</c:v>
                </c:pt>
                <c:pt idx="561">
                  <c:v>0.88519562035799026</c:v>
                </c:pt>
                <c:pt idx="562">
                  <c:v>0.88229335844516754</c:v>
                </c:pt>
                <c:pt idx="563">
                  <c:v>0.88185776025056839</c:v>
                </c:pt>
                <c:pt idx="564">
                  <c:v>0.88135411590337753</c:v>
                </c:pt>
                <c:pt idx="565">
                  <c:v>0.88034139573574066</c:v>
                </c:pt>
                <c:pt idx="566">
                  <c:v>0.87952316552400589</c:v>
                </c:pt>
                <c:pt idx="567">
                  <c:v>0.878449447453022</c:v>
                </c:pt>
                <c:pt idx="568">
                  <c:v>0.87840214371681213</c:v>
                </c:pt>
                <c:pt idx="569">
                  <c:v>0.88158760964870453</c:v>
                </c:pt>
                <c:pt idx="570">
                  <c:v>0.88102436810731888</c:v>
                </c:pt>
                <c:pt idx="571">
                  <c:v>1.0446414165198803</c:v>
                </c:pt>
                <c:pt idx="572">
                  <c:v>1.0510712563991547</c:v>
                </c:pt>
                <c:pt idx="573">
                  <c:v>1.0480366572737694</c:v>
                </c:pt>
                <c:pt idx="574">
                  <c:v>1.0557364374399185</c:v>
                </c:pt>
                <c:pt idx="575">
                  <c:v>1.0557615384459496</c:v>
                </c:pt>
                <c:pt idx="576">
                  <c:v>0.89104622602462769</c:v>
                </c:pt>
                <c:pt idx="577">
                  <c:v>0.90432560816407204</c:v>
                </c:pt>
                <c:pt idx="578">
                  <c:v>0.89464282244443893</c:v>
                </c:pt>
                <c:pt idx="579">
                  <c:v>0.89968263357877731</c:v>
                </c:pt>
                <c:pt idx="580">
                  <c:v>0.89730063825845718</c:v>
                </c:pt>
                <c:pt idx="581">
                  <c:v>0.89571098238229752</c:v>
                </c:pt>
                <c:pt idx="582">
                  <c:v>0.89608582109212875</c:v>
                </c:pt>
                <c:pt idx="583">
                  <c:v>0.89552804082632065</c:v>
                </c:pt>
                <c:pt idx="584">
                  <c:v>0.90712810307741165</c:v>
                </c:pt>
                <c:pt idx="585">
                  <c:v>0.90686644613742828</c:v>
                </c:pt>
                <c:pt idx="586">
                  <c:v>0.90696541592478752</c:v>
                </c:pt>
                <c:pt idx="587">
                  <c:v>0.90567884966731071</c:v>
                </c:pt>
                <c:pt idx="588">
                  <c:v>0.90459372103214264</c:v>
                </c:pt>
                <c:pt idx="589">
                  <c:v>0.90400801599025726</c:v>
                </c:pt>
                <c:pt idx="590">
                  <c:v>0.9048120453953743</c:v>
                </c:pt>
                <c:pt idx="591">
                  <c:v>0.90468599647283554</c:v>
                </c:pt>
                <c:pt idx="592">
                  <c:v>0.90395883470773697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08-4190-AFBD-BF0F56948C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  <c:majorUnit val="10000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LSETLG!$S$6:$S$734</c:f>
              <c:numCache>
                <c:formatCode>0</c:formatCode>
                <c:ptCount val="729"/>
                <c:pt idx="0">
                  <c:v>173186</c:v>
                </c:pt>
                <c:pt idx="1">
                  <c:v>177255</c:v>
                </c:pt>
                <c:pt idx="2">
                  <c:v>178710</c:v>
                </c:pt>
                <c:pt idx="3">
                  <c:v>181851</c:v>
                </c:pt>
                <c:pt idx="4">
                  <c:v>184961.5</c:v>
                </c:pt>
                <c:pt idx="5">
                  <c:v>191482</c:v>
                </c:pt>
                <c:pt idx="6">
                  <c:v>197537</c:v>
                </c:pt>
                <c:pt idx="7">
                  <c:v>203157</c:v>
                </c:pt>
                <c:pt idx="8">
                  <c:v>207237.00000000399</c:v>
                </c:pt>
                <c:pt idx="9">
                  <c:v>212505</c:v>
                </c:pt>
                <c:pt idx="10">
                  <c:v>216948</c:v>
                </c:pt>
                <c:pt idx="11">
                  <c:v>1621658.49999999</c:v>
                </c:pt>
                <c:pt idx="12">
                  <c:v>1635052.5</c:v>
                </c:pt>
                <c:pt idx="13">
                  <c:v>1651159.5</c:v>
                </c:pt>
                <c:pt idx="14">
                  <c:v>1669558.5</c:v>
                </c:pt>
                <c:pt idx="15">
                  <c:v>1688281.7206584599</c:v>
                </c:pt>
                <c:pt idx="16">
                  <c:v>1706913.49999999</c:v>
                </c:pt>
                <c:pt idx="17">
                  <c:v>1727294</c:v>
                </c:pt>
                <c:pt idx="18">
                  <c:v>1746274</c:v>
                </c:pt>
                <c:pt idx="19">
                  <c:v>1762079</c:v>
                </c:pt>
                <c:pt idx="20">
                  <c:v>1774204</c:v>
                </c:pt>
                <c:pt idx="21">
                  <c:v>1783052</c:v>
                </c:pt>
                <c:pt idx="22">
                  <c:v>318643.22002328001</c:v>
                </c:pt>
                <c:pt idx="23">
                  <c:v>322735.81579785002</c:v>
                </c:pt>
                <c:pt idx="24">
                  <c:v>325917.15180559002</c:v>
                </c:pt>
                <c:pt idx="25">
                  <c:v>327907.17472150002</c:v>
                </c:pt>
                <c:pt idx="26">
                  <c:v>336070</c:v>
                </c:pt>
                <c:pt idx="27">
                  <c:v>339400</c:v>
                </c:pt>
                <c:pt idx="28">
                  <c:v>342668.99999999988</c:v>
                </c:pt>
                <c:pt idx="29">
                  <c:v>345009</c:v>
                </c:pt>
                <c:pt idx="30">
                  <c:v>346468</c:v>
                </c:pt>
                <c:pt idx="31">
                  <c:v>346855</c:v>
                </c:pt>
                <c:pt idx="32">
                  <c:v>348303</c:v>
                </c:pt>
                <c:pt idx="33">
                  <c:v>903746.68839344999</c:v>
                </c:pt>
                <c:pt idx="34">
                  <c:v>919384.82389899995</c:v>
                </c:pt>
                <c:pt idx="35">
                  <c:v>940028.5</c:v>
                </c:pt>
                <c:pt idx="36">
                  <c:v>955832.5</c:v>
                </c:pt>
                <c:pt idx="37">
                  <c:v>968354.5</c:v>
                </c:pt>
                <c:pt idx="38">
                  <c:v>984229.5</c:v>
                </c:pt>
                <c:pt idx="39">
                  <c:v>1005562</c:v>
                </c:pt>
                <c:pt idx="40">
                  <c:v>1027585.5</c:v>
                </c:pt>
                <c:pt idx="41">
                  <c:v>1049164.5</c:v>
                </c:pt>
                <c:pt idx="42">
                  <c:v>1067349</c:v>
                </c:pt>
                <c:pt idx="43">
                  <c:v>1082918.5</c:v>
                </c:pt>
                <c:pt idx="44">
                  <c:v>1343864.49999999</c:v>
                </c:pt>
                <c:pt idx="45">
                  <c:v>1359711.49999999</c:v>
                </c:pt>
                <c:pt idx="46">
                  <c:v>1376483</c:v>
                </c:pt>
                <c:pt idx="47">
                  <c:v>1397191</c:v>
                </c:pt>
                <c:pt idx="48">
                  <c:v>1421522</c:v>
                </c:pt>
                <c:pt idx="49">
                  <c:v>1448247</c:v>
                </c:pt>
                <c:pt idx="50">
                  <c:v>1473805</c:v>
                </c:pt>
                <c:pt idx="51">
                  <c:v>1496317</c:v>
                </c:pt>
                <c:pt idx="52">
                  <c:v>1516198</c:v>
                </c:pt>
                <c:pt idx="53">
                  <c:v>1535400</c:v>
                </c:pt>
                <c:pt idx="54">
                  <c:v>1569750</c:v>
                </c:pt>
                <c:pt idx="55">
                  <c:v>699264</c:v>
                </c:pt>
                <c:pt idx="56">
                  <c:v>710431</c:v>
                </c:pt>
                <c:pt idx="57">
                  <c:v>721930</c:v>
                </c:pt>
                <c:pt idx="58">
                  <c:v>728290.5</c:v>
                </c:pt>
                <c:pt idx="59">
                  <c:v>739353.5</c:v>
                </c:pt>
                <c:pt idx="60">
                  <c:v>745501</c:v>
                </c:pt>
                <c:pt idx="61">
                  <c:v>752141</c:v>
                </c:pt>
                <c:pt idx="62">
                  <c:v>757726</c:v>
                </c:pt>
                <c:pt idx="63">
                  <c:v>762303</c:v>
                </c:pt>
                <c:pt idx="64">
                  <c:v>767583</c:v>
                </c:pt>
                <c:pt idx="65">
                  <c:v>776533</c:v>
                </c:pt>
                <c:pt idx="66">
                  <c:v>838385</c:v>
                </c:pt>
                <c:pt idx="67">
                  <c:v>844244</c:v>
                </c:pt>
                <c:pt idx="68">
                  <c:v>854231</c:v>
                </c:pt>
                <c:pt idx="69">
                  <c:v>867001</c:v>
                </c:pt>
                <c:pt idx="70">
                  <c:v>879064.5</c:v>
                </c:pt>
                <c:pt idx="71">
                  <c:v>891934.5</c:v>
                </c:pt>
                <c:pt idx="72">
                  <c:v>905969.99999999988</c:v>
                </c:pt>
                <c:pt idx="73">
                  <c:v>916470.5</c:v>
                </c:pt>
                <c:pt idx="74">
                  <c:v>925966.00000000012</c:v>
                </c:pt>
                <c:pt idx="75">
                  <c:v>935178.5</c:v>
                </c:pt>
                <c:pt idx="76">
                  <c:v>945392.5</c:v>
                </c:pt>
                <c:pt idx="77">
                  <c:v>312839</c:v>
                </c:pt>
                <c:pt idx="78">
                  <c:v>319591</c:v>
                </c:pt>
                <c:pt idx="79">
                  <c:v>325927.00000000012</c:v>
                </c:pt>
                <c:pt idx="80">
                  <c:v>332267</c:v>
                </c:pt>
                <c:pt idx="81">
                  <c:v>339467</c:v>
                </c:pt>
                <c:pt idx="82">
                  <c:v>346887</c:v>
                </c:pt>
                <c:pt idx="83">
                  <c:v>353729</c:v>
                </c:pt>
                <c:pt idx="84">
                  <c:v>360430.99999999988</c:v>
                </c:pt>
                <c:pt idx="85">
                  <c:v>366841.00000000012</c:v>
                </c:pt>
                <c:pt idx="86">
                  <c:v>369331.49999999988</c:v>
                </c:pt>
                <c:pt idx="87">
                  <c:v>374388</c:v>
                </c:pt>
                <c:pt idx="88">
                  <c:v>743561.51547831995</c:v>
                </c:pt>
                <c:pt idx="89">
                  <c:v>753913.41676781001</c:v>
                </c:pt>
                <c:pt idx="90">
                  <c:v>765240.73900238005</c:v>
                </c:pt>
                <c:pt idx="91">
                  <c:v>777161.00874875998</c:v>
                </c:pt>
                <c:pt idx="92">
                  <c:v>799540</c:v>
                </c:pt>
                <c:pt idx="93">
                  <c:v>816349</c:v>
                </c:pt>
                <c:pt idx="94">
                  <c:v>835781</c:v>
                </c:pt>
                <c:pt idx="95">
                  <c:v>853771</c:v>
                </c:pt>
                <c:pt idx="96">
                  <c:v>863408</c:v>
                </c:pt>
                <c:pt idx="97">
                  <c:v>877935</c:v>
                </c:pt>
                <c:pt idx="98">
                  <c:v>902215</c:v>
                </c:pt>
                <c:pt idx="99">
                  <c:v>844153</c:v>
                </c:pt>
                <c:pt idx="100">
                  <c:v>847766</c:v>
                </c:pt>
                <c:pt idx="101">
                  <c:v>851766.5</c:v>
                </c:pt>
                <c:pt idx="102">
                  <c:v>853939</c:v>
                </c:pt>
                <c:pt idx="103">
                  <c:v>858646.5</c:v>
                </c:pt>
                <c:pt idx="104">
                  <c:v>878299.5</c:v>
                </c:pt>
                <c:pt idx="105">
                  <c:v>894397</c:v>
                </c:pt>
                <c:pt idx="106">
                  <c:v>906197.49999999977</c:v>
                </c:pt>
                <c:pt idx="107">
                  <c:v>914602.99999999965</c:v>
                </c:pt>
                <c:pt idx="108">
                  <c:v>920841</c:v>
                </c:pt>
                <c:pt idx="109">
                  <c:v>928729</c:v>
                </c:pt>
                <c:pt idx="110">
                  <c:v>668702.99999996996</c:v>
                </c:pt>
                <c:pt idx="111">
                  <c:v>681298.99999996996</c:v>
                </c:pt>
                <c:pt idx="112">
                  <c:v>685193.99999998999</c:v>
                </c:pt>
                <c:pt idx="113">
                  <c:v>706424</c:v>
                </c:pt>
                <c:pt idx="114">
                  <c:v>712767</c:v>
                </c:pt>
                <c:pt idx="115">
                  <c:v>734644</c:v>
                </c:pt>
                <c:pt idx="116">
                  <c:v>741836</c:v>
                </c:pt>
                <c:pt idx="117">
                  <c:v>762382</c:v>
                </c:pt>
                <c:pt idx="118">
                  <c:v>776854.00000000012</c:v>
                </c:pt>
                <c:pt idx="119">
                  <c:v>784245.5</c:v>
                </c:pt>
                <c:pt idx="120">
                  <c:v>796623.5</c:v>
                </c:pt>
                <c:pt idx="121">
                  <c:v>278391.99999998999</c:v>
                </c:pt>
                <c:pt idx="122">
                  <c:v>279867.99999998999</c:v>
                </c:pt>
                <c:pt idx="123">
                  <c:v>280750</c:v>
                </c:pt>
                <c:pt idx="124">
                  <c:v>283059</c:v>
                </c:pt>
                <c:pt idx="125">
                  <c:v>285325</c:v>
                </c:pt>
                <c:pt idx="126">
                  <c:v>287651.5001</c:v>
                </c:pt>
                <c:pt idx="127">
                  <c:v>287936</c:v>
                </c:pt>
                <c:pt idx="128">
                  <c:v>290446</c:v>
                </c:pt>
                <c:pt idx="129">
                  <c:v>293949</c:v>
                </c:pt>
                <c:pt idx="130">
                  <c:v>297656</c:v>
                </c:pt>
                <c:pt idx="131">
                  <c:v>301063.49999999983</c:v>
                </c:pt>
                <c:pt idx="132">
                  <c:v>647892</c:v>
                </c:pt>
                <c:pt idx="133">
                  <c:v>656516</c:v>
                </c:pt>
                <c:pt idx="134">
                  <c:v>658453</c:v>
                </c:pt>
                <c:pt idx="135">
                  <c:v>664549</c:v>
                </c:pt>
                <c:pt idx="136">
                  <c:v>669826</c:v>
                </c:pt>
                <c:pt idx="137">
                  <c:v>676807</c:v>
                </c:pt>
                <c:pt idx="138">
                  <c:v>685025</c:v>
                </c:pt>
                <c:pt idx="139">
                  <c:v>697594</c:v>
                </c:pt>
                <c:pt idx="140">
                  <c:v>703119</c:v>
                </c:pt>
                <c:pt idx="141">
                  <c:v>705367</c:v>
                </c:pt>
                <c:pt idx="142">
                  <c:v>710296</c:v>
                </c:pt>
                <c:pt idx="143">
                  <c:v>532949</c:v>
                </c:pt>
                <c:pt idx="144">
                  <c:v>536085.83333333349</c:v>
                </c:pt>
                <c:pt idx="145">
                  <c:v>540125</c:v>
                </c:pt>
                <c:pt idx="146">
                  <c:v>540539</c:v>
                </c:pt>
                <c:pt idx="147">
                  <c:v>545968</c:v>
                </c:pt>
                <c:pt idx="148">
                  <c:v>551728</c:v>
                </c:pt>
                <c:pt idx="149">
                  <c:v>557490</c:v>
                </c:pt>
                <c:pt idx="150">
                  <c:v>565200</c:v>
                </c:pt>
                <c:pt idx="151">
                  <c:v>573860</c:v>
                </c:pt>
                <c:pt idx="152">
                  <c:v>583483</c:v>
                </c:pt>
                <c:pt idx="153">
                  <c:v>593440</c:v>
                </c:pt>
                <c:pt idx="154">
                  <c:v>320034</c:v>
                </c:pt>
                <c:pt idx="155">
                  <c:v>322161.5</c:v>
                </c:pt>
                <c:pt idx="156">
                  <c:v>324593</c:v>
                </c:pt>
                <c:pt idx="157">
                  <c:v>327385.5</c:v>
                </c:pt>
                <c:pt idx="158">
                  <c:v>330577</c:v>
                </c:pt>
                <c:pt idx="159">
                  <c:v>334042</c:v>
                </c:pt>
                <c:pt idx="160">
                  <c:v>337134.5</c:v>
                </c:pt>
                <c:pt idx="161">
                  <c:v>340378</c:v>
                </c:pt>
                <c:pt idx="162">
                  <c:v>344184</c:v>
                </c:pt>
                <c:pt idx="163">
                  <c:v>348191</c:v>
                </c:pt>
                <c:pt idx="164">
                  <c:v>352563</c:v>
                </c:pt>
                <c:pt idx="165">
                  <c:v>109074.5</c:v>
                </c:pt>
                <c:pt idx="166">
                  <c:v>109315.5833333333</c:v>
                </c:pt>
                <c:pt idx="167">
                  <c:v>110029</c:v>
                </c:pt>
                <c:pt idx="168">
                  <c:v>110575.8333333333</c:v>
                </c:pt>
                <c:pt idx="169">
                  <c:v>111045.3333333333</c:v>
                </c:pt>
                <c:pt idx="170">
                  <c:v>111842</c:v>
                </c:pt>
                <c:pt idx="171">
                  <c:v>112781</c:v>
                </c:pt>
                <c:pt idx="172">
                  <c:v>113676</c:v>
                </c:pt>
                <c:pt idx="173">
                  <c:v>114599</c:v>
                </c:pt>
                <c:pt idx="174">
                  <c:v>115724</c:v>
                </c:pt>
                <c:pt idx="175">
                  <c:v>116892.75</c:v>
                </c:pt>
                <c:pt idx="176">
                  <c:v>83952.5</c:v>
                </c:pt>
                <c:pt idx="177">
                  <c:v>84710.5</c:v>
                </c:pt>
                <c:pt idx="178">
                  <c:v>85809.5</c:v>
                </c:pt>
                <c:pt idx="179">
                  <c:v>86738</c:v>
                </c:pt>
                <c:pt idx="180">
                  <c:v>87703.333333333343</c:v>
                </c:pt>
                <c:pt idx="181">
                  <c:v>89079.666666666701</c:v>
                </c:pt>
                <c:pt idx="182">
                  <c:v>90601</c:v>
                </c:pt>
                <c:pt idx="183">
                  <c:v>91970.5</c:v>
                </c:pt>
                <c:pt idx="184">
                  <c:v>93502</c:v>
                </c:pt>
                <c:pt idx="185">
                  <c:v>95226</c:v>
                </c:pt>
                <c:pt idx="186">
                  <c:v>96894</c:v>
                </c:pt>
                <c:pt idx="187">
                  <c:v>82638</c:v>
                </c:pt>
                <c:pt idx="188">
                  <c:v>83305</c:v>
                </c:pt>
                <c:pt idx="189">
                  <c:v>83945</c:v>
                </c:pt>
                <c:pt idx="190">
                  <c:v>85007</c:v>
                </c:pt>
                <c:pt idx="191">
                  <c:v>85966</c:v>
                </c:pt>
                <c:pt idx="192">
                  <c:v>87102.035616438356</c:v>
                </c:pt>
                <c:pt idx="193">
                  <c:v>88588.098630136985</c:v>
                </c:pt>
                <c:pt idx="194">
                  <c:v>89865.898630136973</c:v>
                </c:pt>
                <c:pt idx="195">
                  <c:v>91071</c:v>
                </c:pt>
                <c:pt idx="196">
                  <c:v>92096</c:v>
                </c:pt>
                <c:pt idx="197">
                  <c:v>93287.441095890419</c:v>
                </c:pt>
                <c:pt idx="198">
                  <c:v>54674.5</c:v>
                </c:pt>
                <c:pt idx="199">
                  <c:v>54143</c:v>
                </c:pt>
                <c:pt idx="200">
                  <c:v>54641</c:v>
                </c:pt>
                <c:pt idx="201">
                  <c:v>56485</c:v>
                </c:pt>
                <c:pt idx="202">
                  <c:v>57247</c:v>
                </c:pt>
                <c:pt idx="203">
                  <c:v>57952</c:v>
                </c:pt>
                <c:pt idx="204">
                  <c:v>58430</c:v>
                </c:pt>
                <c:pt idx="205">
                  <c:v>59380</c:v>
                </c:pt>
                <c:pt idx="206">
                  <c:v>60267</c:v>
                </c:pt>
                <c:pt idx="207">
                  <c:v>61115</c:v>
                </c:pt>
                <c:pt idx="208">
                  <c:v>62040</c:v>
                </c:pt>
                <c:pt idx="209">
                  <c:v>42539</c:v>
                </c:pt>
                <c:pt idx="210">
                  <c:v>42810</c:v>
                </c:pt>
                <c:pt idx="211">
                  <c:v>41982</c:v>
                </c:pt>
                <c:pt idx="212">
                  <c:v>43094</c:v>
                </c:pt>
                <c:pt idx="213">
                  <c:v>44206</c:v>
                </c:pt>
                <c:pt idx="214">
                  <c:v>44565.416666666657</c:v>
                </c:pt>
                <c:pt idx="215">
                  <c:v>44395.583333333328</c:v>
                </c:pt>
                <c:pt idx="216">
                  <c:v>44799.083333333343</c:v>
                </c:pt>
                <c:pt idx="217">
                  <c:v>45192.159090909103</c:v>
                </c:pt>
                <c:pt idx="218">
                  <c:v>45562</c:v>
                </c:pt>
                <c:pt idx="219">
                  <c:v>45950.416666666657</c:v>
                </c:pt>
                <c:pt idx="220">
                  <c:v>36884</c:v>
                </c:pt>
                <c:pt idx="221">
                  <c:v>37293</c:v>
                </c:pt>
                <c:pt idx="222">
                  <c:v>37553.621345261243</c:v>
                </c:pt>
                <c:pt idx="223">
                  <c:v>38014</c:v>
                </c:pt>
                <c:pt idx="224">
                  <c:v>38535</c:v>
                </c:pt>
                <c:pt idx="225">
                  <c:v>39028</c:v>
                </c:pt>
                <c:pt idx="226">
                  <c:v>39578</c:v>
                </c:pt>
                <c:pt idx="227">
                  <c:v>39970</c:v>
                </c:pt>
                <c:pt idx="228">
                  <c:v>40282</c:v>
                </c:pt>
                <c:pt idx="229">
                  <c:v>40597</c:v>
                </c:pt>
                <c:pt idx="230">
                  <c:v>41622</c:v>
                </c:pt>
                <c:pt idx="231">
                  <c:v>37040.5</c:v>
                </c:pt>
                <c:pt idx="232">
                  <c:v>37511</c:v>
                </c:pt>
                <c:pt idx="233">
                  <c:v>38148</c:v>
                </c:pt>
                <c:pt idx="234">
                  <c:v>38856</c:v>
                </c:pt>
                <c:pt idx="235">
                  <c:v>39747</c:v>
                </c:pt>
                <c:pt idx="236">
                  <c:v>40794</c:v>
                </c:pt>
                <c:pt idx="237">
                  <c:v>41704</c:v>
                </c:pt>
                <c:pt idx="238">
                  <c:v>42458</c:v>
                </c:pt>
                <c:pt idx="239">
                  <c:v>43485</c:v>
                </c:pt>
                <c:pt idx="240">
                  <c:v>44514</c:v>
                </c:pt>
                <c:pt idx="241">
                  <c:v>45785</c:v>
                </c:pt>
                <c:pt idx="242">
                  <c:v>34496.5</c:v>
                </c:pt>
                <c:pt idx="243">
                  <c:v>36718</c:v>
                </c:pt>
                <c:pt idx="244">
                  <c:v>38300</c:v>
                </c:pt>
                <c:pt idx="245">
                  <c:v>37555.5</c:v>
                </c:pt>
                <c:pt idx="246">
                  <c:v>36811</c:v>
                </c:pt>
                <c:pt idx="247">
                  <c:v>37442</c:v>
                </c:pt>
                <c:pt idx="248">
                  <c:v>38232</c:v>
                </c:pt>
                <c:pt idx="249">
                  <c:v>39624</c:v>
                </c:pt>
                <c:pt idx="250">
                  <c:v>40515</c:v>
                </c:pt>
                <c:pt idx="251">
                  <c:v>42117</c:v>
                </c:pt>
                <c:pt idx="252">
                  <c:v>43131</c:v>
                </c:pt>
                <c:pt idx="253">
                  <c:v>34495</c:v>
                </c:pt>
                <c:pt idx="254">
                  <c:v>34578</c:v>
                </c:pt>
                <c:pt idx="255">
                  <c:v>34614.25</c:v>
                </c:pt>
                <c:pt idx="256">
                  <c:v>35090</c:v>
                </c:pt>
                <c:pt idx="257">
                  <c:v>35474</c:v>
                </c:pt>
                <c:pt idx="258">
                  <c:v>35507</c:v>
                </c:pt>
                <c:pt idx="259">
                  <c:v>35698</c:v>
                </c:pt>
                <c:pt idx="260">
                  <c:v>35958</c:v>
                </c:pt>
                <c:pt idx="261">
                  <c:v>36282</c:v>
                </c:pt>
                <c:pt idx="262">
                  <c:v>36585</c:v>
                </c:pt>
                <c:pt idx="263">
                  <c:v>36897</c:v>
                </c:pt>
                <c:pt idx="264">
                  <c:v>31109.5</c:v>
                </c:pt>
                <c:pt idx="265">
                  <c:v>30606</c:v>
                </c:pt>
                <c:pt idx="266">
                  <c:v>30668</c:v>
                </c:pt>
                <c:pt idx="267">
                  <c:v>30771</c:v>
                </c:pt>
                <c:pt idx="268">
                  <c:v>31025</c:v>
                </c:pt>
                <c:pt idx="269">
                  <c:v>31365</c:v>
                </c:pt>
                <c:pt idx="270">
                  <c:v>31641</c:v>
                </c:pt>
                <c:pt idx="271">
                  <c:v>32156</c:v>
                </c:pt>
                <c:pt idx="272">
                  <c:v>32537</c:v>
                </c:pt>
                <c:pt idx="273">
                  <c:v>32877</c:v>
                </c:pt>
                <c:pt idx="274">
                  <c:v>33262.692307692298</c:v>
                </c:pt>
                <c:pt idx="275">
                  <c:v>30922</c:v>
                </c:pt>
                <c:pt idx="276">
                  <c:v>31216</c:v>
                </c:pt>
                <c:pt idx="277">
                  <c:v>31413</c:v>
                </c:pt>
                <c:pt idx="278">
                  <c:v>31672</c:v>
                </c:pt>
                <c:pt idx="279">
                  <c:v>31936</c:v>
                </c:pt>
                <c:pt idx="280">
                  <c:v>32829</c:v>
                </c:pt>
                <c:pt idx="281">
                  <c:v>32975</c:v>
                </c:pt>
                <c:pt idx="282">
                  <c:v>33211.5</c:v>
                </c:pt>
                <c:pt idx="283">
                  <c:v>33445.5</c:v>
                </c:pt>
                <c:pt idx="284">
                  <c:v>33700</c:v>
                </c:pt>
                <c:pt idx="285">
                  <c:v>33269</c:v>
                </c:pt>
                <c:pt idx="286">
                  <c:v>25540.5</c:v>
                </c:pt>
                <c:pt idx="287">
                  <c:v>25556</c:v>
                </c:pt>
                <c:pt idx="288">
                  <c:v>25450</c:v>
                </c:pt>
                <c:pt idx="289">
                  <c:v>25392</c:v>
                </c:pt>
                <c:pt idx="290">
                  <c:v>25415</c:v>
                </c:pt>
                <c:pt idx="291">
                  <c:v>25407</c:v>
                </c:pt>
                <c:pt idx="292">
                  <c:v>25512</c:v>
                </c:pt>
                <c:pt idx="293">
                  <c:v>25597</c:v>
                </c:pt>
                <c:pt idx="294">
                  <c:v>25658</c:v>
                </c:pt>
                <c:pt idx="295">
                  <c:v>25783</c:v>
                </c:pt>
                <c:pt idx="296">
                  <c:v>25775.083333333328</c:v>
                </c:pt>
                <c:pt idx="297">
                  <c:v>24614.5</c:v>
                </c:pt>
                <c:pt idx="298">
                  <c:v>24734.05961758085</c:v>
                </c:pt>
                <c:pt idx="299">
                  <c:v>24731.8000527453</c:v>
                </c:pt>
                <c:pt idx="300">
                  <c:v>24760.333333333339</c:v>
                </c:pt>
                <c:pt idx="301">
                  <c:v>24818</c:v>
                </c:pt>
                <c:pt idx="302">
                  <c:v>24913</c:v>
                </c:pt>
                <c:pt idx="303">
                  <c:v>25000</c:v>
                </c:pt>
                <c:pt idx="304">
                  <c:v>25136</c:v>
                </c:pt>
                <c:pt idx="305">
                  <c:v>25255</c:v>
                </c:pt>
                <c:pt idx="306">
                  <c:v>25416</c:v>
                </c:pt>
                <c:pt idx="307">
                  <c:v>25080.7090479529</c:v>
                </c:pt>
                <c:pt idx="308">
                  <c:v>24314.5</c:v>
                </c:pt>
                <c:pt idx="309">
                  <c:v>24445</c:v>
                </c:pt>
                <c:pt idx="310">
                  <c:v>24522.666666666661</c:v>
                </c:pt>
                <c:pt idx="311">
                  <c:v>24674.083333333339</c:v>
                </c:pt>
                <c:pt idx="312">
                  <c:v>24870</c:v>
                </c:pt>
                <c:pt idx="313">
                  <c:v>25132.666666666661</c:v>
                </c:pt>
                <c:pt idx="314">
                  <c:v>25374.083333333328</c:v>
                </c:pt>
                <c:pt idx="315">
                  <c:v>25629</c:v>
                </c:pt>
                <c:pt idx="316">
                  <c:v>25854.75</c:v>
                </c:pt>
                <c:pt idx="317">
                  <c:v>26426</c:v>
                </c:pt>
                <c:pt idx="318">
                  <c:v>26630</c:v>
                </c:pt>
                <c:pt idx="319">
                  <c:v>24394.5</c:v>
                </c:pt>
                <c:pt idx="320">
                  <c:v>23508</c:v>
                </c:pt>
                <c:pt idx="321">
                  <c:v>23595</c:v>
                </c:pt>
                <c:pt idx="322">
                  <c:v>23584</c:v>
                </c:pt>
                <c:pt idx="323">
                  <c:v>23652</c:v>
                </c:pt>
                <c:pt idx="324">
                  <c:v>23691</c:v>
                </c:pt>
                <c:pt idx="325">
                  <c:v>23768</c:v>
                </c:pt>
                <c:pt idx="326">
                  <c:v>23579</c:v>
                </c:pt>
                <c:pt idx="327">
                  <c:v>23687</c:v>
                </c:pt>
                <c:pt idx="328">
                  <c:v>23841</c:v>
                </c:pt>
                <c:pt idx="329">
                  <c:v>23999.07671232877</c:v>
                </c:pt>
                <c:pt idx="330">
                  <c:v>23634.5</c:v>
                </c:pt>
                <c:pt idx="331">
                  <c:v>23832</c:v>
                </c:pt>
                <c:pt idx="332">
                  <c:v>24203</c:v>
                </c:pt>
                <c:pt idx="333">
                  <c:v>24598</c:v>
                </c:pt>
                <c:pt idx="334">
                  <c:v>25099</c:v>
                </c:pt>
                <c:pt idx="335">
                  <c:v>25614</c:v>
                </c:pt>
                <c:pt idx="336">
                  <c:v>26077</c:v>
                </c:pt>
                <c:pt idx="337">
                  <c:v>26672</c:v>
                </c:pt>
                <c:pt idx="338">
                  <c:v>27217</c:v>
                </c:pt>
                <c:pt idx="339">
                  <c:v>27553</c:v>
                </c:pt>
                <c:pt idx="340">
                  <c:v>28032.5</c:v>
                </c:pt>
                <c:pt idx="341">
                  <c:v>164351.5</c:v>
                </c:pt>
                <c:pt idx="342">
                  <c:v>164804.16666666669</c:v>
                </c:pt>
                <c:pt idx="343">
                  <c:v>164797.3315068493</c:v>
                </c:pt>
                <c:pt idx="344">
                  <c:v>165689.90934065939</c:v>
                </c:pt>
                <c:pt idx="345">
                  <c:v>166590.52602739731</c:v>
                </c:pt>
                <c:pt idx="346">
                  <c:v>166344</c:v>
                </c:pt>
                <c:pt idx="347">
                  <c:v>166909.58333333331</c:v>
                </c:pt>
                <c:pt idx="348">
                  <c:v>167924.77777777781</c:v>
                </c:pt>
                <c:pt idx="349">
                  <c:v>169045.16666666669</c:v>
                </c:pt>
                <c:pt idx="350">
                  <c:v>170188</c:v>
                </c:pt>
                <c:pt idx="351">
                  <c:v>171955</c:v>
                </c:pt>
                <c:pt idx="352">
                  <c:v>1266362</c:v>
                </c:pt>
                <c:pt idx="353">
                  <c:v>1277008</c:v>
                </c:pt>
                <c:pt idx="354">
                  <c:v>1276577</c:v>
                </c:pt>
                <c:pt idx="355">
                  <c:v>1276310</c:v>
                </c:pt>
                <c:pt idx="356">
                  <c:v>1294848</c:v>
                </c:pt>
                <c:pt idx="357">
                  <c:v>1307906</c:v>
                </c:pt>
                <c:pt idx="358">
                  <c:v>1320458</c:v>
                </c:pt>
                <c:pt idx="359">
                  <c:v>1333961</c:v>
                </c:pt>
                <c:pt idx="360">
                  <c:v>1344318</c:v>
                </c:pt>
                <c:pt idx="361">
                  <c:v>1361102</c:v>
                </c:pt>
                <c:pt idx="362">
                  <c:v>1439974</c:v>
                </c:pt>
                <c:pt idx="363">
                  <c:v>709323</c:v>
                </c:pt>
                <c:pt idx="364">
                  <c:v>718661</c:v>
                </c:pt>
                <c:pt idx="365">
                  <c:v>734576</c:v>
                </c:pt>
                <c:pt idx="366">
                  <c:v>744252</c:v>
                </c:pt>
                <c:pt idx="367">
                  <c:v>758311</c:v>
                </c:pt>
                <c:pt idx="368">
                  <c:v>761920</c:v>
                </c:pt>
                <c:pt idx="369">
                  <c:v>767946</c:v>
                </c:pt>
                <c:pt idx="370">
                  <c:v>772624</c:v>
                </c:pt>
                <c:pt idx="371">
                  <c:v>777904</c:v>
                </c:pt>
                <c:pt idx="372">
                  <c:v>779176</c:v>
                </c:pt>
                <c:pt idx="373">
                  <c:v>785667</c:v>
                </c:pt>
                <c:pt idx="374">
                  <c:v>332993</c:v>
                </c:pt>
                <c:pt idx="375">
                  <c:v>340343</c:v>
                </c:pt>
                <c:pt idx="376">
                  <c:v>346618</c:v>
                </c:pt>
                <c:pt idx="377">
                  <c:v>353284</c:v>
                </c:pt>
                <c:pt idx="378">
                  <c:v>358772</c:v>
                </c:pt>
                <c:pt idx="379">
                  <c:v>364505</c:v>
                </c:pt>
                <c:pt idx="380">
                  <c:v>305266</c:v>
                </c:pt>
                <c:pt idx="381">
                  <c:v>309534</c:v>
                </c:pt>
                <c:pt idx="382">
                  <c:v>314722</c:v>
                </c:pt>
                <c:pt idx="383">
                  <c:v>319536</c:v>
                </c:pt>
                <c:pt idx="384">
                  <c:v>323919</c:v>
                </c:pt>
                <c:pt idx="385">
                  <c:v>327880</c:v>
                </c:pt>
                <c:pt idx="386">
                  <c:v>331777</c:v>
                </c:pt>
                <c:pt idx="387">
                  <c:v>335320</c:v>
                </c:pt>
                <c:pt idx="388">
                  <c:v>339771</c:v>
                </c:pt>
                <c:pt idx="389">
                  <c:v>346347</c:v>
                </c:pt>
                <c:pt idx="390">
                  <c:v>353315</c:v>
                </c:pt>
                <c:pt idx="391">
                  <c:v>235327</c:v>
                </c:pt>
                <c:pt idx="392">
                  <c:v>237185</c:v>
                </c:pt>
                <c:pt idx="393">
                  <c:v>238777</c:v>
                </c:pt>
                <c:pt idx="394">
                  <c:v>240076</c:v>
                </c:pt>
                <c:pt idx="395">
                  <c:v>241986</c:v>
                </c:pt>
                <c:pt idx="396">
                  <c:v>244114</c:v>
                </c:pt>
                <c:pt idx="397">
                  <c:v>195381</c:v>
                </c:pt>
                <c:pt idx="398">
                  <c:v>197746</c:v>
                </c:pt>
                <c:pt idx="399">
                  <c:v>199871</c:v>
                </c:pt>
                <c:pt idx="400">
                  <c:v>201359</c:v>
                </c:pt>
                <c:pt idx="401">
                  <c:v>203466</c:v>
                </c:pt>
                <c:pt idx="402">
                  <c:v>204728</c:v>
                </c:pt>
                <c:pt idx="403">
                  <c:v>148331</c:v>
                </c:pt>
                <c:pt idx="404">
                  <c:v>149742</c:v>
                </c:pt>
                <c:pt idx="405">
                  <c:v>150917</c:v>
                </c:pt>
                <c:pt idx="406">
                  <c:v>152544</c:v>
                </c:pt>
                <c:pt idx="407">
                  <c:v>153947</c:v>
                </c:pt>
                <c:pt idx="408">
                  <c:v>155496</c:v>
                </c:pt>
                <c:pt idx="409">
                  <c:v>157188</c:v>
                </c:pt>
                <c:pt idx="410">
                  <c:v>159039</c:v>
                </c:pt>
                <c:pt idx="411">
                  <c:v>160598</c:v>
                </c:pt>
                <c:pt idx="412">
                  <c:v>162140</c:v>
                </c:pt>
                <c:pt idx="413">
                  <c:v>164138</c:v>
                </c:pt>
                <c:pt idx="414">
                  <c:v>137856</c:v>
                </c:pt>
                <c:pt idx="415">
                  <c:v>141795</c:v>
                </c:pt>
                <c:pt idx="416">
                  <c:v>145983</c:v>
                </c:pt>
                <c:pt idx="417">
                  <c:v>149618</c:v>
                </c:pt>
                <c:pt idx="418">
                  <c:v>154106</c:v>
                </c:pt>
                <c:pt idx="419">
                  <c:v>158631</c:v>
                </c:pt>
                <c:pt idx="420">
                  <c:v>154046</c:v>
                </c:pt>
                <c:pt idx="421">
                  <c:v>156195</c:v>
                </c:pt>
                <c:pt idx="422">
                  <c:v>157492</c:v>
                </c:pt>
                <c:pt idx="423">
                  <c:v>158982</c:v>
                </c:pt>
                <c:pt idx="424">
                  <c:v>160279</c:v>
                </c:pt>
                <c:pt idx="425">
                  <c:v>161711</c:v>
                </c:pt>
                <c:pt idx="426">
                  <c:v>162955</c:v>
                </c:pt>
                <c:pt idx="427">
                  <c:v>164732</c:v>
                </c:pt>
                <c:pt idx="428">
                  <c:v>167653</c:v>
                </c:pt>
                <c:pt idx="429">
                  <c:v>169489</c:v>
                </c:pt>
                <c:pt idx="430">
                  <c:v>171564</c:v>
                </c:pt>
                <c:pt idx="431">
                  <c:v>87965</c:v>
                </c:pt>
                <c:pt idx="432">
                  <c:v>89026</c:v>
                </c:pt>
                <c:pt idx="433">
                  <c:v>90019</c:v>
                </c:pt>
                <c:pt idx="434">
                  <c:v>91144</c:v>
                </c:pt>
                <c:pt idx="435">
                  <c:v>92405</c:v>
                </c:pt>
                <c:pt idx="436">
                  <c:v>94059</c:v>
                </c:pt>
                <c:pt idx="437">
                  <c:v>95758</c:v>
                </c:pt>
                <c:pt idx="438">
                  <c:v>96828</c:v>
                </c:pt>
                <c:pt idx="439">
                  <c:v>97696</c:v>
                </c:pt>
                <c:pt idx="440">
                  <c:v>99026</c:v>
                </c:pt>
                <c:pt idx="441">
                  <c:v>100053</c:v>
                </c:pt>
                <c:pt idx="442">
                  <c:v>85083</c:v>
                </c:pt>
                <c:pt idx="443">
                  <c:v>85620</c:v>
                </c:pt>
                <c:pt idx="444">
                  <c:v>86018</c:v>
                </c:pt>
                <c:pt idx="445">
                  <c:v>86662</c:v>
                </c:pt>
                <c:pt idx="446">
                  <c:v>87212</c:v>
                </c:pt>
                <c:pt idx="447">
                  <c:v>87901</c:v>
                </c:pt>
                <c:pt idx="448">
                  <c:v>88422</c:v>
                </c:pt>
                <c:pt idx="449">
                  <c:v>88978</c:v>
                </c:pt>
                <c:pt idx="450">
                  <c:v>89561</c:v>
                </c:pt>
                <c:pt idx="451">
                  <c:v>90104</c:v>
                </c:pt>
                <c:pt idx="452">
                  <c:v>90556</c:v>
                </c:pt>
                <c:pt idx="453">
                  <c:v>64329</c:v>
                </c:pt>
                <c:pt idx="454">
                  <c:v>65377</c:v>
                </c:pt>
                <c:pt idx="455">
                  <c:v>66704</c:v>
                </c:pt>
                <c:pt idx="456">
                  <c:v>66366</c:v>
                </c:pt>
                <c:pt idx="457">
                  <c:v>66656</c:v>
                </c:pt>
                <c:pt idx="458">
                  <c:v>66824</c:v>
                </c:pt>
                <c:pt idx="459">
                  <c:v>67122</c:v>
                </c:pt>
                <c:pt idx="460">
                  <c:v>67940</c:v>
                </c:pt>
                <c:pt idx="461">
                  <c:v>68205</c:v>
                </c:pt>
                <c:pt idx="462">
                  <c:v>68568</c:v>
                </c:pt>
                <c:pt idx="463">
                  <c:v>68742</c:v>
                </c:pt>
                <c:pt idx="464">
                  <c:v>63614</c:v>
                </c:pt>
                <c:pt idx="465">
                  <c:v>64106</c:v>
                </c:pt>
                <c:pt idx="466">
                  <c:v>64793</c:v>
                </c:pt>
                <c:pt idx="467">
                  <c:v>66531</c:v>
                </c:pt>
                <c:pt idx="468">
                  <c:v>67388</c:v>
                </c:pt>
                <c:pt idx="469">
                  <c:v>68811</c:v>
                </c:pt>
                <c:pt idx="470">
                  <c:v>70492</c:v>
                </c:pt>
                <c:pt idx="471">
                  <c:v>72109</c:v>
                </c:pt>
                <c:pt idx="472">
                  <c:v>73134</c:v>
                </c:pt>
                <c:pt idx="473">
                  <c:v>74001</c:v>
                </c:pt>
                <c:pt idx="474">
                  <c:v>75109</c:v>
                </c:pt>
                <c:pt idx="475">
                  <c:v>52612</c:v>
                </c:pt>
                <c:pt idx="476">
                  <c:v>53388</c:v>
                </c:pt>
                <c:pt idx="477">
                  <c:v>54166</c:v>
                </c:pt>
                <c:pt idx="478">
                  <c:v>54675</c:v>
                </c:pt>
                <c:pt idx="479">
                  <c:v>55417</c:v>
                </c:pt>
                <c:pt idx="480">
                  <c:v>56231</c:v>
                </c:pt>
                <c:pt idx="481">
                  <c:v>57042</c:v>
                </c:pt>
                <c:pt idx="482">
                  <c:v>57472</c:v>
                </c:pt>
                <c:pt idx="483">
                  <c:v>57856</c:v>
                </c:pt>
                <c:pt idx="484">
                  <c:v>58438</c:v>
                </c:pt>
                <c:pt idx="485">
                  <c:v>58746</c:v>
                </c:pt>
                <c:pt idx="486">
                  <c:v>53083</c:v>
                </c:pt>
                <c:pt idx="487">
                  <c:v>53361</c:v>
                </c:pt>
                <c:pt idx="488">
                  <c:v>53969</c:v>
                </c:pt>
                <c:pt idx="489">
                  <c:v>54731</c:v>
                </c:pt>
                <c:pt idx="490">
                  <c:v>55949</c:v>
                </c:pt>
                <c:pt idx="491">
                  <c:v>56811</c:v>
                </c:pt>
                <c:pt idx="492">
                  <c:v>57584</c:v>
                </c:pt>
                <c:pt idx="493">
                  <c:v>58745</c:v>
                </c:pt>
                <c:pt idx="494">
                  <c:v>59183</c:v>
                </c:pt>
                <c:pt idx="495">
                  <c:v>59486</c:v>
                </c:pt>
                <c:pt idx="496">
                  <c:v>60031</c:v>
                </c:pt>
                <c:pt idx="497">
                  <c:v>61327</c:v>
                </c:pt>
                <c:pt idx="498">
                  <c:v>61768</c:v>
                </c:pt>
                <c:pt idx="499">
                  <c:v>62072</c:v>
                </c:pt>
                <c:pt idx="500">
                  <c:v>62657</c:v>
                </c:pt>
                <c:pt idx="501">
                  <c:v>63166</c:v>
                </c:pt>
                <c:pt idx="502">
                  <c:v>64125</c:v>
                </c:pt>
                <c:pt idx="503">
                  <c:v>64726</c:v>
                </c:pt>
                <c:pt idx="504">
                  <c:v>65404</c:v>
                </c:pt>
                <c:pt idx="505">
                  <c:v>66529</c:v>
                </c:pt>
                <c:pt idx="506">
                  <c:v>67303</c:v>
                </c:pt>
                <c:pt idx="507">
                  <c:v>68201</c:v>
                </c:pt>
                <c:pt idx="508">
                  <c:v>50859</c:v>
                </c:pt>
                <c:pt idx="509">
                  <c:v>51553</c:v>
                </c:pt>
                <c:pt idx="510">
                  <c:v>52323</c:v>
                </c:pt>
                <c:pt idx="511">
                  <c:v>52963</c:v>
                </c:pt>
                <c:pt idx="512">
                  <c:v>53789</c:v>
                </c:pt>
                <c:pt idx="513">
                  <c:v>54414</c:v>
                </c:pt>
                <c:pt idx="514">
                  <c:v>55239</c:v>
                </c:pt>
                <c:pt idx="515">
                  <c:v>55673</c:v>
                </c:pt>
                <c:pt idx="516">
                  <c:v>51162</c:v>
                </c:pt>
                <c:pt idx="517">
                  <c:v>50986</c:v>
                </c:pt>
                <c:pt idx="518">
                  <c:v>51213</c:v>
                </c:pt>
                <c:pt idx="519">
                  <c:v>51824</c:v>
                </c:pt>
                <c:pt idx="520">
                  <c:v>52770</c:v>
                </c:pt>
                <c:pt idx="521">
                  <c:v>53617</c:v>
                </c:pt>
                <c:pt idx="522">
                  <c:v>54919</c:v>
                </c:pt>
                <c:pt idx="523">
                  <c:v>55593</c:v>
                </c:pt>
                <c:pt idx="524">
                  <c:v>56067</c:v>
                </c:pt>
                <c:pt idx="525">
                  <c:v>56973</c:v>
                </c:pt>
                <c:pt idx="526">
                  <c:v>57765</c:v>
                </c:pt>
                <c:pt idx="527">
                  <c:v>55337</c:v>
                </c:pt>
                <c:pt idx="528">
                  <c:v>55566</c:v>
                </c:pt>
                <c:pt idx="529">
                  <c:v>55757</c:v>
                </c:pt>
                <c:pt idx="530">
                  <c:v>56040</c:v>
                </c:pt>
                <c:pt idx="531">
                  <c:v>56183</c:v>
                </c:pt>
                <c:pt idx="532">
                  <c:v>56332</c:v>
                </c:pt>
                <c:pt idx="533">
                  <c:v>56425</c:v>
                </c:pt>
                <c:pt idx="534">
                  <c:v>56515</c:v>
                </c:pt>
                <c:pt idx="535">
                  <c:v>56700</c:v>
                </c:pt>
                <c:pt idx="536">
                  <c:v>56887</c:v>
                </c:pt>
                <c:pt idx="537">
                  <c:v>56945</c:v>
                </c:pt>
                <c:pt idx="538">
                  <c:v>46748</c:v>
                </c:pt>
                <c:pt idx="539">
                  <c:v>46879</c:v>
                </c:pt>
                <c:pt idx="540">
                  <c:v>47074</c:v>
                </c:pt>
                <c:pt idx="541">
                  <c:v>47187</c:v>
                </c:pt>
                <c:pt idx="542">
                  <c:v>47298</c:v>
                </c:pt>
                <c:pt idx="543">
                  <c:v>47362</c:v>
                </c:pt>
                <c:pt idx="544">
                  <c:v>47427</c:v>
                </c:pt>
                <c:pt idx="545">
                  <c:v>47626</c:v>
                </c:pt>
                <c:pt idx="546">
                  <c:v>47725</c:v>
                </c:pt>
                <c:pt idx="547">
                  <c:v>47865</c:v>
                </c:pt>
                <c:pt idx="548">
                  <c:v>47865</c:v>
                </c:pt>
                <c:pt idx="549">
                  <c:v>56556</c:v>
                </c:pt>
                <c:pt idx="550">
                  <c:v>56795</c:v>
                </c:pt>
                <c:pt idx="551">
                  <c:v>56231</c:v>
                </c:pt>
                <c:pt idx="552">
                  <c:v>57421</c:v>
                </c:pt>
                <c:pt idx="553">
                  <c:v>57731</c:v>
                </c:pt>
                <c:pt idx="554">
                  <c:v>58080</c:v>
                </c:pt>
                <c:pt idx="555">
                  <c:v>58662</c:v>
                </c:pt>
                <c:pt idx="556">
                  <c:v>59187</c:v>
                </c:pt>
                <c:pt idx="557">
                  <c:v>59811</c:v>
                </c:pt>
                <c:pt idx="558">
                  <c:v>60587</c:v>
                </c:pt>
                <c:pt idx="559">
                  <c:v>61507</c:v>
                </c:pt>
                <c:pt idx="560">
                  <c:v>37967</c:v>
                </c:pt>
                <c:pt idx="561">
                  <c:v>38263</c:v>
                </c:pt>
                <c:pt idx="562">
                  <c:v>38546</c:v>
                </c:pt>
                <c:pt idx="563">
                  <c:v>38790</c:v>
                </c:pt>
                <c:pt idx="564">
                  <c:v>39128</c:v>
                </c:pt>
                <c:pt idx="565">
                  <c:v>39406</c:v>
                </c:pt>
                <c:pt idx="566">
                  <c:v>39623</c:v>
                </c:pt>
                <c:pt idx="567">
                  <c:v>39905</c:v>
                </c:pt>
                <c:pt idx="568">
                  <c:v>40125</c:v>
                </c:pt>
                <c:pt idx="569">
                  <c:v>40662</c:v>
                </c:pt>
                <c:pt idx="570">
                  <c:v>41065</c:v>
                </c:pt>
                <c:pt idx="571">
                  <c:v>35772</c:v>
                </c:pt>
                <c:pt idx="572">
                  <c:v>35820</c:v>
                </c:pt>
                <c:pt idx="573">
                  <c:v>35982</c:v>
                </c:pt>
                <c:pt idx="574">
                  <c:v>36115</c:v>
                </c:pt>
                <c:pt idx="575">
                  <c:v>36208</c:v>
                </c:pt>
                <c:pt idx="576">
                  <c:v>36355</c:v>
                </c:pt>
                <c:pt idx="577">
                  <c:v>36585</c:v>
                </c:pt>
                <c:pt idx="578">
                  <c:v>36691</c:v>
                </c:pt>
                <c:pt idx="579">
                  <c:v>36743</c:v>
                </c:pt>
                <c:pt idx="580">
                  <c:v>36916</c:v>
                </c:pt>
                <c:pt idx="581">
                  <c:v>37016</c:v>
                </c:pt>
                <c:pt idx="582">
                  <c:v>35270</c:v>
                </c:pt>
                <c:pt idx="583">
                  <c:v>35436</c:v>
                </c:pt>
                <c:pt idx="584">
                  <c:v>35845</c:v>
                </c:pt>
                <c:pt idx="585">
                  <c:v>36058</c:v>
                </c:pt>
                <c:pt idx="586">
                  <c:v>36317</c:v>
                </c:pt>
                <c:pt idx="587">
                  <c:v>36574</c:v>
                </c:pt>
                <c:pt idx="588">
                  <c:v>37349</c:v>
                </c:pt>
                <c:pt idx="589">
                  <c:v>37139</c:v>
                </c:pt>
                <c:pt idx="590">
                  <c:v>37250</c:v>
                </c:pt>
                <c:pt idx="591">
                  <c:v>37467</c:v>
                </c:pt>
                <c:pt idx="592">
                  <c:v>40289</c:v>
                </c:pt>
                <c:pt idx="593">
                  <c:v>40858</c:v>
                </c:pt>
                <c:pt idx="594">
                  <c:v>41639</c:v>
                </c:pt>
                <c:pt idx="595">
                  <c:v>41906</c:v>
                </c:pt>
                <c:pt idx="596">
                  <c:v>42267</c:v>
                </c:pt>
                <c:pt idx="597">
                  <c:v>42696</c:v>
                </c:pt>
                <c:pt idx="598">
                  <c:v>42979</c:v>
                </c:pt>
                <c:pt idx="599">
                  <c:v>43524</c:v>
                </c:pt>
                <c:pt idx="600">
                  <c:v>43931</c:v>
                </c:pt>
                <c:pt idx="601">
                  <c:v>44187</c:v>
                </c:pt>
                <c:pt idx="602">
                  <c:v>44519</c:v>
                </c:pt>
                <c:pt idx="603">
                  <c:v>32998</c:v>
                </c:pt>
                <c:pt idx="604">
                  <c:v>33058</c:v>
                </c:pt>
                <c:pt idx="605">
                  <c:v>33367</c:v>
                </c:pt>
                <c:pt idx="606">
                  <c:v>33487</c:v>
                </c:pt>
                <c:pt idx="607">
                  <c:v>33386</c:v>
                </c:pt>
                <c:pt idx="608">
                  <c:v>33487</c:v>
                </c:pt>
                <c:pt idx="609">
                  <c:v>33579</c:v>
                </c:pt>
                <c:pt idx="610">
                  <c:v>33613</c:v>
                </c:pt>
                <c:pt idx="611">
                  <c:v>33647</c:v>
                </c:pt>
                <c:pt idx="612">
                  <c:v>33751</c:v>
                </c:pt>
                <c:pt idx="613">
                  <c:v>33865</c:v>
                </c:pt>
                <c:pt idx="614">
                  <c:v>30485</c:v>
                </c:pt>
                <c:pt idx="615">
                  <c:v>32324</c:v>
                </c:pt>
                <c:pt idx="616">
                  <c:v>34073</c:v>
                </c:pt>
                <c:pt idx="617">
                  <c:v>35111</c:v>
                </c:pt>
                <c:pt idx="618">
                  <c:v>35865</c:v>
                </c:pt>
                <c:pt idx="619">
                  <c:v>36818</c:v>
                </c:pt>
                <c:pt idx="620">
                  <c:v>37895</c:v>
                </c:pt>
                <c:pt idx="621">
                  <c:v>39579</c:v>
                </c:pt>
                <c:pt idx="622">
                  <c:v>40388</c:v>
                </c:pt>
                <c:pt idx="623">
                  <c:v>41221</c:v>
                </c:pt>
                <c:pt idx="624">
                  <c:v>42082</c:v>
                </c:pt>
                <c:pt idx="625">
                  <c:v>28397</c:v>
                </c:pt>
                <c:pt idx="626">
                  <c:v>28429.036100828482</c:v>
                </c:pt>
                <c:pt idx="627">
                  <c:v>28584</c:v>
                </c:pt>
                <c:pt idx="628">
                  <c:v>28627</c:v>
                </c:pt>
                <c:pt idx="629">
                  <c:v>28713</c:v>
                </c:pt>
                <c:pt idx="630">
                  <c:v>28808</c:v>
                </c:pt>
                <c:pt idx="631">
                  <c:v>29057</c:v>
                </c:pt>
                <c:pt idx="632">
                  <c:v>29246</c:v>
                </c:pt>
                <c:pt idx="633">
                  <c:v>29456</c:v>
                </c:pt>
                <c:pt idx="634">
                  <c:v>29718</c:v>
                </c:pt>
                <c:pt idx="635">
                  <c:v>30041</c:v>
                </c:pt>
                <c:pt idx="636">
                  <c:v>28094</c:v>
                </c:pt>
                <c:pt idx="637">
                  <c:v>28130</c:v>
                </c:pt>
                <c:pt idx="638">
                  <c:v>28400</c:v>
                </c:pt>
                <c:pt idx="639">
                  <c:v>28640</c:v>
                </c:pt>
                <c:pt idx="640">
                  <c:v>28892</c:v>
                </c:pt>
                <c:pt idx="641">
                  <c:v>29327</c:v>
                </c:pt>
                <c:pt idx="642">
                  <c:v>29756</c:v>
                </c:pt>
                <c:pt idx="643">
                  <c:v>30016</c:v>
                </c:pt>
                <c:pt idx="644">
                  <c:v>30397</c:v>
                </c:pt>
                <c:pt idx="645">
                  <c:v>30661</c:v>
                </c:pt>
                <c:pt idx="646">
                  <c:v>30904</c:v>
                </c:pt>
                <c:pt idx="647">
                  <c:v>26844</c:v>
                </c:pt>
                <c:pt idx="648">
                  <c:v>26775</c:v>
                </c:pt>
                <c:pt idx="649">
                  <c:v>27098</c:v>
                </c:pt>
                <c:pt idx="650">
                  <c:v>27356</c:v>
                </c:pt>
                <c:pt idx="651">
                  <c:v>27467</c:v>
                </c:pt>
                <c:pt idx="652">
                  <c:v>27541</c:v>
                </c:pt>
                <c:pt idx="653">
                  <c:v>27582</c:v>
                </c:pt>
                <c:pt idx="654">
                  <c:v>27658</c:v>
                </c:pt>
                <c:pt idx="655">
                  <c:v>27778</c:v>
                </c:pt>
                <c:pt idx="656">
                  <c:v>27718</c:v>
                </c:pt>
                <c:pt idx="657">
                  <c:v>27994</c:v>
                </c:pt>
                <c:pt idx="658">
                  <c:v>23850</c:v>
                </c:pt>
                <c:pt idx="659">
                  <c:v>23972</c:v>
                </c:pt>
                <c:pt idx="660">
                  <c:v>23973</c:v>
                </c:pt>
                <c:pt idx="661">
                  <c:v>23975</c:v>
                </c:pt>
                <c:pt idx="662">
                  <c:v>23996</c:v>
                </c:pt>
                <c:pt idx="663">
                  <c:v>24070</c:v>
                </c:pt>
                <c:pt idx="664">
                  <c:v>24117</c:v>
                </c:pt>
                <c:pt idx="665">
                  <c:v>24172</c:v>
                </c:pt>
                <c:pt idx="666">
                  <c:v>24199</c:v>
                </c:pt>
                <c:pt idx="667">
                  <c:v>24290</c:v>
                </c:pt>
                <c:pt idx="668">
                  <c:v>24280</c:v>
                </c:pt>
                <c:pt idx="669">
                  <c:v>22257</c:v>
                </c:pt>
                <c:pt idx="670">
                  <c:v>22593</c:v>
                </c:pt>
                <c:pt idx="671">
                  <c:v>22725</c:v>
                </c:pt>
                <c:pt idx="672">
                  <c:v>22822</c:v>
                </c:pt>
                <c:pt idx="673">
                  <c:v>22954</c:v>
                </c:pt>
                <c:pt idx="674">
                  <c:v>23168</c:v>
                </c:pt>
                <c:pt idx="675">
                  <c:v>23373</c:v>
                </c:pt>
                <c:pt idx="676">
                  <c:v>23547</c:v>
                </c:pt>
                <c:pt idx="677">
                  <c:v>23774</c:v>
                </c:pt>
                <c:pt idx="678">
                  <c:v>23953</c:v>
                </c:pt>
                <c:pt idx="679">
                  <c:v>24201</c:v>
                </c:pt>
                <c:pt idx="680">
                  <c:v>21768</c:v>
                </c:pt>
                <c:pt idx="681">
                  <c:v>22053</c:v>
                </c:pt>
                <c:pt idx="682">
                  <c:v>22330</c:v>
                </c:pt>
                <c:pt idx="683">
                  <c:v>22470</c:v>
                </c:pt>
                <c:pt idx="684">
                  <c:v>22666</c:v>
                </c:pt>
                <c:pt idx="685">
                  <c:v>22853</c:v>
                </c:pt>
                <c:pt idx="686">
                  <c:v>23048</c:v>
                </c:pt>
                <c:pt idx="687">
                  <c:v>23366</c:v>
                </c:pt>
                <c:pt idx="688">
                  <c:v>23664</c:v>
                </c:pt>
                <c:pt idx="689">
                  <c:v>24054</c:v>
                </c:pt>
                <c:pt idx="690">
                  <c:v>24627</c:v>
                </c:pt>
                <c:pt idx="691">
                  <c:v>21232</c:v>
                </c:pt>
                <c:pt idx="692">
                  <c:v>20893</c:v>
                </c:pt>
                <c:pt idx="693">
                  <c:v>21499</c:v>
                </c:pt>
                <c:pt idx="694">
                  <c:v>21534</c:v>
                </c:pt>
                <c:pt idx="695">
                  <c:v>21929</c:v>
                </c:pt>
                <c:pt idx="696">
                  <c:v>22112</c:v>
                </c:pt>
                <c:pt idx="697">
                  <c:v>22195</c:v>
                </c:pt>
                <c:pt idx="698">
                  <c:v>22442</c:v>
                </c:pt>
                <c:pt idx="699">
                  <c:v>22528</c:v>
                </c:pt>
                <c:pt idx="700">
                  <c:v>22564</c:v>
                </c:pt>
                <c:pt idx="701">
                  <c:v>22738</c:v>
                </c:pt>
                <c:pt idx="702">
                  <c:v>19885</c:v>
                </c:pt>
                <c:pt idx="703">
                  <c:v>20057</c:v>
                </c:pt>
                <c:pt idx="704">
                  <c:v>20187</c:v>
                </c:pt>
                <c:pt idx="705">
                  <c:v>20362</c:v>
                </c:pt>
                <c:pt idx="706">
                  <c:v>20556</c:v>
                </c:pt>
                <c:pt idx="707">
                  <c:v>20825</c:v>
                </c:pt>
                <c:pt idx="708">
                  <c:v>21108</c:v>
                </c:pt>
                <c:pt idx="709">
                  <c:v>21369</c:v>
                </c:pt>
                <c:pt idx="710">
                  <c:v>21382</c:v>
                </c:pt>
                <c:pt idx="711">
                  <c:v>21654</c:v>
                </c:pt>
                <c:pt idx="712">
                  <c:v>21908</c:v>
                </c:pt>
                <c:pt idx="713">
                  <c:v>982023</c:v>
                </c:pt>
                <c:pt idx="714">
                  <c:v>991103</c:v>
                </c:pt>
                <c:pt idx="715">
                  <c:v>1054614</c:v>
                </c:pt>
                <c:pt idx="716">
                  <c:v>1062040</c:v>
                </c:pt>
                <c:pt idx="717">
                  <c:v>1069683</c:v>
                </c:pt>
                <c:pt idx="718">
                  <c:v>21791</c:v>
                </c:pt>
                <c:pt idx="719">
                  <c:v>22204</c:v>
                </c:pt>
                <c:pt idx="720">
                  <c:v>21885</c:v>
                </c:pt>
                <c:pt idx="721">
                  <c:v>22066</c:v>
                </c:pt>
                <c:pt idx="722">
                  <c:v>22250</c:v>
                </c:pt>
                <c:pt idx="723">
                  <c:v>22470</c:v>
                </c:pt>
                <c:pt idx="724">
                  <c:v>22829</c:v>
                </c:pt>
                <c:pt idx="725">
                  <c:v>23111</c:v>
                </c:pt>
                <c:pt idx="726">
                  <c:v>23384</c:v>
                </c:pt>
                <c:pt idx="727">
                  <c:v>23547</c:v>
                </c:pt>
                <c:pt idx="728">
                  <c:v>23976</c:v>
                </c:pt>
              </c:numCache>
            </c:numRef>
          </c:xVal>
          <c:yVal>
            <c:numRef>
              <c:f>LSETLG!$AC$6:$AC$734</c:f>
              <c:numCache>
                <c:formatCode>0.00</c:formatCode>
                <c:ptCount val="729"/>
                <c:pt idx="0">
                  <c:v>0.95551592111587524</c:v>
                </c:pt>
                <c:pt idx="1">
                  <c:v>0.9519428089261055</c:v>
                </c:pt>
                <c:pt idx="2">
                  <c:v>0.9509459063410759</c:v>
                </c:pt>
                <c:pt idx="3">
                  <c:v>0.95540128648281097</c:v>
                </c:pt>
                <c:pt idx="4">
                  <c:v>0.95292144268751144</c:v>
                </c:pt>
                <c:pt idx="5">
                  <c:v>0.9471881315112114</c:v>
                </c:pt>
                <c:pt idx="6">
                  <c:v>0.95882955938577652</c:v>
                </c:pt>
                <c:pt idx="7">
                  <c:v>0.9542769268155098</c:v>
                </c:pt>
                <c:pt idx="8">
                  <c:v>0.95139539986848831</c:v>
                </c:pt>
                <c:pt idx="9">
                  <c:v>0.9537494033575058</c:v>
                </c:pt>
                <c:pt idx="10">
                  <c:v>0.95537041500210762</c:v>
                </c:pt>
                <c:pt idx="11">
                  <c:v>1.0081947892904282</c:v>
                </c:pt>
                <c:pt idx="12">
                  <c:v>1.007056713104248</c:v>
                </c:pt>
                <c:pt idx="13">
                  <c:v>1.0056245028972626</c:v>
                </c:pt>
                <c:pt idx="14">
                  <c:v>1.0037740170955658</c:v>
                </c:pt>
                <c:pt idx="15">
                  <c:v>1.0019716024398804</c:v>
                </c:pt>
                <c:pt idx="16">
                  <c:v>1.0002448260784149</c:v>
                </c:pt>
                <c:pt idx="17">
                  <c:v>0.99837702512741089</c:v>
                </c:pt>
                <c:pt idx="18">
                  <c:v>0.99663469195365906</c:v>
                </c:pt>
                <c:pt idx="19">
                  <c:v>0.99531638622283936</c:v>
                </c:pt>
                <c:pt idx="20">
                  <c:v>0.99429035186767578</c:v>
                </c:pt>
                <c:pt idx="21">
                  <c:v>0.99361446499824524</c:v>
                </c:pt>
                <c:pt idx="22">
                  <c:v>0.96867874264717102</c:v>
                </c:pt>
                <c:pt idx="23">
                  <c:v>0.96682779490947723</c:v>
                </c:pt>
                <c:pt idx="24">
                  <c:v>0.96613256633281708</c:v>
                </c:pt>
                <c:pt idx="25">
                  <c:v>0.9652654230594635</c:v>
                </c:pt>
                <c:pt idx="26">
                  <c:v>0.96132316440343857</c:v>
                </c:pt>
                <c:pt idx="27">
                  <c:v>0.96293899416923523</c:v>
                </c:pt>
                <c:pt idx="28">
                  <c:v>0.96658502519130707</c:v>
                </c:pt>
                <c:pt idx="29">
                  <c:v>0.96557579189538956</c:v>
                </c:pt>
                <c:pt idx="30">
                  <c:v>0.96644144505262375</c:v>
                </c:pt>
                <c:pt idx="31">
                  <c:v>0.96634625643491745</c:v>
                </c:pt>
                <c:pt idx="32">
                  <c:v>0.96560228615999222</c:v>
                </c:pt>
                <c:pt idx="33">
                  <c:v>1.0290316306054592</c:v>
                </c:pt>
                <c:pt idx="34">
                  <c:v>1.0265297330915928</c:v>
                </c:pt>
                <c:pt idx="35">
                  <c:v>1.0231621982529759</c:v>
                </c:pt>
                <c:pt idx="36">
                  <c:v>1.0207783427322283</c:v>
                </c:pt>
                <c:pt idx="37">
                  <c:v>1.0189674310386181</c:v>
                </c:pt>
                <c:pt idx="38">
                  <c:v>1.0235993373207748</c:v>
                </c:pt>
                <c:pt idx="39">
                  <c:v>1.0204143216833472</c:v>
                </c:pt>
                <c:pt idx="40">
                  <c:v>1.0173452943563461</c:v>
                </c:pt>
                <c:pt idx="41">
                  <c:v>1.0141667425632477</c:v>
                </c:pt>
                <c:pt idx="42">
                  <c:v>1.0115819424390793</c:v>
                </c:pt>
                <c:pt idx="43">
                  <c:v>1.0094989314675331</c:v>
                </c:pt>
                <c:pt idx="44">
                  <c:v>1.0132018551230431</c:v>
                </c:pt>
                <c:pt idx="45">
                  <c:v>1.0114749222993851</c:v>
                </c:pt>
                <c:pt idx="46">
                  <c:v>1.0095784515142441</c:v>
                </c:pt>
                <c:pt idx="47">
                  <c:v>1.0073173642158508</c:v>
                </c:pt>
                <c:pt idx="48">
                  <c:v>1.0047585517168045</c:v>
                </c:pt>
                <c:pt idx="49">
                  <c:v>1.0019135028123856</c:v>
                </c:pt>
                <c:pt idx="50">
                  <c:v>0.99923112988471985</c:v>
                </c:pt>
                <c:pt idx="51">
                  <c:v>0.99694536626338959</c:v>
                </c:pt>
                <c:pt idx="52">
                  <c:v>0.99610337615013123</c:v>
                </c:pt>
                <c:pt idx="53">
                  <c:v>0.99415299296379089</c:v>
                </c:pt>
                <c:pt idx="54">
                  <c:v>0.99772553145885468</c:v>
                </c:pt>
                <c:pt idx="55">
                  <c:v>1.0799935609102249</c:v>
                </c:pt>
                <c:pt idx="56">
                  <c:v>1.076598197221756</c:v>
                </c:pt>
                <c:pt idx="57">
                  <c:v>1.0739967077970505</c:v>
                </c:pt>
                <c:pt idx="58">
                  <c:v>1.0727829337120056</c:v>
                </c:pt>
                <c:pt idx="59">
                  <c:v>1.070167064666748</c:v>
                </c:pt>
                <c:pt idx="60">
                  <c:v>1.068804070353508</c:v>
                </c:pt>
                <c:pt idx="61">
                  <c:v>1.0671821236610413</c:v>
                </c:pt>
                <c:pt idx="62">
                  <c:v>1.0659836530685425</c:v>
                </c:pt>
                <c:pt idx="63">
                  <c:v>1.0650858283042908</c:v>
                </c:pt>
                <c:pt idx="64">
                  <c:v>1.064097136259079</c:v>
                </c:pt>
                <c:pt idx="65">
                  <c:v>1.0621977150440216</c:v>
                </c:pt>
                <c:pt idx="66">
                  <c:v>1.0197159647941589</c:v>
                </c:pt>
                <c:pt idx="67">
                  <c:v>1.0185760855674744</c:v>
                </c:pt>
                <c:pt idx="68">
                  <c:v>1.0386881232261658</c:v>
                </c:pt>
                <c:pt idx="69">
                  <c:v>1.0362096726894379</c:v>
                </c:pt>
                <c:pt idx="70">
                  <c:v>1.0339304953813553</c:v>
                </c:pt>
                <c:pt idx="71">
                  <c:v>1.0314766466617584</c:v>
                </c:pt>
                <c:pt idx="72">
                  <c:v>1.0288290679454803</c:v>
                </c:pt>
                <c:pt idx="73">
                  <c:v>1.0303347259759903</c:v>
                </c:pt>
                <c:pt idx="74">
                  <c:v>1.0286001861095428</c:v>
                </c:pt>
                <c:pt idx="75">
                  <c:v>1.0269439369440079</c:v>
                </c:pt>
                <c:pt idx="76">
                  <c:v>1.0277336835861206</c:v>
                </c:pt>
                <c:pt idx="77">
                  <c:v>0.92601610720157623</c:v>
                </c:pt>
                <c:pt idx="78">
                  <c:v>0.92254255712032318</c:v>
                </c:pt>
                <c:pt idx="79">
                  <c:v>0.91932705044746399</c:v>
                </c:pt>
                <c:pt idx="80">
                  <c:v>0.91648340225219727</c:v>
                </c:pt>
                <c:pt idx="81">
                  <c:v>0.9131048172712326</c:v>
                </c:pt>
                <c:pt idx="82">
                  <c:v>0.9099615067243576</c:v>
                </c:pt>
                <c:pt idx="83">
                  <c:v>0.9074137955904007</c:v>
                </c:pt>
                <c:pt idx="84">
                  <c:v>0.90551695227622986</c:v>
                </c:pt>
                <c:pt idx="85">
                  <c:v>0.90666255354881287</c:v>
                </c:pt>
                <c:pt idx="86">
                  <c:v>0.90578138828277588</c:v>
                </c:pt>
                <c:pt idx="87">
                  <c:v>0.90375417470932007</c:v>
                </c:pt>
                <c:pt idx="88">
                  <c:v>1.0049327462911606</c:v>
                </c:pt>
                <c:pt idx="89">
                  <c:v>1.0027007460594177</c:v>
                </c:pt>
                <c:pt idx="90">
                  <c:v>1.0037682503461838</c:v>
                </c:pt>
                <c:pt idx="91">
                  <c:v>1.0012474656105042</c:v>
                </c:pt>
                <c:pt idx="92">
                  <c:v>0.99649925529956818</c:v>
                </c:pt>
                <c:pt idx="93">
                  <c:v>0.99314004182815552</c:v>
                </c:pt>
                <c:pt idx="94">
                  <c:v>0.99193383753299713</c:v>
                </c:pt>
                <c:pt idx="95">
                  <c:v>0.98920390009880066</c:v>
                </c:pt>
                <c:pt idx="96">
                  <c:v>0.99073977023363113</c:v>
                </c:pt>
                <c:pt idx="97">
                  <c:v>0.98799287527799606</c:v>
                </c:pt>
                <c:pt idx="98">
                  <c:v>0.98352760821580887</c:v>
                </c:pt>
                <c:pt idx="99">
                  <c:v>1.0275223851203918</c:v>
                </c:pt>
                <c:pt idx="100">
                  <c:v>1.0268793553113937</c:v>
                </c:pt>
                <c:pt idx="101">
                  <c:v>1.0261492431163788</c:v>
                </c:pt>
                <c:pt idx="102">
                  <c:v>1.0257576704025269</c:v>
                </c:pt>
                <c:pt idx="103">
                  <c:v>1.0250398218631744</c:v>
                </c:pt>
                <c:pt idx="104">
                  <c:v>1.0212369114160538</c:v>
                </c:pt>
                <c:pt idx="105">
                  <c:v>1.018260270357132</c:v>
                </c:pt>
                <c:pt idx="106">
                  <c:v>1.0160189419984818</c:v>
                </c:pt>
                <c:pt idx="107">
                  <c:v>1.0144859105348587</c:v>
                </c:pt>
                <c:pt idx="108">
                  <c:v>1.0133948028087616</c:v>
                </c:pt>
                <c:pt idx="109">
                  <c:v>1.0120816230773926</c:v>
                </c:pt>
                <c:pt idx="110">
                  <c:v>0.96385498810559511</c:v>
                </c:pt>
                <c:pt idx="111">
                  <c:v>0.96074237697757781</c:v>
                </c:pt>
                <c:pt idx="112">
                  <c:v>0.96052508079446852</c:v>
                </c:pt>
                <c:pt idx="113">
                  <c:v>0.95538638904690742</c:v>
                </c:pt>
                <c:pt idx="114">
                  <c:v>0.95485363155603409</c:v>
                </c:pt>
                <c:pt idx="115">
                  <c:v>0.94984125345945358</c:v>
                </c:pt>
                <c:pt idx="116">
                  <c:v>0.94832668453454971</c:v>
                </c:pt>
                <c:pt idx="117">
                  <c:v>0.95006680488586426</c:v>
                </c:pt>
                <c:pt idx="118">
                  <c:v>0.95392587780952454</c:v>
                </c:pt>
                <c:pt idx="119">
                  <c:v>0.95241134613752365</c:v>
                </c:pt>
                <c:pt idx="120">
                  <c:v>0.94986908882856369</c:v>
                </c:pt>
                <c:pt idx="121">
                  <c:v>1.0075313448905945</c:v>
                </c:pt>
                <c:pt idx="122">
                  <c:v>1.0067930221557617</c:v>
                </c:pt>
                <c:pt idx="123">
                  <c:v>1.0064854621887207</c:v>
                </c:pt>
                <c:pt idx="124">
                  <c:v>1.005277544260025</c:v>
                </c:pt>
                <c:pt idx="125">
                  <c:v>1.0039903819561005</c:v>
                </c:pt>
                <c:pt idx="126">
                  <c:v>1.0026668608188629</c:v>
                </c:pt>
                <c:pt idx="127">
                  <c:v>1.0025577247142792</c:v>
                </c:pt>
                <c:pt idx="128">
                  <c:v>1.0012104511260986</c:v>
                </c:pt>
                <c:pt idx="129">
                  <c:v>0.99923408031463623</c:v>
                </c:pt>
                <c:pt idx="130">
                  <c:v>0.9967367947101593</c:v>
                </c:pt>
                <c:pt idx="131">
                  <c:v>0.99463507533073425</c:v>
                </c:pt>
                <c:pt idx="132">
                  <c:v>0.94572049379348755</c:v>
                </c:pt>
                <c:pt idx="133">
                  <c:v>0.94350695610046387</c:v>
                </c:pt>
                <c:pt idx="134">
                  <c:v>0.94342118501663208</c:v>
                </c:pt>
                <c:pt idx="135">
                  <c:v>0.94197320938110352</c:v>
                </c:pt>
                <c:pt idx="136">
                  <c:v>0.94062918424606323</c:v>
                </c:pt>
                <c:pt idx="137">
                  <c:v>0.940003901720047</c:v>
                </c:pt>
                <c:pt idx="138">
                  <c:v>0.93803930282592773</c:v>
                </c:pt>
                <c:pt idx="139">
                  <c:v>0.93499910831451416</c:v>
                </c:pt>
                <c:pt idx="140">
                  <c:v>0.93369698524475098</c:v>
                </c:pt>
                <c:pt idx="141">
                  <c:v>0.93321517109870911</c:v>
                </c:pt>
                <c:pt idx="142">
                  <c:v>0.93208020925521851</c:v>
                </c:pt>
                <c:pt idx="143">
                  <c:v>0.98460185341536999</c:v>
                </c:pt>
                <c:pt idx="144">
                  <c:v>0.98376603168435395</c:v>
                </c:pt>
                <c:pt idx="145">
                  <c:v>0.98268633440602571</c:v>
                </c:pt>
                <c:pt idx="146">
                  <c:v>0.98283180176076712</c:v>
                </c:pt>
                <c:pt idx="147">
                  <c:v>0.98139052931219339</c:v>
                </c:pt>
                <c:pt idx="148">
                  <c:v>0.97993146255612373</c:v>
                </c:pt>
                <c:pt idx="149">
                  <c:v>0.97850941307842731</c:v>
                </c:pt>
                <c:pt idx="150">
                  <c:v>0.97625104710459709</c:v>
                </c:pt>
                <c:pt idx="151">
                  <c:v>0.9740690104663372</c:v>
                </c:pt>
                <c:pt idx="152">
                  <c:v>0.97155920416116714</c:v>
                </c:pt>
                <c:pt idx="153">
                  <c:v>0.96889908611774445</c:v>
                </c:pt>
                <c:pt idx="154">
                  <c:v>0.96257299184799194</c:v>
                </c:pt>
                <c:pt idx="155">
                  <c:v>0.95933109521865845</c:v>
                </c:pt>
                <c:pt idx="156">
                  <c:v>0.95877657830715179</c:v>
                </c:pt>
                <c:pt idx="157">
                  <c:v>0.95743192732334137</c:v>
                </c:pt>
                <c:pt idx="158">
                  <c:v>0.96326896548271179</c:v>
                </c:pt>
                <c:pt idx="159">
                  <c:v>0.9616396576166153</c:v>
                </c:pt>
                <c:pt idx="160">
                  <c:v>0.96015875041484833</c:v>
                </c:pt>
                <c:pt idx="161">
                  <c:v>0.96050098538398743</c:v>
                </c:pt>
                <c:pt idx="162">
                  <c:v>0.95997396111488342</c:v>
                </c:pt>
                <c:pt idx="163">
                  <c:v>0.96173305809497833</c:v>
                </c:pt>
                <c:pt idx="164">
                  <c:v>0.96714156866073608</c:v>
                </c:pt>
                <c:pt idx="165">
                  <c:v>0.93229803442955017</c:v>
                </c:pt>
                <c:pt idx="166">
                  <c:v>0.93203689157962799</c:v>
                </c:pt>
                <c:pt idx="167">
                  <c:v>0.94786246120929718</c:v>
                </c:pt>
                <c:pt idx="168">
                  <c:v>0.94768150150775909</c:v>
                </c:pt>
                <c:pt idx="169">
                  <c:v>0.95694223046302795</c:v>
                </c:pt>
                <c:pt idx="170">
                  <c:v>0.9563562422990799</c:v>
                </c:pt>
                <c:pt idx="171">
                  <c:v>0.95514865219593048</c:v>
                </c:pt>
                <c:pt idx="172">
                  <c:v>0.95395812392234802</c:v>
                </c:pt>
                <c:pt idx="173">
                  <c:v>0.9526555985212326</c:v>
                </c:pt>
                <c:pt idx="174">
                  <c:v>0.95110641419887543</c:v>
                </c:pt>
                <c:pt idx="175">
                  <c:v>0.94964034855365753</c:v>
                </c:pt>
                <c:pt idx="176">
                  <c:v>0.93850573897361755</c:v>
                </c:pt>
                <c:pt idx="177">
                  <c:v>0.93680715560913086</c:v>
                </c:pt>
                <c:pt idx="178">
                  <c:v>0.94925127923488617</c:v>
                </c:pt>
                <c:pt idx="179">
                  <c:v>0.94775892794132233</c:v>
                </c:pt>
                <c:pt idx="180">
                  <c:v>0.9461161196231842</c:v>
                </c:pt>
                <c:pt idx="181">
                  <c:v>0.94363084435462952</c:v>
                </c:pt>
                <c:pt idx="182">
                  <c:v>0.94092364609241486</c:v>
                </c:pt>
                <c:pt idx="183">
                  <c:v>0.93871447443962097</c:v>
                </c:pt>
                <c:pt idx="184">
                  <c:v>0.93623827397823334</c:v>
                </c:pt>
                <c:pt idx="185">
                  <c:v>0.93316593766212463</c:v>
                </c:pt>
                <c:pt idx="186">
                  <c:v>0.94213628768920898</c:v>
                </c:pt>
                <c:pt idx="187">
                  <c:v>0.9405304491519928</c:v>
                </c:pt>
                <c:pt idx="188">
                  <c:v>0.93838916718959808</c:v>
                </c:pt>
                <c:pt idx="189">
                  <c:v>0.93851903080940247</c:v>
                </c:pt>
                <c:pt idx="190">
                  <c:v>0.9364771693944931</c:v>
                </c:pt>
                <c:pt idx="191">
                  <c:v>0.93490815162658691</c:v>
                </c:pt>
                <c:pt idx="192">
                  <c:v>0.93404510617256165</c:v>
                </c:pt>
                <c:pt idx="193">
                  <c:v>0.93390627205371857</c:v>
                </c:pt>
                <c:pt idx="194">
                  <c:v>0.93093965947628021</c:v>
                </c:pt>
                <c:pt idx="195">
                  <c:v>0.92626337707042694</c:v>
                </c:pt>
                <c:pt idx="196">
                  <c:v>0.92466743290424347</c:v>
                </c:pt>
                <c:pt idx="197">
                  <c:v>0.92732304334640503</c:v>
                </c:pt>
                <c:pt idx="198">
                  <c:v>0.94037575088441372</c:v>
                </c:pt>
                <c:pt idx="199">
                  <c:v>0.94200562313199043</c:v>
                </c:pt>
                <c:pt idx="200">
                  <c:v>0.94099093601107597</c:v>
                </c:pt>
                <c:pt idx="201">
                  <c:v>0.93545546336099505</c:v>
                </c:pt>
                <c:pt idx="202">
                  <c:v>0.93341237585991621</c:v>
                </c:pt>
                <c:pt idx="203">
                  <c:v>0.93155176052823663</c:v>
                </c:pt>
                <c:pt idx="204">
                  <c:v>0.93034373410046101</c:v>
                </c:pt>
                <c:pt idx="205">
                  <c:v>0.92878587357699871</c:v>
                </c:pt>
                <c:pt idx="206">
                  <c:v>0.92642770335078239</c:v>
                </c:pt>
                <c:pt idx="207">
                  <c:v>0.9241870641708374</c:v>
                </c:pt>
                <c:pt idx="208">
                  <c:v>0.92726658843457699</c:v>
                </c:pt>
                <c:pt idx="209">
                  <c:v>0.8683709129691124</c:v>
                </c:pt>
                <c:pt idx="210">
                  <c:v>0.86293326318264008</c:v>
                </c:pt>
                <c:pt idx="211">
                  <c:v>0.86636550724506378</c:v>
                </c:pt>
                <c:pt idx="212">
                  <c:v>0.8618050217628479</c:v>
                </c:pt>
                <c:pt idx="213">
                  <c:v>0.86280567944049835</c:v>
                </c:pt>
                <c:pt idx="214">
                  <c:v>0.86130973696708679</c:v>
                </c:pt>
                <c:pt idx="215">
                  <c:v>0.862344890832901</c:v>
                </c:pt>
                <c:pt idx="216">
                  <c:v>0.86099758744239807</c:v>
                </c:pt>
                <c:pt idx="217">
                  <c:v>0.8599810004234314</c:v>
                </c:pt>
                <c:pt idx="218">
                  <c:v>0.85868677496910095</c:v>
                </c:pt>
                <c:pt idx="219">
                  <c:v>0.86302237212657928</c:v>
                </c:pt>
                <c:pt idx="220">
                  <c:v>0.96620719134807587</c:v>
                </c:pt>
                <c:pt idx="221">
                  <c:v>0.96439025923609734</c:v>
                </c:pt>
                <c:pt idx="222">
                  <c:v>0.96340108290314674</c:v>
                </c:pt>
                <c:pt idx="223">
                  <c:v>0.96294461563229561</c:v>
                </c:pt>
                <c:pt idx="224">
                  <c:v>0.96061180531978607</c:v>
                </c:pt>
                <c:pt idx="225">
                  <c:v>0.95854316279292107</c:v>
                </c:pt>
                <c:pt idx="226">
                  <c:v>0.95627152547240257</c:v>
                </c:pt>
                <c:pt idx="227">
                  <c:v>0.95476453751325607</c:v>
                </c:pt>
                <c:pt idx="228">
                  <c:v>0.9536768663674593</c:v>
                </c:pt>
                <c:pt idx="229">
                  <c:v>0.95264099538326263</c:v>
                </c:pt>
                <c:pt idx="230">
                  <c:v>0.94850469939410686</c:v>
                </c:pt>
                <c:pt idx="231">
                  <c:v>0.89598012540955096</c:v>
                </c:pt>
                <c:pt idx="232">
                  <c:v>0.8962191236205399</c:v>
                </c:pt>
                <c:pt idx="233">
                  <c:v>0.9124217233620584</c:v>
                </c:pt>
                <c:pt idx="234">
                  <c:v>0.91558520123362541</c:v>
                </c:pt>
                <c:pt idx="235">
                  <c:v>0.91232882253825665</c:v>
                </c:pt>
                <c:pt idx="236">
                  <c:v>0.90843468904495239</c:v>
                </c:pt>
                <c:pt idx="237">
                  <c:v>0.90623265132308006</c:v>
                </c:pt>
                <c:pt idx="238">
                  <c:v>0.91916107386350632</c:v>
                </c:pt>
                <c:pt idx="239">
                  <c:v>0.91701651737093925</c:v>
                </c:pt>
                <c:pt idx="240">
                  <c:v>0.92798353731632233</c:v>
                </c:pt>
                <c:pt idx="241">
                  <c:v>0.92385659739375114</c:v>
                </c:pt>
                <c:pt idx="242">
                  <c:v>0.94623373448848724</c:v>
                </c:pt>
                <c:pt idx="243">
                  <c:v>0.93661507964134216</c:v>
                </c:pt>
                <c:pt idx="244">
                  <c:v>0.92959783971309662</c:v>
                </c:pt>
                <c:pt idx="245">
                  <c:v>0.94680050015449524</c:v>
                </c:pt>
                <c:pt idx="246">
                  <c:v>0.95587745308876038</c:v>
                </c:pt>
                <c:pt idx="247">
                  <c:v>0.95315670967102051</c:v>
                </c:pt>
                <c:pt idx="248">
                  <c:v>0.95091816782951355</c:v>
                </c:pt>
                <c:pt idx="249">
                  <c:v>0.95047278702259064</c:v>
                </c:pt>
                <c:pt idx="250">
                  <c:v>0.94678996503353119</c:v>
                </c:pt>
                <c:pt idx="251">
                  <c:v>0.95555425435304642</c:v>
                </c:pt>
                <c:pt idx="252">
                  <c:v>0.9515245333313942</c:v>
                </c:pt>
                <c:pt idx="253">
                  <c:v>1.002869576215744</c:v>
                </c:pt>
                <c:pt idx="254">
                  <c:v>1.0025541335344315</c:v>
                </c:pt>
                <c:pt idx="255">
                  <c:v>1.0028111636638641</c:v>
                </c:pt>
                <c:pt idx="256">
                  <c:v>1.0004806816577911</c:v>
                </c:pt>
                <c:pt idx="257">
                  <c:v>0.99875569343566895</c:v>
                </c:pt>
                <c:pt idx="258">
                  <c:v>0.99873447418212891</c:v>
                </c:pt>
                <c:pt idx="259">
                  <c:v>1.0019461810588837</c:v>
                </c:pt>
                <c:pt idx="260">
                  <c:v>1.0044765174388885</c:v>
                </c:pt>
                <c:pt idx="261">
                  <c:v>1.0043661594390869</c:v>
                </c:pt>
                <c:pt idx="262">
                  <c:v>1.0184085667133331</c:v>
                </c:pt>
                <c:pt idx="263">
                  <c:v>1.0170020759105682</c:v>
                </c:pt>
                <c:pt idx="264">
                  <c:v>0.84254859387874603</c:v>
                </c:pt>
                <c:pt idx="265">
                  <c:v>0.84586687386035919</c:v>
                </c:pt>
                <c:pt idx="266">
                  <c:v>0.84578905999660492</c:v>
                </c:pt>
                <c:pt idx="267">
                  <c:v>0.84541425108909607</c:v>
                </c:pt>
                <c:pt idx="268">
                  <c:v>0.84430417418479919</c:v>
                </c:pt>
                <c:pt idx="269">
                  <c:v>0.84255486726760864</c:v>
                </c:pt>
                <c:pt idx="270">
                  <c:v>0.84122855961322784</c:v>
                </c:pt>
                <c:pt idx="271">
                  <c:v>0.83855809271335602</c:v>
                </c:pt>
                <c:pt idx="272">
                  <c:v>0.83653806149959564</c:v>
                </c:pt>
                <c:pt idx="273">
                  <c:v>0.83497976511716843</c:v>
                </c:pt>
                <c:pt idx="274">
                  <c:v>0.83309493213891983</c:v>
                </c:pt>
                <c:pt idx="275">
                  <c:v>0.99302935600280762</c:v>
                </c:pt>
                <c:pt idx="276">
                  <c:v>0.99246107041835785</c:v>
                </c:pt>
                <c:pt idx="277">
                  <c:v>0.99227730929851532</c:v>
                </c:pt>
                <c:pt idx="278">
                  <c:v>0.99644595384597778</c:v>
                </c:pt>
                <c:pt idx="279">
                  <c:v>0.99945136904716492</c:v>
                </c:pt>
                <c:pt idx="280">
                  <c:v>0.99413564801216125</c:v>
                </c:pt>
                <c:pt idx="281">
                  <c:v>1.0077008903026581</c:v>
                </c:pt>
                <c:pt idx="282">
                  <c:v>1.0066975504159927</c:v>
                </c:pt>
                <c:pt idx="283">
                  <c:v>1.0055433511734009</c:v>
                </c:pt>
                <c:pt idx="284">
                  <c:v>1.0044435560703278</c:v>
                </c:pt>
                <c:pt idx="285">
                  <c:v>1.0064664632081985</c:v>
                </c:pt>
                <c:pt idx="286">
                  <c:v>0.86214295029640198</c:v>
                </c:pt>
                <c:pt idx="287">
                  <c:v>0.86203543841838837</c:v>
                </c:pt>
                <c:pt idx="288">
                  <c:v>0.86831581592559814</c:v>
                </c:pt>
                <c:pt idx="289">
                  <c:v>0.87127102911472321</c:v>
                </c:pt>
                <c:pt idx="290">
                  <c:v>0.8723553866147995</c:v>
                </c:pt>
                <c:pt idx="291">
                  <c:v>0.8724021315574646</c:v>
                </c:pt>
                <c:pt idx="292">
                  <c:v>0.87168949842453003</c:v>
                </c:pt>
                <c:pt idx="293">
                  <c:v>0.87110722064971924</c:v>
                </c:pt>
                <c:pt idx="294">
                  <c:v>0.87069950997829437</c:v>
                </c:pt>
                <c:pt idx="295">
                  <c:v>0.87430021166801453</c:v>
                </c:pt>
                <c:pt idx="296">
                  <c:v>0.88448056578636169</c:v>
                </c:pt>
                <c:pt idx="297">
                  <c:v>0.94370640814304352</c:v>
                </c:pt>
                <c:pt idx="298">
                  <c:v>0.94291913509368896</c:v>
                </c:pt>
                <c:pt idx="299">
                  <c:v>0.94305282831192017</c:v>
                </c:pt>
                <c:pt idx="300">
                  <c:v>0.94434507191181183</c:v>
                </c:pt>
                <c:pt idx="301">
                  <c:v>0.94419384002685547</c:v>
                </c:pt>
                <c:pt idx="302">
                  <c:v>0.94361956417560577</c:v>
                </c:pt>
                <c:pt idx="303">
                  <c:v>0.94305595755577087</c:v>
                </c:pt>
                <c:pt idx="304">
                  <c:v>0.94295951724052429</c:v>
                </c:pt>
                <c:pt idx="305">
                  <c:v>0.94617222249507904</c:v>
                </c:pt>
                <c:pt idx="306">
                  <c:v>0.95498476922512054</c:v>
                </c:pt>
                <c:pt idx="307">
                  <c:v>0.95733848214149475</c:v>
                </c:pt>
                <c:pt idx="308">
                  <c:v>0.91030456125736237</c:v>
                </c:pt>
                <c:pt idx="309">
                  <c:v>0.90872758626937866</c:v>
                </c:pt>
                <c:pt idx="310">
                  <c:v>0.90887102484703064</c:v>
                </c:pt>
                <c:pt idx="311">
                  <c:v>0.90790852904319763</c:v>
                </c:pt>
                <c:pt idx="312">
                  <c:v>0.90658502280712128</c:v>
                </c:pt>
                <c:pt idx="313">
                  <c:v>0.90491293370723724</c:v>
                </c:pt>
                <c:pt idx="314">
                  <c:v>0.90318372845649719</c:v>
                </c:pt>
                <c:pt idx="315">
                  <c:v>0.91182464361190796</c:v>
                </c:pt>
                <c:pt idx="316">
                  <c:v>0.91082274913787842</c:v>
                </c:pt>
                <c:pt idx="317">
                  <c:v>0.90689513087272644</c:v>
                </c:pt>
                <c:pt idx="318">
                  <c:v>0.90589219331741333</c:v>
                </c:pt>
                <c:pt idx="319">
                  <c:v>0.93758058547973633</c:v>
                </c:pt>
                <c:pt idx="320">
                  <c:v>0.94332748651504517</c:v>
                </c:pt>
                <c:pt idx="321">
                  <c:v>0.94202840328216553</c:v>
                </c:pt>
                <c:pt idx="322">
                  <c:v>0.94270330667495728</c:v>
                </c:pt>
                <c:pt idx="323">
                  <c:v>0.94249686598777771</c:v>
                </c:pt>
                <c:pt idx="324">
                  <c:v>0.94864374399185181</c:v>
                </c:pt>
                <c:pt idx="325">
                  <c:v>0.94865027070045471</c:v>
                </c:pt>
                <c:pt idx="326">
                  <c:v>0.9497322142124176</c:v>
                </c:pt>
                <c:pt idx="327">
                  <c:v>0.94842854142189026</c:v>
                </c:pt>
                <c:pt idx="328">
                  <c:v>0.94765827059745789</c:v>
                </c:pt>
                <c:pt idx="329">
                  <c:v>0.94711968302726746</c:v>
                </c:pt>
                <c:pt idx="330">
                  <c:v>0.91142169386148453</c:v>
                </c:pt>
                <c:pt idx="331">
                  <c:v>0.90983108431100845</c:v>
                </c:pt>
                <c:pt idx="332">
                  <c:v>0.90755140036344528</c:v>
                </c:pt>
                <c:pt idx="333">
                  <c:v>0.90504976361989975</c:v>
                </c:pt>
                <c:pt idx="334">
                  <c:v>0.90189977735280991</c:v>
                </c:pt>
                <c:pt idx="335">
                  <c:v>0.89919495582580566</c:v>
                </c:pt>
                <c:pt idx="336">
                  <c:v>0.89649757742881775</c:v>
                </c:pt>
                <c:pt idx="337">
                  <c:v>0.89292055368423462</c:v>
                </c:pt>
                <c:pt idx="338">
                  <c:v>0.89000387862324715</c:v>
                </c:pt>
                <c:pt idx="339">
                  <c:v>0.90222356840968132</c:v>
                </c:pt>
                <c:pt idx="340">
                  <c:v>0.90530411526560783</c:v>
                </c:pt>
                <c:pt idx="341">
                  <c:v>0.94675062596797943</c:v>
                </c:pt>
                <c:pt idx="342">
                  <c:v>0.94630666077136993</c:v>
                </c:pt>
                <c:pt idx="343">
                  <c:v>0.94638325273990631</c:v>
                </c:pt>
                <c:pt idx="344">
                  <c:v>0.94577069580554962</c:v>
                </c:pt>
                <c:pt idx="345">
                  <c:v>0.94494077563285828</c:v>
                </c:pt>
                <c:pt idx="346">
                  <c:v>0.94521740078926086</c:v>
                </c:pt>
                <c:pt idx="347">
                  <c:v>0.94479897618293762</c:v>
                </c:pt>
                <c:pt idx="348">
                  <c:v>0.94390656054019928</c:v>
                </c:pt>
                <c:pt idx="349">
                  <c:v>0.94290286302566528</c:v>
                </c:pt>
                <c:pt idx="350">
                  <c:v>0.9418545737862587</c:v>
                </c:pt>
                <c:pt idx="351">
                  <c:v>0.94026584178209305</c:v>
                </c:pt>
                <c:pt idx="352">
                  <c:v>1.029426172375679</c:v>
                </c:pt>
                <c:pt idx="353">
                  <c:v>1.028258889913559</c:v>
                </c:pt>
                <c:pt idx="354">
                  <c:v>1.0680001676082611</c:v>
                </c:pt>
                <c:pt idx="355">
                  <c:v>1.0736324787139893</c:v>
                </c:pt>
                <c:pt idx="356">
                  <c:v>1.0798403322696686</c:v>
                </c:pt>
                <c:pt idx="357">
                  <c:v>1.0779107213020325</c:v>
                </c:pt>
                <c:pt idx="358">
                  <c:v>1.0764778256416321</c:v>
                </c:pt>
                <c:pt idx="359">
                  <c:v>1.0747565925121307</c:v>
                </c:pt>
                <c:pt idx="360">
                  <c:v>1.0734271109104156</c:v>
                </c:pt>
                <c:pt idx="361">
                  <c:v>1.0722751468420029</c:v>
                </c:pt>
                <c:pt idx="362">
                  <c:v>1.0629390776157379</c:v>
                </c:pt>
                <c:pt idx="363">
                  <c:v>1.0610881634056568</c:v>
                </c:pt>
                <c:pt idx="364">
                  <c:v>1.0583803036715835</c:v>
                </c:pt>
                <c:pt idx="365">
                  <c:v>1.0554331336170435</c:v>
                </c:pt>
                <c:pt idx="366">
                  <c:v>1.0532758217304945</c:v>
                </c:pt>
                <c:pt idx="367">
                  <c:v>1.0505956709384918</c:v>
                </c:pt>
                <c:pt idx="368">
                  <c:v>1.0502985641360283</c:v>
                </c:pt>
                <c:pt idx="369">
                  <c:v>1.0491312779486179</c:v>
                </c:pt>
                <c:pt idx="370">
                  <c:v>1.0480491556227207</c:v>
                </c:pt>
                <c:pt idx="371">
                  <c:v>1.0470708832144737</c:v>
                </c:pt>
                <c:pt idx="372">
                  <c:v>1.0467275828123093</c:v>
                </c:pt>
                <c:pt idx="373">
                  <c:v>1.0453966856002808</c:v>
                </c:pt>
                <c:pt idx="374">
                  <c:v>1.0278674513101578</c:v>
                </c:pt>
                <c:pt idx="375">
                  <c:v>1.0242928713560104</c:v>
                </c:pt>
                <c:pt idx="376">
                  <c:v>1.0224922001361847</c:v>
                </c:pt>
                <c:pt idx="377">
                  <c:v>1.0193772315979004</c:v>
                </c:pt>
                <c:pt idx="378">
                  <c:v>1.0170034766197205</c:v>
                </c:pt>
                <c:pt idx="379">
                  <c:v>1.014640249311924</c:v>
                </c:pt>
                <c:pt idx="380">
                  <c:v>0.99208731949329376</c:v>
                </c:pt>
                <c:pt idx="381">
                  <c:v>0.99001463875174522</c:v>
                </c:pt>
                <c:pt idx="382">
                  <c:v>0.9861748218536377</c:v>
                </c:pt>
                <c:pt idx="383">
                  <c:v>0.98371300147846341</c:v>
                </c:pt>
                <c:pt idx="384">
                  <c:v>0.98177106864750385</c:v>
                </c:pt>
                <c:pt idx="385">
                  <c:v>0.97990384697914124</c:v>
                </c:pt>
                <c:pt idx="386">
                  <c:v>0.97847795486450195</c:v>
                </c:pt>
                <c:pt idx="387">
                  <c:v>0.97697321511805058</c:v>
                </c:pt>
                <c:pt idx="388">
                  <c:v>0.97510506585240364</c:v>
                </c:pt>
                <c:pt idx="389">
                  <c:v>0.97225498780608177</c:v>
                </c:pt>
                <c:pt idx="390">
                  <c:v>0.9693252220749855</c:v>
                </c:pt>
                <c:pt idx="391">
                  <c:v>0.98661882430315018</c:v>
                </c:pt>
                <c:pt idx="392">
                  <c:v>0.98540838807821274</c:v>
                </c:pt>
                <c:pt idx="393">
                  <c:v>0.98401272669434547</c:v>
                </c:pt>
                <c:pt idx="394">
                  <c:v>0.98375989124178886</c:v>
                </c:pt>
                <c:pt idx="395">
                  <c:v>0.98276642709970474</c:v>
                </c:pt>
                <c:pt idx="396">
                  <c:v>0.98135454393923283</c:v>
                </c:pt>
                <c:pt idx="397">
                  <c:v>1.0751537978649139</c:v>
                </c:pt>
                <c:pt idx="398">
                  <c:v>1.073131799697876</c:v>
                </c:pt>
                <c:pt idx="399">
                  <c:v>1.0713450908660889</c:v>
                </c:pt>
                <c:pt idx="400">
                  <c:v>1.0701165609061718</c:v>
                </c:pt>
                <c:pt idx="401">
                  <c:v>1.0684825889766216</c:v>
                </c:pt>
                <c:pt idx="402">
                  <c:v>1.0675322227180004</c:v>
                </c:pt>
                <c:pt idx="403">
                  <c:v>0.97192852199077606</c:v>
                </c:pt>
                <c:pt idx="404">
                  <c:v>0.97056266665458679</c:v>
                </c:pt>
                <c:pt idx="405">
                  <c:v>0.96966667473316193</c:v>
                </c:pt>
                <c:pt idx="406">
                  <c:v>0.96822477877140045</c:v>
                </c:pt>
                <c:pt idx="407">
                  <c:v>0.96610686182975769</c:v>
                </c:pt>
                <c:pt idx="408">
                  <c:v>0.9643760621547699</c:v>
                </c:pt>
                <c:pt idx="409">
                  <c:v>0.9627528190612793</c:v>
                </c:pt>
                <c:pt idx="410">
                  <c:v>0.96238386631011963</c:v>
                </c:pt>
                <c:pt idx="411">
                  <c:v>0.96099328994750977</c:v>
                </c:pt>
                <c:pt idx="412">
                  <c:v>0.95946751534938812</c:v>
                </c:pt>
                <c:pt idx="413">
                  <c:v>0.9574507474899292</c:v>
                </c:pt>
                <c:pt idx="414">
                  <c:v>1.0065335929393768</c:v>
                </c:pt>
                <c:pt idx="415">
                  <c:v>1.0023413822054863</c:v>
                </c:pt>
                <c:pt idx="416">
                  <c:v>1.0012955144047737</c:v>
                </c:pt>
                <c:pt idx="417">
                  <c:v>0.99850614368915558</c:v>
                </c:pt>
                <c:pt idx="418">
                  <c:v>0.99369964003562927</c:v>
                </c:pt>
                <c:pt idx="419">
                  <c:v>0.99060052633285522</c:v>
                </c:pt>
                <c:pt idx="420">
                  <c:v>0.97561775147914886</c:v>
                </c:pt>
                <c:pt idx="421">
                  <c:v>0.9744800329208374</c:v>
                </c:pt>
                <c:pt idx="422">
                  <c:v>0.9735291600227356</c:v>
                </c:pt>
                <c:pt idx="423">
                  <c:v>0.97170187532901764</c:v>
                </c:pt>
                <c:pt idx="424">
                  <c:v>0.97046975791454315</c:v>
                </c:pt>
                <c:pt idx="425">
                  <c:v>0.96910563111305237</c:v>
                </c:pt>
                <c:pt idx="426">
                  <c:v>0.96842283010482788</c:v>
                </c:pt>
                <c:pt idx="427">
                  <c:v>0.96697339415550232</c:v>
                </c:pt>
                <c:pt idx="428">
                  <c:v>0.96429502964019775</c:v>
                </c:pt>
                <c:pt idx="429">
                  <c:v>0.96621477603912354</c:v>
                </c:pt>
                <c:pt idx="430">
                  <c:v>0.96456754207611084</c:v>
                </c:pt>
                <c:pt idx="431">
                  <c:v>0.94720786809921265</c:v>
                </c:pt>
                <c:pt idx="432">
                  <c:v>0.94531556963920593</c:v>
                </c:pt>
                <c:pt idx="433">
                  <c:v>0.94366015493869781</c:v>
                </c:pt>
                <c:pt idx="434">
                  <c:v>0.94159148633480072</c:v>
                </c:pt>
                <c:pt idx="435">
                  <c:v>0.93948209285736084</c:v>
                </c:pt>
                <c:pt idx="436">
                  <c:v>0.93695321679115295</c:v>
                </c:pt>
                <c:pt idx="437">
                  <c:v>0.93422646820545197</c:v>
                </c:pt>
                <c:pt idx="438">
                  <c:v>0.9324280172586441</c:v>
                </c:pt>
                <c:pt idx="439">
                  <c:v>0.93100275099277496</c:v>
                </c:pt>
                <c:pt idx="440">
                  <c:v>0.92890553176403046</c:v>
                </c:pt>
                <c:pt idx="441">
                  <c:v>0.9272574782371521</c:v>
                </c:pt>
                <c:pt idx="442">
                  <c:v>1.0238812598399818</c:v>
                </c:pt>
                <c:pt idx="443">
                  <c:v>1.0223397813970223</c:v>
                </c:pt>
                <c:pt idx="444">
                  <c:v>1.0214929301291704</c:v>
                </c:pt>
                <c:pt idx="445">
                  <c:v>1.0202201250940561</c:v>
                </c:pt>
                <c:pt idx="446">
                  <c:v>1.0179238626733422</c:v>
                </c:pt>
                <c:pt idx="447">
                  <c:v>1.0166387213394046</c:v>
                </c:pt>
                <c:pt idx="448">
                  <c:v>1.0156878530979156</c:v>
                </c:pt>
                <c:pt idx="449">
                  <c:v>1.0146182160824537</c:v>
                </c:pt>
                <c:pt idx="450">
                  <c:v>1.0140846483409405</c:v>
                </c:pt>
                <c:pt idx="451">
                  <c:v>1.013378793373704</c:v>
                </c:pt>
                <c:pt idx="452">
                  <c:v>1.012636455707252</c:v>
                </c:pt>
                <c:pt idx="453">
                  <c:v>0.99455045163631439</c:v>
                </c:pt>
                <c:pt idx="454">
                  <c:v>0.98814091086387634</c:v>
                </c:pt>
                <c:pt idx="455">
                  <c:v>0.98466972261667252</c:v>
                </c:pt>
                <c:pt idx="456">
                  <c:v>0.98557878285646439</c:v>
                </c:pt>
                <c:pt idx="457">
                  <c:v>0.98517108708620071</c:v>
                </c:pt>
                <c:pt idx="458">
                  <c:v>0.98410800844430923</c:v>
                </c:pt>
                <c:pt idx="459">
                  <c:v>0.98394042998552322</c:v>
                </c:pt>
                <c:pt idx="460">
                  <c:v>0.98189444839954376</c:v>
                </c:pt>
                <c:pt idx="461">
                  <c:v>0.98131376504898071</c:v>
                </c:pt>
                <c:pt idx="462">
                  <c:v>0.9798605889081955</c:v>
                </c:pt>
                <c:pt idx="463">
                  <c:v>0.97949165850877762</c:v>
                </c:pt>
                <c:pt idx="464">
                  <c:v>0.99157709628343582</c:v>
                </c:pt>
                <c:pt idx="465">
                  <c:v>0.99185595661401749</c:v>
                </c:pt>
                <c:pt idx="466">
                  <c:v>0.99515361338853836</c:v>
                </c:pt>
                <c:pt idx="467">
                  <c:v>0.99136293679475784</c:v>
                </c:pt>
                <c:pt idx="468">
                  <c:v>0.98938833922147751</c:v>
                </c:pt>
                <c:pt idx="469">
                  <c:v>0.98645994812250137</c:v>
                </c:pt>
                <c:pt idx="470">
                  <c:v>0.98283233493566513</c:v>
                </c:pt>
                <c:pt idx="471">
                  <c:v>0.97899581491947174</c:v>
                </c:pt>
                <c:pt idx="472">
                  <c:v>0.97658729553222656</c:v>
                </c:pt>
                <c:pt idx="473">
                  <c:v>0.97598809003829956</c:v>
                </c:pt>
                <c:pt idx="474">
                  <c:v>0.97362819314002991</c:v>
                </c:pt>
                <c:pt idx="475">
                  <c:v>0.98434150964021683</c:v>
                </c:pt>
                <c:pt idx="476">
                  <c:v>0.98215394467115402</c:v>
                </c:pt>
                <c:pt idx="477">
                  <c:v>0.98046421259641647</c:v>
                </c:pt>
                <c:pt idx="478">
                  <c:v>0.97901079803705215</c:v>
                </c:pt>
                <c:pt idx="479">
                  <c:v>0.97745358943939209</c:v>
                </c:pt>
                <c:pt idx="480">
                  <c:v>0.97498515248298645</c:v>
                </c:pt>
                <c:pt idx="481">
                  <c:v>0.97307297587394714</c:v>
                </c:pt>
                <c:pt idx="482">
                  <c:v>0.97190828621387482</c:v>
                </c:pt>
                <c:pt idx="483">
                  <c:v>0.97069399058818817</c:v>
                </c:pt>
                <c:pt idx="484">
                  <c:v>0.96910285949707031</c:v>
                </c:pt>
                <c:pt idx="485">
                  <c:v>0.96826402842998505</c:v>
                </c:pt>
                <c:pt idx="486">
                  <c:v>0.93182840943336487</c:v>
                </c:pt>
                <c:pt idx="487">
                  <c:v>0.93122868239879608</c:v>
                </c:pt>
                <c:pt idx="488">
                  <c:v>0.92964817583560944</c:v>
                </c:pt>
                <c:pt idx="489">
                  <c:v>0.92538376152515411</c:v>
                </c:pt>
                <c:pt idx="490">
                  <c:v>0.92203117907047272</c:v>
                </c:pt>
                <c:pt idx="491">
                  <c:v>0.91968820989131927</c:v>
                </c:pt>
                <c:pt idx="492">
                  <c:v>0.91771133244037628</c:v>
                </c:pt>
                <c:pt idx="493">
                  <c:v>0.91446870565414429</c:v>
                </c:pt>
                <c:pt idx="494">
                  <c:v>0.91400612890720367</c:v>
                </c:pt>
                <c:pt idx="495">
                  <c:v>0.919239342212677</c:v>
                </c:pt>
                <c:pt idx="496">
                  <c:v>0.91713562607765198</c:v>
                </c:pt>
                <c:pt idx="497">
                  <c:v>0.99220522493124008</c:v>
                </c:pt>
                <c:pt idx="498">
                  <c:v>0.99446220695972443</c:v>
                </c:pt>
                <c:pt idx="499">
                  <c:v>0.99431231617927551</c:v>
                </c:pt>
                <c:pt idx="500">
                  <c:v>0.9935748428106308</c:v>
                </c:pt>
                <c:pt idx="501">
                  <c:v>0.99258941411972046</c:v>
                </c:pt>
                <c:pt idx="502">
                  <c:v>0.99018599838018417</c:v>
                </c:pt>
                <c:pt idx="503">
                  <c:v>0.98378751426935196</c:v>
                </c:pt>
                <c:pt idx="504">
                  <c:v>0.98250236362218857</c:v>
                </c:pt>
                <c:pt idx="505">
                  <c:v>0.97986748814582825</c:v>
                </c:pt>
                <c:pt idx="506">
                  <c:v>0.97804092615842819</c:v>
                </c:pt>
                <c:pt idx="507">
                  <c:v>0.97598849236965179</c:v>
                </c:pt>
                <c:pt idx="508">
                  <c:v>0.98053151369094849</c:v>
                </c:pt>
                <c:pt idx="509">
                  <c:v>0.97877684980630875</c:v>
                </c:pt>
                <c:pt idx="510">
                  <c:v>0.97689942270517349</c:v>
                </c:pt>
                <c:pt idx="511">
                  <c:v>0.97511579841375351</c:v>
                </c:pt>
                <c:pt idx="512">
                  <c:v>0.97316284477710724</c:v>
                </c:pt>
                <c:pt idx="513">
                  <c:v>0.97116304934024811</c:v>
                </c:pt>
                <c:pt idx="514">
                  <c:v>0.96890604496002197</c:v>
                </c:pt>
                <c:pt idx="515">
                  <c:v>0.96782238781452179</c:v>
                </c:pt>
                <c:pt idx="516">
                  <c:v>0.98260380327701569</c:v>
                </c:pt>
                <c:pt idx="517">
                  <c:v>0.98294685781002045</c:v>
                </c:pt>
                <c:pt idx="518">
                  <c:v>0.98246622085571289</c:v>
                </c:pt>
                <c:pt idx="519">
                  <c:v>0.98044241964817047</c:v>
                </c:pt>
                <c:pt idx="520">
                  <c:v>0.97735564410686493</c:v>
                </c:pt>
                <c:pt idx="521">
                  <c:v>0.9750741571187973</c:v>
                </c:pt>
                <c:pt idx="522">
                  <c:v>0.97099596261978149</c:v>
                </c:pt>
                <c:pt idx="523">
                  <c:v>0.96921738982200623</c:v>
                </c:pt>
                <c:pt idx="524">
                  <c:v>0.96803738176822662</c:v>
                </c:pt>
                <c:pt idx="525">
                  <c:v>0.9657706618309021</c:v>
                </c:pt>
                <c:pt idx="526">
                  <c:v>0.96305607259273529</c:v>
                </c:pt>
                <c:pt idx="527">
                  <c:v>0.92257983982563019</c:v>
                </c:pt>
                <c:pt idx="528">
                  <c:v>0.92114129662513733</c:v>
                </c:pt>
                <c:pt idx="529">
                  <c:v>0.92024697363376617</c:v>
                </c:pt>
                <c:pt idx="530">
                  <c:v>0.91920170187950134</c:v>
                </c:pt>
                <c:pt idx="531">
                  <c:v>0.91986531019210815</c:v>
                </c:pt>
                <c:pt idx="532">
                  <c:v>0.91958871483802795</c:v>
                </c:pt>
                <c:pt idx="533">
                  <c:v>0.91857466101646423</c:v>
                </c:pt>
                <c:pt idx="534">
                  <c:v>0.91817450523376465</c:v>
                </c:pt>
                <c:pt idx="535">
                  <c:v>0.91802471876144409</c:v>
                </c:pt>
                <c:pt idx="536">
                  <c:v>0.91741222143173218</c:v>
                </c:pt>
                <c:pt idx="537">
                  <c:v>0.91711114346981049</c:v>
                </c:pt>
                <c:pt idx="538">
                  <c:v>0.93215262889862061</c:v>
                </c:pt>
                <c:pt idx="539">
                  <c:v>0.93197415769100189</c:v>
                </c:pt>
                <c:pt idx="540">
                  <c:v>0.93156227469444275</c:v>
                </c:pt>
                <c:pt idx="541">
                  <c:v>0.93167339265346527</c:v>
                </c:pt>
                <c:pt idx="542">
                  <c:v>0.93143327534198761</c:v>
                </c:pt>
                <c:pt idx="543">
                  <c:v>0.9312024861574173</c:v>
                </c:pt>
                <c:pt idx="544">
                  <c:v>0.93109659850597382</c:v>
                </c:pt>
                <c:pt idx="545">
                  <c:v>0.93050964176654816</c:v>
                </c:pt>
                <c:pt idx="546">
                  <c:v>0.9303458034992218</c:v>
                </c:pt>
                <c:pt idx="547">
                  <c:v>0.92984585464000702</c:v>
                </c:pt>
                <c:pt idx="548">
                  <c:v>0.92997223138809204</c:v>
                </c:pt>
                <c:pt idx="549">
                  <c:v>0.96772419661283493</c:v>
                </c:pt>
                <c:pt idx="550">
                  <c:v>0.96745870262384415</c:v>
                </c:pt>
                <c:pt idx="551">
                  <c:v>0.96913524717092514</c:v>
                </c:pt>
                <c:pt idx="552">
                  <c:v>0.96564120054244995</c:v>
                </c:pt>
                <c:pt idx="553">
                  <c:v>0.96480174362659454</c:v>
                </c:pt>
                <c:pt idx="554">
                  <c:v>0.96321357041597366</c:v>
                </c:pt>
                <c:pt idx="555">
                  <c:v>0.9625958651304245</c:v>
                </c:pt>
                <c:pt idx="556">
                  <c:v>0.9612569734454155</c:v>
                </c:pt>
                <c:pt idx="557">
                  <c:v>0.95183029025793076</c:v>
                </c:pt>
                <c:pt idx="558">
                  <c:v>0.95002151280641556</c:v>
                </c:pt>
                <c:pt idx="559">
                  <c:v>0.94761146605014801</c:v>
                </c:pt>
                <c:pt idx="560">
                  <c:v>0.94657883793115616</c:v>
                </c:pt>
                <c:pt idx="561">
                  <c:v>0.93763677030801773</c:v>
                </c:pt>
                <c:pt idx="562">
                  <c:v>0.93628790974617004</c:v>
                </c:pt>
                <c:pt idx="563">
                  <c:v>0.93546909093856812</c:v>
                </c:pt>
                <c:pt idx="564">
                  <c:v>0.93385995179414749</c:v>
                </c:pt>
                <c:pt idx="565">
                  <c:v>0.93297267705202103</c:v>
                </c:pt>
                <c:pt idx="566">
                  <c:v>0.93229005485773087</c:v>
                </c:pt>
                <c:pt idx="567">
                  <c:v>0.93126930296421051</c:v>
                </c:pt>
                <c:pt idx="568">
                  <c:v>0.93064451217651367</c:v>
                </c:pt>
                <c:pt idx="569">
                  <c:v>0.92953978478908539</c:v>
                </c:pt>
                <c:pt idx="570">
                  <c:v>0.93012130260467529</c:v>
                </c:pt>
                <c:pt idx="571">
                  <c:v>0.98042181506752968</c:v>
                </c:pt>
                <c:pt idx="572">
                  <c:v>0.98100941628217697</c:v>
                </c:pt>
                <c:pt idx="573">
                  <c:v>0.98040011897683144</c:v>
                </c:pt>
                <c:pt idx="574">
                  <c:v>0.97924488410353661</c:v>
                </c:pt>
                <c:pt idx="575">
                  <c:v>0.97860163450241089</c:v>
                </c:pt>
                <c:pt idx="576">
                  <c:v>0.97749724984169006</c:v>
                </c:pt>
                <c:pt idx="577">
                  <c:v>0.97650406137108803</c:v>
                </c:pt>
                <c:pt idx="578">
                  <c:v>0.9763403981924057</c:v>
                </c:pt>
                <c:pt idx="579">
                  <c:v>0.97568582743406296</c:v>
                </c:pt>
                <c:pt idx="580">
                  <c:v>0.97490493953227997</c:v>
                </c:pt>
                <c:pt idx="581">
                  <c:v>0.97446402907371521</c:v>
                </c:pt>
                <c:pt idx="582">
                  <c:v>0.92239433526992798</c:v>
                </c:pt>
                <c:pt idx="583">
                  <c:v>0.92199708521366119</c:v>
                </c:pt>
                <c:pt idx="584">
                  <c:v>0.9202675074338913</c:v>
                </c:pt>
                <c:pt idx="585">
                  <c:v>0.91925658285617828</c:v>
                </c:pt>
                <c:pt idx="586">
                  <c:v>0.91797821223735809</c:v>
                </c:pt>
                <c:pt idx="587">
                  <c:v>0.91683195531368256</c:v>
                </c:pt>
                <c:pt idx="588">
                  <c:v>0.91364988684654236</c:v>
                </c:pt>
                <c:pt idx="589">
                  <c:v>0.91472449898719788</c:v>
                </c:pt>
                <c:pt idx="590">
                  <c:v>0.91421529650688171</c:v>
                </c:pt>
                <c:pt idx="591">
                  <c:v>0.91339178383350372</c:v>
                </c:pt>
                <c:pt idx="592">
                  <c:v>0.95865963399410248</c:v>
                </c:pt>
                <c:pt idx="593">
                  <c:v>0.95217335224151611</c:v>
                </c:pt>
                <c:pt idx="594">
                  <c:v>0.94943834841251373</c:v>
                </c:pt>
                <c:pt idx="595">
                  <c:v>0.94818302989006042</c:v>
                </c:pt>
                <c:pt idx="596">
                  <c:v>0.94704750180244446</c:v>
                </c:pt>
                <c:pt idx="597">
                  <c:v>0.94548705220222473</c:v>
                </c:pt>
                <c:pt idx="598">
                  <c:v>0.9442296177148819</c:v>
                </c:pt>
                <c:pt idx="599">
                  <c:v>0.9431694895029068</c:v>
                </c:pt>
                <c:pt idx="600">
                  <c:v>0.94186365604400635</c:v>
                </c:pt>
                <c:pt idx="601">
                  <c:v>0.94090329110622406</c:v>
                </c:pt>
                <c:pt idx="602">
                  <c:v>0.93946951627731323</c:v>
                </c:pt>
                <c:pt idx="603">
                  <c:v>0.93751025199890137</c:v>
                </c:pt>
                <c:pt idx="604">
                  <c:v>0.93728728592395782</c:v>
                </c:pt>
                <c:pt idx="605">
                  <c:v>0.93578658998012543</c:v>
                </c:pt>
                <c:pt idx="606">
                  <c:v>0.9353037029504776</c:v>
                </c:pt>
                <c:pt idx="607">
                  <c:v>0.93581923842430115</c:v>
                </c:pt>
                <c:pt idx="608">
                  <c:v>0.93526048958301544</c:v>
                </c:pt>
                <c:pt idx="609">
                  <c:v>0.93466232717037201</c:v>
                </c:pt>
                <c:pt idx="610">
                  <c:v>0.9344896674156189</c:v>
                </c:pt>
                <c:pt idx="611">
                  <c:v>0.93423022329807281</c:v>
                </c:pt>
                <c:pt idx="612">
                  <c:v>0.93370360136032104</c:v>
                </c:pt>
                <c:pt idx="613">
                  <c:v>0.93312816321849823</c:v>
                </c:pt>
                <c:pt idx="614">
                  <c:v>0.96459395438432693</c:v>
                </c:pt>
                <c:pt idx="615">
                  <c:v>0.96058659255504608</c:v>
                </c:pt>
                <c:pt idx="616">
                  <c:v>0.95886696875095367</c:v>
                </c:pt>
                <c:pt idx="617">
                  <c:v>0.9542272537946701</c:v>
                </c:pt>
                <c:pt idx="618">
                  <c:v>0.95098122954368591</c:v>
                </c:pt>
                <c:pt idx="619">
                  <c:v>0.95100218057632446</c:v>
                </c:pt>
                <c:pt idx="620">
                  <c:v>0.94677750766277313</c:v>
                </c:pt>
                <c:pt idx="621">
                  <c:v>0.94161990284919739</c:v>
                </c:pt>
                <c:pt idx="622">
                  <c:v>0.93902792036533356</c:v>
                </c:pt>
                <c:pt idx="623">
                  <c:v>0.94854776561260223</c:v>
                </c:pt>
                <c:pt idx="624">
                  <c:v>0.94553425908088684</c:v>
                </c:pt>
                <c:pt idx="625">
                  <c:v>0.92651394009590149</c:v>
                </c:pt>
                <c:pt idx="626">
                  <c:v>0.92647835612297058</c:v>
                </c:pt>
                <c:pt idx="627">
                  <c:v>0.92542539536952972</c:v>
                </c:pt>
                <c:pt idx="628">
                  <c:v>0.9247896820306778</c:v>
                </c:pt>
                <c:pt idx="629">
                  <c:v>0.92481358349323273</c:v>
                </c:pt>
                <c:pt idx="630">
                  <c:v>0.92415595054626465</c:v>
                </c:pt>
                <c:pt idx="631">
                  <c:v>0.92274999618530273</c:v>
                </c:pt>
                <c:pt idx="632">
                  <c:v>0.92198598384857178</c:v>
                </c:pt>
                <c:pt idx="633">
                  <c:v>0.92076496779918671</c:v>
                </c:pt>
                <c:pt idx="634">
                  <c:v>0.91916093230247498</c:v>
                </c:pt>
                <c:pt idx="635">
                  <c:v>0.91649901866912842</c:v>
                </c:pt>
                <c:pt idx="636">
                  <c:v>0.93617220222949982</c:v>
                </c:pt>
                <c:pt idx="637">
                  <c:v>0.93475718796253204</c:v>
                </c:pt>
                <c:pt idx="638">
                  <c:v>0.93446135520935059</c:v>
                </c:pt>
                <c:pt idx="639">
                  <c:v>0.93260995298624039</c:v>
                </c:pt>
                <c:pt idx="640">
                  <c:v>0.9301961213350296</c:v>
                </c:pt>
                <c:pt idx="641">
                  <c:v>0.92771779745817184</c:v>
                </c:pt>
                <c:pt idx="642">
                  <c:v>0.92566605657339096</c:v>
                </c:pt>
                <c:pt idx="643">
                  <c:v>0.92432244867086411</c:v>
                </c:pt>
                <c:pt idx="644">
                  <c:v>0.92209972441196442</c:v>
                </c:pt>
                <c:pt idx="645">
                  <c:v>0.92055345326662064</c:v>
                </c:pt>
                <c:pt idx="646">
                  <c:v>0.91913566738367081</c:v>
                </c:pt>
                <c:pt idx="647">
                  <c:v>0.93555963784456253</c:v>
                </c:pt>
                <c:pt idx="648">
                  <c:v>0.93591000884771347</c:v>
                </c:pt>
                <c:pt idx="649">
                  <c:v>0.93395258486270905</c:v>
                </c:pt>
                <c:pt idx="650">
                  <c:v>0.93188882619142532</c:v>
                </c:pt>
                <c:pt idx="651">
                  <c:v>0.93110774457454681</c:v>
                </c:pt>
                <c:pt idx="652">
                  <c:v>0.92879127711057663</c:v>
                </c:pt>
                <c:pt idx="653">
                  <c:v>0.92834562063217163</c:v>
                </c:pt>
                <c:pt idx="654">
                  <c:v>0.92787595838308334</c:v>
                </c:pt>
                <c:pt idx="655">
                  <c:v>0.92723331600427628</c:v>
                </c:pt>
                <c:pt idx="656">
                  <c:v>0.92760220915079117</c:v>
                </c:pt>
                <c:pt idx="657">
                  <c:v>0.92581549286842346</c:v>
                </c:pt>
                <c:pt idx="658">
                  <c:v>0.94403918832540512</c:v>
                </c:pt>
                <c:pt idx="659">
                  <c:v>0.94332412630319595</c:v>
                </c:pt>
                <c:pt idx="660">
                  <c:v>0.9412885308265686</c:v>
                </c:pt>
                <c:pt idx="661">
                  <c:v>0.94032351672649384</c:v>
                </c:pt>
                <c:pt idx="662">
                  <c:v>0.94051285088062286</c:v>
                </c:pt>
                <c:pt idx="663">
                  <c:v>0.94004371017217636</c:v>
                </c:pt>
                <c:pt idx="664">
                  <c:v>0.93976671248674393</c:v>
                </c:pt>
                <c:pt idx="665">
                  <c:v>0.93943401426076889</c:v>
                </c:pt>
                <c:pt idx="666">
                  <c:v>0.9391314908862114</c:v>
                </c:pt>
                <c:pt idx="667">
                  <c:v>0.93854696303606033</c:v>
                </c:pt>
                <c:pt idx="668">
                  <c:v>0.93861725181341171</c:v>
                </c:pt>
                <c:pt idx="669">
                  <c:v>0.90392094850540161</c:v>
                </c:pt>
                <c:pt idx="670">
                  <c:v>0.90136416256427765</c:v>
                </c:pt>
                <c:pt idx="671">
                  <c:v>0.90043231844902039</c:v>
                </c:pt>
                <c:pt idx="672">
                  <c:v>0.89976774156093597</c:v>
                </c:pt>
                <c:pt idx="673">
                  <c:v>0.90470153093338013</c:v>
                </c:pt>
                <c:pt idx="674">
                  <c:v>0.90360654890537262</c:v>
                </c:pt>
                <c:pt idx="675">
                  <c:v>0.90276321768760681</c:v>
                </c:pt>
                <c:pt idx="676">
                  <c:v>0.90173426270484924</c:v>
                </c:pt>
                <c:pt idx="677">
                  <c:v>0.90096931159496307</c:v>
                </c:pt>
                <c:pt idx="678">
                  <c:v>0.90064989030361176</c:v>
                </c:pt>
                <c:pt idx="679">
                  <c:v>0.89922446012496948</c:v>
                </c:pt>
                <c:pt idx="680">
                  <c:v>0.92713040113449097</c:v>
                </c:pt>
                <c:pt idx="681">
                  <c:v>0.9256153404712677</c:v>
                </c:pt>
                <c:pt idx="682">
                  <c:v>0.92256629467010498</c:v>
                </c:pt>
                <c:pt idx="683">
                  <c:v>0.92276517301797867</c:v>
                </c:pt>
                <c:pt idx="684">
                  <c:v>0.92223400622606277</c:v>
                </c:pt>
                <c:pt idx="685">
                  <c:v>0.92083200812339783</c:v>
                </c:pt>
                <c:pt idx="686">
                  <c:v>0.91931517422199249</c:v>
                </c:pt>
                <c:pt idx="687">
                  <c:v>0.9171106219291687</c:v>
                </c:pt>
                <c:pt idx="688">
                  <c:v>0.91554354131221771</c:v>
                </c:pt>
                <c:pt idx="689">
                  <c:v>0.91301538050174713</c:v>
                </c:pt>
                <c:pt idx="690">
                  <c:v>0.90919250249862671</c:v>
                </c:pt>
                <c:pt idx="691">
                  <c:v>0.9952000305056572</c:v>
                </c:pt>
                <c:pt idx="692">
                  <c:v>0.99866262078285217</c:v>
                </c:pt>
                <c:pt idx="693">
                  <c:v>0.99442101269960403</c:v>
                </c:pt>
                <c:pt idx="694">
                  <c:v>0.99414335936307907</c:v>
                </c:pt>
                <c:pt idx="695">
                  <c:v>0.9916459321975708</c:v>
                </c:pt>
                <c:pt idx="696">
                  <c:v>0.99138351529836655</c:v>
                </c:pt>
                <c:pt idx="697">
                  <c:v>0.99137522280216217</c:v>
                </c:pt>
                <c:pt idx="698">
                  <c:v>0.98940861970186234</c:v>
                </c:pt>
                <c:pt idx="699">
                  <c:v>0.98962493240833282</c:v>
                </c:pt>
                <c:pt idx="700">
                  <c:v>0.98906539380550385</c:v>
                </c:pt>
                <c:pt idx="701">
                  <c:v>0.98813676834106445</c:v>
                </c:pt>
                <c:pt idx="702">
                  <c:v>0.93788662552833557</c:v>
                </c:pt>
                <c:pt idx="703">
                  <c:v>0.93641696497797966</c:v>
                </c:pt>
                <c:pt idx="704">
                  <c:v>0.93278191611170769</c:v>
                </c:pt>
                <c:pt idx="705">
                  <c:v>0.93155894428491592</c:v>
                </c:pt>
                <c:pt idx="706">
                  <c:v>0.93018892034888268</c:v>
                </c:pt>
                <c:pt idx="707">
                  <c:v>0.92797029763460159</c:v>
                </c:pt>
                <c:pt idx="708">
                  <c:v>0.92591321840882301</c:v>
                </c:pt>
                <c:pt idx="709">
                  <c:v>0.92369316518306732</c:v>
                </c:pt>
                <c:pt idx="710">
                  <c:v>0.92358949780464172</c:v>
                </c:pt>
                <c:pt idx="711">
                  <c:v>0.92887291684746742</c:v>
                </c:pt>
                <c:pt idx="712">
                  <c:v>0.9272473156452179</c:v>
                </c:pt>
                <c:pt idx="713">
                  <c:v>1.0173867791891098</c:v>
                </c:pt>
                <c:pt idx="714">
                  <c:v>1.0287352427840233</c:v>
                </c:pt>
                <c:pt idx="715">
                  <c:v>1.0200403481721878</c:v>
                </c:pt>
                <c:pt idx="716">
                  <c:v>1.0338453277945518</c:v>
                </c:pt>
                <c:pt idx="717">
                  <c:v>1.0332378894090652</c:v>
                </c:pt>
                <c:pt idx="718">
                  <c:v>0.94563677906990051</c:v>
                </c:pt>
                <c:pt idx="719">
                  <c:v>0.94349905848503113</c:v>
                </c:pt>
                <c:pt idx="720">
                  <c:v>0.96551389805972576</c:v>
                </c:pt>
                <c:pt idx="721">
                  <c:v>0.96450954675674438</c:v>
                </c:pt>
                <c:pt idx="722">
                  <c:v>0.96387982368469238</c:v>
                </c:pt>
                <c:pt idx="723">
                  <c:v>0.96165169030427933</c:v>
                </c:pt>
                <c:pt idx="724">
                  <c:v>0.95910483971238136</c:v>
                </c:pt>
                <c:pt idx="725">
                  <c:v>0.95740104839205742</c:v>
                </c:pt>
                <c:pt idx="726">
                  <c:v>0.95721165835857391</c:v>
                </c:pt>
                <c:pt idx="727">
                  <c:v>0.95646445825695992</c:v>
                </c:pt>
                <c:pt idx="728">
                  <c:v>0.95410057157278061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EA-46B9-A38B-15492FD5D4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LSETLG!$S$6:$S$148</c:f>
              <c:numCache>
                <c:formatCode>0</c:formatCode>
                <c:ptCount val="143"/>
                <c:pt idx="0">
                  <c:v>173186</c:v>
                </c:pt>
                <c:pt idx="1">
                  <c:v>177255</c:v>
                </c:pt>
                <c:pt idx="2">
                  <c:v>178710</c:v>
                </c:pt>
                <c:pt idx="3">
                  <c:v>181851</c:v>
                </c:pt>
                <c:pt idx="4">
                  <c:v>184961.5</c:v>
                </c:pt>
                <c:pt idx="5">
                  <c:v>191482</c:v>
                </c:pt>
                <c:pt idx="6">
                  <c:v>197537</c:v>
                </c:pt>
                <c:pt idx="7">
                  <c:v>203157</c:v>
                </c:pt>
                <c:pt idx="8">
                  <c:v>207237.00000000399</c:v>
                </c:pt>
                <c:pt idx="9">
                  <c:v>212505</c:v>
                </c:pt>
                <c:pt idx="10">
                  <c:v>216948</c:v>
                </c:pt>
                <c:pt idx="11">
                  <c:v>1621658.49999999</c:v>
                </c:pt>
                <c:pt idx="12">
                  <c:v>1635052.5</c:v>
                </c:pt>
                <c:pt idx="13">
                  <c:v>1651159.5</c:v>
                </c:pt>
                <c:pt idx="14">
                  <c:v>1669558.5</c:v>
                </c:pt>
                <c:pt idx="15">
                  <c:v>1688281.7206584599</c:v>
                </c:pt>
                <c:pt idx="16">
                  <c:v>1706913.49999999</c:v>
                </c:pt>
                <c:pt idx="17">
                  <c:v>1727294</c:v>
                </c:pt>
                <c:pt idx="18">
                  <c:v>1746274</c:v>
                </c:pt>
                <c:pt idx="19">
                  <c:v>1762079</c:v>
                </c:pt>
                <c:pt idx="20">
                  <c:v>1774204</c:v>
                </c:pt>
                <c:pt idx="21">
                  <c:v>1783052</c:v>
                </c:pt>
                <c:pt idx="22">
                  <c:v>318643.22002328001</c:v>
                </c:pt>
                <c:pt idx="23">
                  <c:v>322735.81579785002</c:v>
                </c:pt>
                <c:pt idx="24">
                  <c:v>325917.15180559002</c:v>
                </c:pt>
                <c:pt idx="25">
                  <c:v>327907.17472150002</c:v>
                </c:pt>
                <c:pt idx="26">
                  <c:v>336070</c:v>
                </c:pt>
                <c:pt idx="27">
                  <c:v>339400</c:v>
                </c:pt>
                <c:pt idx="28">
                  <c:v>342668.99999999988</c:v>
                </c:pt>
                <c:pt idx="29">
                  <c:v>345009</c:v>
                </c:pt>
                <c:pt idx="30">
                  <c:v>346468</c:v>
                </c:pt>
                <c:pt idx="31">
                  <c:v>346855</c:v>
                </c:pt>
                <c:pt idx="32">
                  <c:v>348303</c:v>
                </c:pt>
                <c:pt idx="33">
                  <c:v>903746.68839344999</c:v>
                </c:pt>
                <c:pt idx="34">
                  <c:v>919384.82389899995</c:v>
                </c:pt>
                <c:pt idx="35">
                  <c:v>940028.5</c:v>
                </c:pt>
                <c:pt idx="36">
                  <c:v>955832.5</c:v>
                </c:pt>
                <c:pt idx="37">
                  <c:v>968354.5</c:v>
                </c:pt>
                <c:pt idx="38">
                  <c:v>984229.5</c:v>
                </c:pt>
                <c:pt idx="39">
                  <c:v>1005562</c:v>
                </c:pt>
                <c:pt idx="40">
                  <c:v>1027585.5</c:v>
                </c:pt>
                <c:pt idx="41">
                  <c:v>1049164.5</c:v>
                </c:pt>
                <c:pt idx="42">
                  <c:v>1067349</c:v>
                </c:pt>
                <c:pt idx="43">
                  <c:v>1082918.5</c:v>
                </c:pt>
                <c:pt idx="44">
                  <c:v>1343864.49999999</c:v>
                </c:pt>
                <c:pt idx="45">
                  <c:v>1359711.49999999</c:v>
                </c:pt>
                <c:pt idx="46">
                  <c:v>1376483</c:v>
                </c:pt>
                <c:pt idx="47">
                  <c:v>1397191</c:v>
                </c:pt>
                <c:pt idx="48">
                  <c:v>1421522</c:v>
                </c:pt>
                <c:pt idx="49">
                  <c:v>1448247</c:v>
                </c:pt>
                <c:pt idx="50">
                  <c:v>1473805</c:v>
                </c:pt>
                <c:pt idx="51">
                  <c:v>1496317</c:v>
                </c:pt>
                <c:pt idx="52">
                  <c:v>1516198</c:v>
                </c:pt>
                <c:pt idx="53">
                  <c:v>1535400</c:v>
                </c:pt>
                <c:pt idx="54">
                  <c:v>1569750</c:v>
                </c:pt>
                <c:pt idx="55">
                  <c:v>699264</c:v>
                </c:pt>
                <c:pt idx="56">
                  <c:v>710431</c:v>
                </c:pt>
                <c:pt idx="57">
                  <c:v>721930</c:v>
                </c:pt>
                <c:pt idx="58">
                  <c:v>728290.5</c:v>
                </c:pt>
                <c:pt idx="59">
                  <c:v>739353.5</c:v>
                </c:pt>
                <c:pt idx="60">
                  <c:v>745501</c:v>
                </c:pt>
                <c:pt idx="61">
                  <c:v>752141</c:v>
                </c:pt>
                <c:pt idx="62">
                  <c:v>757726</c:v>
                </c:pt>
                <c:pt idx="63">
                  <c:v>762303</c:v>
                </c:pt>
                <c:pt idx="64">
                  <c:v>767583</c:v>
                </c:pt>
                <c:pt idx="65">
                  <c:v>776533</c:v>
                </c:pt>
                <c:pt idx="66">
                  <c:v>838385</c:v>
                </c:pt>
                <c:pt idx="67">
                  <c:v>844244</c:v>
                </c:pt>
                <c:pt idx="68">
                  <c:v>854231</c:v>
                </c:pt>
                <c:pt idx="69">
                  <c:v>867001</c:v>
                </c:pt>
                <c:pt idx="70">
                  <c:v>879064.5</c:v>
                </c:pt>
                <c:pt idx="71">
                  <c:v>891934.5</c:v>
                </c:pt>
                <c:pt idx="72">
                  <c:v>905969.99999999988</c:v>
                </c:pt>
                <c:pt idx="73">
                  <c:v>916470.5</c:v>
                </c:pt>
                <c:pt idx="74">
                  <c:v>925966.00000000012</c:v>
                </c:pt>
                <c:pt idx="75">
                  <c:v>935178.5</c:v>
                </c:pt>
                <c:pt idx="76">
                  <c:v>945392.5</c:v>
                </c:pt>
                <c:pt idx="77">
                  <c:v>312839</c:v>
                </c:pt>
                <c:pt idx="78">
                  <c:v>319591</c:v>
                </c:pt>
                <c:pt idx="79">
                  <c:v>325927.00000000012</c:v>
                </c:pt>
                <c:pt idx="80">
                  <c:v>332267</c:v>
                </c:pt>
                <c:pt idx="81">
                  <c:v>339467</c:v>
                </c:pt>
                <c:pt idx="82">
                  <c:v>346887</c:v>
                </c:pt>
                <c:pt idx="83">
                  <c:v>353729</c:v>
                </c:pt>
                <c:pt idx="84">
                  <c:v>360430.99999999988</c:v>
                </c:pt>
                <c:pt idx="85">
                  <c:v>366841.00000000012</c:v>
                </c:pt>
                <c:pt idx="86">
                  <c:v>369331.49999999988</c:v>
                </c:pt>
                <c:pt idx="87">
                  <c:v>374388</c:v>
                </c:pt>
                <c:pt idx="88">
                  <c:v>743561.51547831995</c:v>
                </c:pt>
                <c:pt idx="89">
                  <c:v>753913.41676781001</c:v>
                </c:pt>
                <c:pt idx="90">
                  <c:v>765240.73900238005</c:v>
                </c:pt>
                <c:pt idx="91">
                  <c:v>777161.00874875998</c:v>
                </c:pt>
                <c:pt idx="92">
                  <c:v>799540</c:v>
                </c:pt>
                <c:pt idx="93">
                  <c:v>816349</c:v>
                </c:pt>
                <c:pt idx="94">
                  <c:v>835781</c:v>
                </c:pt>
                <c:pt idx="95">
                  <c:v>853771</c:v>
                </c:pt>
                <c:pt idx="96">
                  <c:v>863408</c:v>
                </c:pt>
                <c:pt idx="97">
                  <c:v>877935</c:v>
                </c:pt>
                <c:pt idx="98">
                  <c:v>902215</c:v>
                </c:pt>
                <c:pt idx="99">
                  <c:v>844153</c:v>
                </c:pt>
                <c:pt idx="100">
                  <c:v>847766</c:v>
                </c:pt>
                <c:pt idx="101">
                  <c:v>851766.5</c:v>
                </c:pt>
                <c:pt idx="102">
                  <c:v>853939</c:v>
                </c:pt>
                <c:pt idx="103">
                  <c:v>858646.5</c:v>
                </c:pt>
                <c:pt idx="104">
                  <c:v>878299.5</c:v>
                </c:pt>
                <c:pt idx="105">
                  <c:v>894397</c:v>
                </c:pt>
                <c:pt idx="106">
                  <c:v>906197.49999999977</c:v>
                </c:pt>
                <c:pt idx="107">
                  <c:v>914602.99999999965</c:v>
                </c:pt>
                <c:pt idx="108">
                  <c:v>920841</c:v>
                </c:pt>
                <c:pt idx="109">
                  <c:v>928729</c:v>
                </c:pt>
                <c:pt idx="110">
                  <c:v>668702.99999996996</c:v>
                </c:pt>
                <c:pt idx="111">
                  <c:v>681298.99999996996</c:v>
                </c:pt>
                <c:pt idx="112">
                  <c:v>685193.99999998999</c:v>
                </c:pt>
                <c:pt idx="113">
                  <c:v>706424</c:v>
                </c:pt>
                <c:pt idx="114">
                  <c:v>712767</c:v>
                </c:pt>
                <c:pt idx="115">
                  <c:v>734644</c:v>
                </c:pt>
                <c:pt idx="116">
                  <c:v>741836</c:v>
                </c:pt>
                <c:pt idx="117">
                  <c:v>762382</c:v>
                </c:pt>
                <c:pt idx="118">
                  <c:v>776854.00000000012</c:v>
                </c:pt>
                <c:pt idx="119">
                  <c:v>784245.5</c:v>
                </c:pt>
                <c:pt idx="120">
                  <c:v>796623.5</c:v>
                </c:pt>
                <c:pt idx="121">
                  <c:v>278391.99999998999</c:v>
                </c:pt>
                <c:pt idx="122">
                  <c:v>279867.99999998999</c:v>
                </c:pt>
                <c:pt idx="123">
                  <c:v>280750</c:v>
                </c:pt>
                <c:pt idx="124">
                  <c:v>283059</c:v>
                </c:pt>
                <c:pt idx="125">
                  <c:v>285325</c:v>
                </c:pt>
                <c:pt idx="126">
                  <c:v>287651.5001</c:v>
                </c:pt>
                <c:pt idx="127">
                  <c:v>287936</c:v>
                </c:pt>
                <c:pt idx="128">
                  <c:v>290446</c:v>
                </c:pt>
                <c:pt idx="129">
                  <c:v>293949</c:v>
                </c:pt>
                <c:pt idx="130">
                  <c:v>297656</c:v>
                </c:pt>
                <c:pt idx="131">
                  <c:v>301063.49999999983</c:v>
                </c:pt>
                <c:pt idx="132">
                  <c:v>647892</c:v>
                </c:pt>
                <c:pt idx="133">
                  <c:v>656516</c:v>
                </c:pt>
                <c:pt idx="134">
                  <c:v>658453</c:v>
                </c:pt>
                <c:pt idx="135">
                  <c:v>664549</c:v>
                </c:pt>
                <c:pt idx="136">
                  <c:v>669826</c:v>
                </c:pt>
                <c:pt idx="137">
                  <c:v>676807</c:v>
                </c:pt>
                <c:pt idx="138">
                  <c:v>685025</c:v>
                </c:pt>
                <c:pt idx="139">
                  <c:v>697594</c:v>
                </c:pt>
                <c:pt idx="140">
                  <c:v>703119</c:v>
                </c:pt>
                <c:pt idx="141">
                  <c:v>705367</c:v>
                </c:pt>
                <c:pt idx="142">
                  <c:v>710296</c:v>
                </c:pt>
              </c:numCache>
            </c:numRef>
          </c:xVal>
          <c:yVal>
            <c:numRef>
              <c:f>LSETLG!$AC$6:$AC$148</c:f>
              <c:numCache>
                <c:formatCode>0.00</c:formatCode>
                <c:ptCount val="143"/>
                <c:pt idx="0">
                  <c:v>0.95551592111587524</c:v>
                </c:pt>
                <c:pt idx="1">
                  <c:v>0.9519428089261055</c:v>
                </c:pt>
                <c:pt idx="2">
                  <c:v>0.9509459063410759</c:v>
                </c:pt>
                <c:pt idx="3">
                  <c:v>0.95540128648281097</c:v>
                </c:pt>
                <c:pt idx="4">
                  <c:v>0.95292144268751144</c:v>
                </c:pt>
                <c:pt idx="5">
                  <c:v>0.9471881315112114</c:v>
                </c:pt>
                <c:pt idx="6">
                  <c:v>0.95882955938577652</c:v>
                </c:pt>
                <c:pt idx="7">
                  <c:v>0.9542769268155098</c:v>
                </c:pt>
                <c:pt idx="8">
                  <c:v>0.95139539986848831</c:v>
                </c:pt>
                <c:pt idx="9">
                  <c:v>0.9537494033575058</c:v>
                </c:pt>
                <c:pt idx="10">
                  <c:v>0.95537041500210762</c:v>
                </c:pt>
                <c:pt idx="11">
                  <c:v>1.0081947892904282</c:v>
                </c:pt>
                <c:pt idx="12">
                  <c:v>1.007056713104248</c:v>
                </c:pt>
                <c:pt idx="13">
                  <c:v>1.0056245028972626</c:v>
                </c:pt>
                <c:pt idx="14">
                  <c:v>1.0037740170955658</c:v>
                </c:pt>
                <c:pt idx="15">
                  <c:v>1.0019716024398804</c:v>
                </c:pt>
                <c:pt idx="16">
                  <c:v>1.0002448260784149</c:v>
                </c:pt>
                <c:pt idx="17">
                  <c:v>0.99837702512741089</c:v>
                </c:pt>
                <c:pt idx="18">
                  <c:v>0.99663469195365906</c:v>
                </c:pt>
                <c:pt idx="19">
                  <c:v>0.99531638622283936</c:v>
                </c:pt>
                <c:pt idx="20">
                  <c:v>0.99429035186767578</c:v>
                </c:pt>
                <c:pt idx="21">
                  <c:v>0.99361446499824524</c:v>
                </c:pt>
                <c:pt idx="22">
                  <c:v>0.96867874264717102</c:v>
                </c:pt>
                <c:pt idx="23">
                  <c:v>0.96682779490947723</c:v>
                </c:pt>
                <c:pt idx="24">
                  <c:v>0.96613256633281708</c:v>
                </c:pt>
                <c:pt idx="25">
                  <c:v>0.9652654230594635</c:v>
                </c:pt>
                <c:pt idx="26">
                  <c:v>0.96132316440343857</c:v>
                </c:pt>
                <c:pt idx="27">
                  <c:v>0.96293899416923523</c:v>
                </c:pt>
                <c:pt idx="28">
                  <c:v>0.96658502519130707</c:v>
                </c:pt>
                <c:pt idx="29">
                  <c:v>0.96557579189538956</c:v>
                </c:pt>
                <c:pt idx="30">
                  <c:v>0.96644144505262375</c:v>
                </c:pt>
                <c:pt idx="31">
                  <c:v>0.96634625643491745</c:v>
                </c:pt>
                <c:pt idx="32">
                  <c:v>0.96560228615999222</c:v>
                </c:pt>
                <c:pt idx="33">
                  <c:v>1.0290316306054592</c:v>
                </c:pt>
                <c:pt idx="34">
                  <c:v>1.0265297330915928</c:v>
                </c:pt>
                <c:pt idx="35">
                  <c:v>1.0231621982529759</c:v>
                </c:pt>
                <c:pt idx="36">
                  <c:v>1.0207783427322283</c:v>
                </c:pt>
                <c:pt idx="37">
                  <c:v>1.0189674310386181</c:v>
                </c:pt>
                <c:pt idx="38">
                  <c:v>1.0235993373207748</c:v>
                </c:pt>
                <c:pt idx="39">
                  <c:v>1.0204143216833472</c:v>
                </c:pt>
                <c:pt idx="40">
                  <c:v>1.0173452943563461</c:v>
                </c:pt>
                <c:pt idx="41">
                  <c:v>1.0141667425632477</c:v>
                </c:pt>
                <c:pt idx="42">
                  <c:v>1.0115819424390793</c:v>
                </c:pt>
                <c:pt idx="43">
                  <c:v>1.0094989314675331</c:v>
                </c:pt>
                <c:pt idx="44">
                  <c:v>1.0132018551230431</c:v>
                </c:pt>
                <c:pt idx="45">
                  <c:v>1.0114749222993851</c:v>
                </c:pt>
                <c:pt idx="46">
                  <c:v>1.0095784515142441</c:v>
                </c:pt>
                <c:pt idx="47">
                  <c:v>1.0073173642158508</c:v>
                </c:pt>
                <c:pt idx="48">
                  <c:v>1.0047585517168045</c:v>
                </c:pt>
                <c:pt idx="49">
                  <c:v>1.0019135028123856</c:v>
                </c:pt>
                <c:pt idx="50">
                  <c:v>0.99923112988471985</c:v>
                </c:pt>
                <c:pt idx="51">
                  <c:v>0.99694536626338959</c:v>
                </c:pt>
                <c:pt idx="52">
                  <c:v>0.99610337615013123</c:v>
                </c:pt>
                <c:pt idx="53">
                  <c:v>0.99415299296379089</c:v>
                </c:pt>
                <c:pt idx="54">
                  <c:v>0.99772553145885468</c:v>
                </c:pt>
                <c:pt idx="55">
                  <c:v>1.0799935609102249</c:v>
                </c:pt>
                <c:pt idx="56">
                  <c:v>1.076598197221756</c:v>
                </c:pt>
                <c:pt idx="57">
                  <c:v>1.0739967077970505</c:v>
                </c:pt>
                <c:pt idx="58">
                  <c:v>1.0727829337120056</c:v>
                </c:pt>
                <c:pt idx="59">
                  <c:v>1.070167064666748</c:v>
                </c:pt>
                <c:pt idx="60">
                  <c:v>1.068804070353508</c:v>
                </c:pt>
                <c:pt idx="61">
                  <c:v>1.0671821236610413</c:v>
                </c:pt>
                <c:pt idx="62">
                  <c:v>1.0659836530685425</c:v>
                </c:pt>
                <c:pt idx="63">
                  <c:v>1.0650858283042908</c:v>
                </c:pt>
                <c:pt idx="64">
                  <c:v>1.064097136259079</c:v>
                </c:pt>
                <c:pt idx="65">
                  <c:v>1.0621977150440216</c:v>
                </c:pt>
                <c:pt idx="66">
                  <c:v>1.0197159647941589</c:v>
                </c:pt>
                <c:pt idx="67">
                  <c:v>1.0185760855674744</c:v>
                </c:pt>
                <c:pt idx="68">
                  <c:v>1.0386881232261658</c:v>
                </c:pt>
                <c:pt idx="69">
                  <c:v>1.0362096726894379</c:v>
                </c:pt>
                <c:pt idx="70">
                  <c:v>1.0339304953813553</c:v>
                </c:pt>
                <c:pt idx="71">
                  <c:v>1.0314766466617584</c:v>
                </c:pt>
                <c:pt idx="72">
                  <c:v>1.0288290679454803</c:v>
                </c:pt>
                <c:pt idx="73">
                  <c:v>1.0303347259759903</c:v>
                </c:pt>
                <c:pt idx="74">
                  <c:v>1.0286001861095428</c:v>
                </c:pt>
                <c:pt idx="75">
                  <c:v>1.0269439369440079</c:v>
                </c:pt>
                <c:pt idx="76">
                  <c:v>1.0277336835861206</c:v>
                </c:pt>
                <c:pt idx="77">
                  <c:v>0.92601610720157623</c:v>
                </c:pt>
                <c:pt idx="78">
                  <c:v>0.92254255712032318</c:v>
                </c:pt>
                <c:pt idx="79">
                  <c:v>0.91932705044746399</c:v>
                </c:pt>
                <c:pt idx="80">
                  <c:v>0.91648340225219727</c:v>
                </c:pt>
                <c:pt idx="81">
                  <c:v>0.9131048172712326</c:v>
                </c:pt>
                <c:pt idx="82">
                  <c:v>0.9099615067243576</c:v>
                </c:pt>
                <c:pt idx="83">
                  <c:v>0.9074137955904007</c:v>
                </c:pt>
                <c:pt idx="84">
                  <c:v>0.90551695227622986</c:v>
                </c:pt>
                <c:pt idx="85">
                  <c:v>0.90666255354881287</c:v>
                </c:pt>
                <c:pt idx="86">
                  <c:v>0.90578138828277588</c:v>
                </c:pt>
                <c:pt idx="87">
                  <c:v>0.90375417470932007</c:v>
                </c:pt>
                <c:pt idx="88">
                  <c:v>1.0049327462911606</c:v>
                </c:pt>
                <c:pt idx="89">
                  <c:v>1.0027007460594177</c:v>
                </c:pt>
                <c:pt idx="90">
                  <c:v>1.0037682503461838</c:v>
                </c:pt>
                <c:pt idx="91">
                  <c:v>1.0012474656105042</c:v>
                </c:pt>
                <c:pt idx="92">
                  <c:v>0.99649925529956818</c:v>
                </c:pt>
                <c:pt idx="93">
                  <c:v>0.99314004182815552</c:v>
                </c:pt>
                <c:pt idx="94">
                  <c:v>0.99193383753299713</c:v>
                </c:pt>
                <c:pt idx="95">
                  <c:v>0.98920390009880066</c:v>
                </c:pt>
                <c:pt idx="96">
                  <c:v>0.99073977023363113</c:v>
                </c:pt>
                <c:pt idx="97">
                  <c:v>0.98799287527799606</c:v>
                </c:pt>
                <c:pt idx="98">
                  <c:v>0.98352760821580887</c:v>
                </c:pt>
                <c:pt idx="99">
                  <c:v>1.0275223851203918</c:v>
                </c:pt>
                <c:pt idx="100">
                  <c:v>1.0268793553113937</c:v>
                </c:pt>
                <c:pt idx="101">
                  <c:v>1.0261492431163788</c:v>
                </c:pt>
                <c:pt idx="102">
                  <c:v>1.0257576704025269</c:v>
                </c:pt>
                <c:pt idx="103">
                  <c:v>1.0250398218631744</c:v>
                </c:pt>
                <c:pt idx="104">
                  <c:v>1.0212369114160538</c:v>
                </c:pt>
                <c:pt idx="105">
                  <c:v>1.018260270357132</c:v>
                </c:pt>
                <c:pt idx="106">
                  <c:v>1.0160189419984818</c:v>
                </c:pt>
                <c:pt idx="107">
                  <c:v>1.0144859105348587</c:v>
                </c:pt>
                <c:pt idx="108">
                  <c:v>1.0133948028087616</c:v>
                </c:pt>
                <c:pt idx="109">
                  <c:v>1.0120816230773926</c:v>
                </c:pt>
                <c:pt idx="110">
                  <c:v>0.96385498810559511</c:v>
                </c:pt>
                <c:pt idx="111">
                  <c:v>0.96074237697757781</c:v>
                </c:pt>
                <c:pt idx="112">
                  <c:v>0.96052508079446852</c:v>
                </c:pt>
                <c:pt idx="113">
                  <c:v>0.95538638904690742</c:v>
                </c:pt>
                <c:pt idx="114">
                  <c:v>0.95485363155603409</c:v>
                </c:pt>
                <c:pt idx="115">
                  <c:v>0.94984125345945358</c:v>
                </c:pt>
                <c:pt idx="116">
                  <c:v>0.94832668453454971</c:v>
                </c:pt>
                <c:pt idx="117">
                  <c:v>0.95006680488586426</c:v>
                </c:pt>
                <c:pt idx="118">
                  <c:v>0.95392587780952454</c:v>
                </c:pt>
                <c:pt idx="119">
                  <c:v>0.95241134613752365</c:v>
                </c:pt>
                <c:pt idx="120">
                  <c:v>0.94986908882856369</c:v>
                </c:pt>
                <c:pt idx="121">
                  <c:v>1.0075313448905945</c:v>
                </c:pt>
                <c:pt idx="122">
                  <c:v>1.0067930221557617</c:v>
                </c:pt>
                <c:pt idx="123">
                  <c:v>1.0064854621887207</c:v>
                </c:pt>
                <c:pt idx="124">
                  <c:v>1.005277544260025</c:v>
                </c:pt>
                <c:pt idx="125">
                  <c:v>1.0039903819561005</c:v>
                </c:pt>
                <c:pt idx="126">
                  <c:v>1.0026668608188629</c:v>
                </c:pt>
                <c:pt idx="127">
                  <c:v>1.0025577247142792</c:v>
                </c:pt>
                <c:pt idx="128">
                  <c:v>1.0012104511260986</c:v>
                </c:pt>
                <c:pt idx="129">
                  <c:v>0.99923408031463623</c:v>
                </c:pt>
                <c:pt idx="130">
                  <c:v>0.9967367947101593</c:v>
                </c:pt>
                <c:pt idx="131">
                  <c:v>0.99463507533073425</c:v>
                </c:pt>
                <c:pt idx="132">
                  <c:v>0.94572049379348755</c:v>
                </c:pt>
                <c:pt idx="133">
                  <c:v>0.94350695610046387</c:v>
                </c:pt>
                <c:pt idx="134">
                  <c:v>0.94342118501663208</c:v>
                </c:pt>
                <c:pt idx="135">
                  <c:v>0.94197320938110352</c:v>
                </c:pt>
                <c:pt idx="136">
                  <c:v>0.94062918424606323</c:v>
                </c:pt>
                <c:pt idx="137">
                  <c:v>0.940003901720047</c:v>
                </c:pt>
                <c:pt idx="138">
                  <c:v>0.93803930282592773</c:v>
                </c:pt>
                <c:pt idx="139">
                  <c:v>0.93499910831451416</c:v>
                </c:pt>
                <c:pt idx="140">
                  <c:v>0.93369698524475098</c:v>
                </c:pt>
                <c:pt idx="141">
                  <c:v>0.93321517109870911</c:v>
                </c:pt>
                <c:pt idx="142">
                  <c:v>0.93208020925521851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3E5-4925-A772-502CEB2939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LSETLG!$S$149:$S$357</c:f>
              <c:numCache>
                <c:formatCode>0</c:formatCode>
                <c:ptCount val="209"/>
                <c:pt idx="0">
                  <c:v>532949</c:v>
                </c:pt>
                <c:pt idx="1">
                  <c:v>536085.83333333349</c:v>
                </c:pt>
                <c:pt idx="2">
                  <c:v>540125</c:v>
                </c:pt>
                <c:pt idx="3">
                  <c:v>540539</c:v>
                </c:pt>
                <c:pt idx="4">
                  <c:v>545968</c:v>
                </c:pt>
                <c:pt idx="5">
                  <c:v>551728</c:v>
                </c:pt>
                <c:pt idx="6">
                  <c:v>557490</c:v>
                </c:pt>
                <c:pt idx="7">
                  <c:v>565200</c:v>
                </c:pt>
                <c:pt idx="8">
                  <c:v>573860</c:v>
                </c:pt>
                <c:pt idx="9">
                  <c:v>583483</c:v>
                </c:pt>
                <c:pt idx="10">
                  <c:v>593440</c:v>
                </c:pt>
                <c:pt idx="11">
                  <c:v>320034</c:v>
                </c:pt>
                <c:pt idx="12">
                  <c:v>322161.5</c:v>
                </c:pt>
                <c:pt idx="13">
                  <c:v>324593</c:v>
                </c:pt>
                <c:pt idx="14">
                  <c:v>327385.5</c:v>
                </c:pt>
                <c:pt idx="15">
                  <c:v>330577</c:v>
                </c:pt>
                <c:pt idx="16">
                  <c:v>334042</c:v>
                </c:pt>
                <c:pt idx="17">
                  <c:v>337134.5</c:v>
                </c:pt>
                <c:pt idx="18">
                  <c:v>340378</c:v>
                </c:pt>
                <c:pt idx="19">
                  <c:v>344184</c:v>
                </c:pt>
                <c:pt idx="20">
                  <c:v>348191</c:v>
                </c:pt>
                <c:pt idx="21">
                  <c:v>352563</c:v>
                </c:pt>
                <c:pt idx="22">
                  <c:v>109074.5</c:v>
                </c:pt>
                <c:pt idx="23">
                  <c:v>109315.5833333333</c:v>
                </c:pt>
                <c:pt idx="24">
                  <c:v>110029</c:v>
                </c:pt>
                <c:pt idx="25">
                  <c:v>110575.8333333333</c:v>
                </c:pt>
                <c:pt idx="26">
                  <c:v>111045.3333333333</c:v>
                </c:pt>
                <c:pt idx="27">
                  <c:v>111842</c:v>
                </c:pt>
                <c:pt idx="28">
                  <c:v>112781</c:v>
                </c:pt>
                <c:pt idx="29">
                  <c:v>113676</c:v>
                </c:pt>
                <c:pt idx="30">
                  <c:v>114599</c:v>
                </c:pt>
                <c:pt idx="31">
                  <c:v>115724</c:v>
                </c:pt>
                <c:pt idx="32">
                  <c:v>116892.75</c:v>
                </c:pt>
                <c:pt idx="33">
                  <c:v>83952.5</c:v>
                </c:pt>
                <c:pt idx="34">
                  <c:v>84710.5</c:v>
                </c:pt>
                <c:pt idx="35">
                  <c:v>85809.5</c:v>
                </c:pt>
                <c:pt idx="36">
                  <c:v>86738</c:v>
                </c:pt>
                <c:pt idx="37">
                  <c:v>87703.333333333343</c:v>
                </c:pt>
                <c:pt idx="38">
                  <c:v>89079.666666666701</c:v>
                </c:pt>
                <c:pt idx="39">
                  <c:v>90601</c:v>
                </c:pt>
                <c:pt idx="40">
                  <c:v>91970.5</c:v>
                </c:pt>
                <c:pt idx="41">
                  <c:v>93502</c:v>
                </c:pt>
                <c:pt idx="42">
                  <c:v>95226</c:v>
                </c:pt>
                <c:pt idx="43">
                  <c:v>96894</c:v>
                </c:pt>
                <c:pt idx="44">
                  <c:v>82638</c:v>
                </c:pt>
                <c:pt idx="45">
                  <c:v>83305</c:v>
                </c:pt>
                <c:pt idx="46">
                  <c:v>83945</c:v>
                </c:pt>
                <c:pt idx="47">
                  <c:v>85007</c:v>
                </c:pt>
                <c:pt idx="48">
                  <c:v>85966</c:v>
                </c:pt>
                <c:pt idx="49">
                  <c:v>87102.035616438356</c:v>
                </c:pt>
                <c:pt idx="50">
                  <c:v>88588.098630136985</c:v>
                </c:pt>
                <c:pt idx="51">
                  <c:v>89865.898630136973</c:v>
                </c:pt>
                <c:pt idx="52">
                  <c:v>91071</c:v>
                </c:pt>
                <c:pt idx="53">
                  <c:v>92096</c:v>
                </c:pt>
                <c:pt idx="54">
                  <c:v>93287.441095890419</c:v>
                </c:pt>
                <c:pt idx="55">
                  <c:v>54674.5</c:v>
                </c:pt>
                <c:pt idx="56">
                  <c:v>54143</c:v>
                </c:pt>
                <c:pt idx="57">
                  <c:v>54641</c:v>
                </c:pt>
                <c:pt idx="58">
                  <c:v>56485</c:v>
                </c:pt>
                <c:pt idx="59">
                  <c:v>57247</c:v>
                </c:pt>
                <c:pt idx="60">
                  <c:v>57952</c:v>
                </c:pt>
                <c:pt idx="61">
                  <c:v>58430</c:v>
                </c:pt>
                <c:pt idx="62">
                  <c:v>59380</c:v>
                </c:pt>
                <c:pt idx="63">
                  <c:v>60267</c:v>
                </c:pt>
                <c:pt idx="64">
                  <c:v>61115</c:v>
                </c:pt>
                <c:pt idx="65">
                  <c:v>62040</c:v>
                </c:pt>
                <c:pt idx="66">
                  <c:v>42539</c:v>
                </c:pt>
                <c:pt idx="67">
                  <c:v>42810</c:v>
                </c:pt>
                <c:pt idx="68">
                  <c:v>41982</c:v>
                </c:pt>
                <c:pt idx="69">
                  <c:v>43094</c:v>
                </c:pt>
                <c:pt idx="70">
                  <c:v>44206</c:v>
                </c:pt>
                <c:pt idx="71">
                  <c:v>44565.416666666657</c:v>
                </c:pt>
                <c:pt idx="72">
                  <c:v>44395.583333333328</c:v>
                </c:pt>
                <c:pt idx="73">
                  <c:v>44799.083333333343</c:v>
                </c:pt>
                <c:pt idx="74">
                  <c:v>45192.159090909103</c:v>
                </c:pt>
                <c:pt idx="75">
                  <c:v>45562</c:v>
                </c:pt>
                <c:pt idx="76">
                  <c:v>45950.416666666657</c:v>
                </c:pt>
                <c:pt idx="77">
                  <c:v>36884</c:v>
                </c:pt>
                <c:pt idx="78">
                  <c:v>37293</c:v>
                </c:pt>
                <c:pt idx="79">
                  <c:v>37553.621345261243</c:v>
                </c:pt>
                <c:pt idx="80">
                  <c:v>38014</c:v>
                </c:pt>
                <c:pt idx="81">
                  <c:v>38535</c:v>
                </c:pt>
                <c:pt idx="82">
                  <c:v>39028</c:v>
                </c:pt>
                <c:pt idx="83">
                  <c:v>39578</c:v>
                </c:pt>
                <c:pt idx="84">
                  <c:v>39970</c:v>
                </c:pt>
                <c:pt idx="85">
                  <c:v>40282</c:v>
                </c:pt>
                <c:pt idx="86">
                  <c:v>40597</c:v>
                </c:pt>
                <c:pt idx="87">
                  <c:v>41622</c:v>
                </c:pt>
                <c:pt idx="88">
                  <c:v>37040.5</c:v>
                </c:pt>
                <c:pt idx="89">
                  <c:v>37511</c:v>
                </c:pt>
                <c:pt idx="90">
                  <c:v>38148</c:v>
                </c:pt>
                <c:pt idx="91">
                  <c:v>38856</c:v>
                </c:pt>
                <c:pt idx="92">
                  <c:v>39747</c:v>
                </c:pt>
                <c:pt idx="93">
                  <c:v>40794</c:v>
                </c:pt>
                <c:pt idx="94">
                  <c:v>41704</c:v>
                </c:pt>
                <c:pt idx="95">
                  <c:v>42458</c:v>
                </c:pt>
                <c:pt idx="96">
                  <c:v>43485</c:v>
                </c:pt>
                <c:pt idx="97">
                  <c:v>44514</c:v>
                </c:pt>
                <c:pt idx="98">
                  <c:v>45785</c:v>
                </c:pt>
                <c:pt idx="99">
                  <c:v>34496.5</c:v>
                </c:pt>
                <c:pt idx="100">
                  <c:v>36718</c:v>
                </c:pt>
                <c:pt idx="101">
                  <c:v>38300</c:v>
                </c:pt>
                <c:pt idx="102">
                  <c:v>37555.5</c:v>
                </c:pt>
                <c:pt idx="103">
                  <c:v>36811</c:v>
                </c:pt>
                <c:pt idx="104">
                  <c:v>37442</c:v>
                </c:pt>
                <c:pt idx="105">
                  <c:v>38232</c:v>
                </c:pt>
                <c:pt idx="106">
                  <c:v>39624</c:v>
                </c:pt>
                <c:pt idx="107">
                  <c:v>40515</c:v>
                </c:pt>
                <c:pt idx="108">
                  <c:v>42117</c:v>
                </c:pt>
                <c:pt idx="109">
                  <c:v>43131</c:v>
                </c:pt>
                <c:pt idx="110">
                  <c:v>34495</c:v>
                </c:pt>
                <c:pt idx="111">
                  <c:v>34578</c:v>
                </c:pt>
                <c:pt idx="112">
                  <c:v>34614.25</c:v>
                </c:pt>
                <c:pt idx="113">
                  <c:v>35090</c:v>
                </c:pt>
                <c:pt idx="114">
                  <c:v>35474</c:v>
                </c:pt>
                <c:pt idx="115">
                  <c:v>35507</c:v>
                </c:pt>
                <c:pt idx="116">
                  <c:v>35698</c:v>
                </c:pt>
                <c:pt idx="117">
                  <c:v>35958</c:v>
                </c:pt>
                <c:pt idx="118">
                  <c:v>36282</c:v>
                </c:pt>
                <c:pt idx="119">
                  <c:v>36585</c:v>
                </c:pt>
                <c:pt idx="120">
                  <c:v>36897</c:v>
                </c:pt>
                <c:pt idx="121">
                  <c:v>31109.5</c:v>
                </c:pt>
                <c:pt idx="122">
                  <c:v>30606</c:v>
                </c:pt>
                <c:pt idx="123">
                  <c:v>30668</c:v>
                </c:pt>
                <c:pt idx="124">
                  <c:v>30771</c:v>
                </c:pt>
                <c:pt idx="125">
                  <c:v>31025</c:v>
                </c:pt>
                <c:pt idx="126">
                  <c:v>31365</c:v>
                </c:pt>
                <c:pt idx="127">
                  <c:v>31641</c:v>
                </c:pt>
                <c:pt idx="128">
                  <c:v>32156</c:v>
                </c:pt>
                <c:pt idx="129">
                  <c:v>32537</c:v>
                </c:pt>
                <c:pt idx="130">
                  <c:v>32877</c:v>
                </c:pt>
                <c:pt idx="131">
                  <c:v>33262.692307692298</c:v>
                </c:pt>
                <c:pt idx="132">
                  <c:v>30922</c:v>
                </c:pt>
                <c:pt idx="133">
                  <c:v>31216</c:v>
                </c:pt>
                <c:pt idx="134">
                  <c:v>31413</c:v>
                </c:pt>
                <c:pt idx="135">
                  <c:v>31672</c:v>
                </c:pt>
                <c:pt idx="136">
                  <c:v>31936</c:v>
                </c:pt>
                <c:pt idx="137">
                  <c:v>32829</c:v>
                </c:pt>
                <c:pt idx="138">
                  <c:v>32975</c:v>
                </c:pt>
                <c:pt idx="139">
                  <c:v>33211.5</c:v>
                </c:pt>
                <c:pt idx="140">
                  <c:v>33445.5</c:v>
                </c:pt>
                <c:pt idx="141">
                  <c:v>33700</c:v>
                </c:pt>
                <c:pt idx="142">
                  <c:v>33269</c:v>
                </c:pt>
                <c:pt idx="143">
                  <c:v>25540.5</c:v>
                </c:pt>
                <c:pt idx="144">
                  <c:v>25556</c:v>
                </c:pt>
                <c:pt idx="145">
                  <c:v>25450</c:v>
                </c:pt>
                <c:pt idx="146">
                  <c:v>25392</c:v>
                </c:pt>
                <c:pt idx="147">
                  <c:v>25415</c:v>
                </c:pt>
                <c:pt idx="148">
                  <c:v>25407</c:v>
                </c:pt>
                <c:pt idx="149">
                  <c:v>25512</c:v>
                </c:pt>
                <c:pt idx="150">
                  <c:v>25597</c:v>
                </c:pt>
                <c:pt idx="151">
                  <c:v>25658</c:v>
                </c:pt>
                <c:pt idx="152">
                  <c:v>25783</c:v>
                </c:pt>
                <c:pt idx="153">
                  <c:v>25775.083333333328</c:v>
                </c:pt>
                <c:pt idx="154">
                  <c:v>24614.5</c:v>
                </c:pt>
                <c:pt idx="155">
                  <c:v>24734.05961758085</c:v>
                </c:pt>
                <c:pt idx="156">
                  <c:v>24731.8000527453</c:v>
                </c:pt>
                <c:pt idx="157">
                  <c:v>24760.333333333339</c:v>
                </c:pt>
                <c:pt idx="158">
                  <c:v>24818</c:v>
                </c:pt>
                <c:pt idx="159">
                  <c:v>24913</c:v>
                </c:pt>
                <c:pt idx="160">
                  <c:v>25000</c:v>
                </c:pt>
                <c:pt idx="161">
                  <c:v>25136</c:v>
                </c:pt>
                <c:pt idx="162">
                  <c:v>25255</c:v>
                </c:pt>
                <c:pt idx="163">
                  <c:v>25416</c:v>
                </c:pt>
                <c:pt idx="164">
                  <c:v>25080.7090479529</c:v>
                </c:pt>
                <c:pt idx="165">
                  <c:v>24314.5</c:v>
                </c:pt>
                <c:pt idx="166">
                  <c:v>24445</c:v>
                </c:pt>
                <c:pt idx="167">
                  <c:v>24522.666666666661</c:v>
                </c:pt>
                <c:pt idx="168">
                  <c:v>24674.083333333339</c:v>
                </c:pt>
                <c:pt idx="169">
                  <c:v>24870</c:v>
                </c:pt>
                <c:pt idx="170">
                  <c:v>25132.666666666661</c:v>
                </c:pt>
                <c:pt idx="171">
                  <c:v>25374.083333333328</c:v>
                </c:pt>
                <c:pt idx="172">
                  <c:v>25629</c:v>
                </c:pt>
                <c:pt idx="173">
                  <c:v>25854.75</c:v>
                </c:pt>
                <c:pt idx="174">
                  <c:v>26426</c:v>
                </c:pt>
                <c:pt idx="175">
                  <c:v>26630</c:v>
                </c:pt>
                <c:pt idx="176">
                  <c:v>24394.5</c:v>
                </c:pt>
                <c:pt idx="177">
                  <c:v>23508</c:v>
                </c:pt>
                <c:pt idx="178">
                  <c:v>23595</c:v>
                </c:pt>
                <c:pt idx="179">
                  <c:v>23584</c:v>
                </c:pt>
                <c:pt idx="180">
                  <c:v>23652</c:v>
                </c:pt>
                <c:pt idx="181">
                  <c:v>23691</c:v>
                </c:pt>
                <c:pt idx="182">
                  <c:v>23768</c:v>
                </c:pt>
                <c:pt idx="183">
                  <c:v>23579</c:v>
                </c:pt>
                <c:pt idx="184">
                  <c:v>23687</c:v>
                </c:pt>
                <c:pt idx="185">
                  <c:v>23841</c:v>
                </c:pt>
                <c:pt idx="186">
                  <c:v>23999.07671232877</c:v>
                </c:pt>
                <c:pt idx="187">
                  <c:v>23634.5</c:v>
                </c:pt>
                <c:pt idx="188">
                  <c:v>23832</c:v>
                </c:pt>
                <c:pt idx="189">
                  <c:v>24203</c:v>
                </c:pt>
                <c:pt idx="190">
                  <c:v>24598</c:v>
                </c:pt>
                <c:pt idx="191">
                  <c:v>25099</c:v>
                </c:pt>
                <c:pt idx="192">
                  <c:v>25614</c:v>
                </c:pt>
                <c:pt idx="193">
                  <c:v>26077</c:v>
                </c:pt>
                <c:pt idx="194">
                  <c:v>26672</c:v>
                </c:pt>
                <c:pt idx="195">
                  <c:v>27217</c:v>
                </c:pt>
                <c:pt idx="196">
                  <c:v>27553</c:v>
                </c:pt>
                <c:pt idx="197">
                  <c:v>28032.5</c:v>
                </c:pt>
                <c:pt idx="198">
                  <c:v>164351.5</c:v>
                </c:pt>
                <c:pt idx="199">
                  <c:v>164804.16666666669</c:v>
                </c:pt>
                <c:pt idx="200">
                  <c:v>164797.3315068493</c:v>
                </c:pt>
                <c:pt idx="201">
                  <c:v>165689.90934065939</c:v>
                </c:pt>
                <c:pt idx="202">
                  <c:v>166590.52602739731</c:v>
                </c:pt>
                <c:pt idx="203">
                  <c:v>166344</c:v>
                </c:pt>
                <c:pt idx="204">
                  <c:v>166909.58333333331</c:v>
                </c:pt>
                <c:pt idx="205">
                  <c:v>167924.77777777781</c:v>
                </c:pt>
                <c:pt idx="206">
                  <c:v>169045.16666666669</c:v>
                </c:pt>
                <c:pt idx="207">
                  <c:v>170188</c:v>
                </c:pt>
                <c:pt idx="208">
                  <c:v>171955</c:v>
                </c:pt>
              </c:numCache>
            </c:numRef>
          </c:xVal>
          <c:yVal>
            <c:numRef>
              <c:f>LSETLG!$AC$149:$AC$357</c:f>
              <c:numCache>
                <c:formatCode>0.00</c:formatCode>
                <c:ptCount val="209"/>
                <c:pt idx="0">
                  <c:v>0.98460185341536999</c:v>
                </c:pt>
                <c:pt idx="1">
                  <c:v>0.98376603168435395</c:v>
                </c:pt>
                <c:pt idx="2">
                  <c:v>0.98268633440602571</c:v>
                </c:pt>
                <c:pt idx="3">
                  <c:v>0.98283180176076712</c:v>
                </c:pt>
                <c:pt idx="4">
                  <c:v>0.98139052931219339</c:v>
                </c:pt>
                <c:pt idx="5">
                  <c:v>0.97993146255612373</c:v>
                </c:pt>
                <c:pt idx="6">
                  <c:v>0.97850941307842731</c:v>
                </c:pt>
                <c:pt idx="7">
                  <c:v>0.97625104710459709</c:v>
                </c:pt>
                <c:pt idx="8">
                  <c:v>0.9740690104663372</c:v>
                </c:pt>
                <c:pt idx="9">
                  <c:v>0.97155920416116714</c:v>
                </c:pt>
                <c:pt idx="10">
                  <c:v>0.96889908611774445</c:v>
                </c:pt>
                <c:pt idx="11">
                  <c:v>0.96257299184799194</c:v>
                </c:pt>
                <c:pt idx="12">
                  <c:v>0.95933109521865845</c:v>
                </c:pt>
                <c:pt idx="13">
                  <c:v>0.95877657830715179</c:v>
                </c:pt>
                <c:pt idx="14">
                  <c:v>0.95743192732334137</c:v>
                </c:pt>
                <c:pt idx="15">
                  <c:v>0.96326896548271179</c:v>
                </c:pt>
                <c:pt idx="16">
                  <c:v>0.9616396576166153</c:v>
                </c:pt>
                <c:pt idx="17">
                  <c:v>0.96015875041484833</c:v>
                </c:pt>
                <c:pt idx="18">
                  <c:v>0.96050098538398743</c:v>
                </c:pt>
                <c:pt idx="19">
                  <c:v>0.95997396111488342</c:v>
                </c:pt>
                <c:pt idx="20">
                  <c:v>0.96173305809497833</c:v>
                </c:pt>
                <c:pt idx="21">
                  <c:v>0.96714156866073608</c:v>
                </c:pt>
                <c:pt idx="22">
                  <c:v>0.93229803442955017</c:v>
                </c:pt>
                <c:pt idx="23">
                  <c:v>0.93203689157962799</c:v>
                </c:pt>
                <c:pt idx="24">
                  <c:v>0.94786246120929718</c:v>
                </c:pt>
                <c:pt idx="25">
                  <c:v>0.94768150150775909</c:v>
                </c:pt>
                <c:pt idx="26">
                  <c:v>0.95694223046302795</c:v>
                </c:pt>
                <c:pt idx="27">
                  <c:v>0.9563562422990799</c:v>
                </c:pt>
                <c:pt idx="28">
                  <c:v>0.95514865219593048</c:v>
                </c:pt>
                <c:pt idx="29">
                  <c:v>0.95395812392234802</c:v>
                </c:pt>
                <c:pt idx="30">
                  <c:v>0.9526555985212326</c:v>
                </c:pt>
                <c:pt idx="31">
                  <c:v>0.95110641419887543</c:v>
                </c:pt>
                <c:pt idx="32">
                  <c:v>0.94964034855365753</c:v>
                </c:pt>
                <c:pt idx="33">
                  <c:v>0.93850573897361755</c:v>
                </c:pt>
                <c:pt idx="34">
                  <c:v>0.93680715560913086</c:v>
                </c:pt>
                <c:pt idx="35">
                  <c:v>0.94925127923488617</c:v>
                </c:pt>
                <c:pt idx="36">
                  <c:v>0.94775892794132233</c:v>
                </c:pt>
                <c:pt idx="37">
                  <c:v>0.9461161196231842</c:v>
                </c:pt>
                <c:pt idx="38">
                  <c:v>0.94363084435462952</c:v>
                </c:pt>
                <c:pt idx="39">
                  <c:v>0.94092364609241486</c:v>
                </c:pt>
                <c:pt idx="40">
                  <c:v>0.93871447443962097</c:v>
                </c:pt>
                <c:pt idx="41">
                  <c:v>0.93623827397823334</c:v>
                </c:pt>
                <c:pt idx="42">
                  <c:v>0.93316593766212463</c:v>
                </c:pt>
                <c:pt idx="43">
                  <c:v>0.94213628768920898</c:v>
                </c:pt>
                <c:pt idx="44">
                  <c:v>0.9405304491519928</c:v>
                </c:pt>
                <c:pt idx="45">
                  <c:v>0.93838916718959808</c:v>
                </c:pt>
                <c:pt idx="46">
                  <c:v>0.93851903080940247</c:v>
                </c:pt>
                <c:pt idx="47">
                  <c:v>0.9364771693944931</c:v>
                </c:pt>
                <c:pt idx="48">
                  <c:v>0.93490815162658691</c:v>
                </c:pt>
                <c:pt idx="49">
                  <c:v>0.93404510617256165</c:v>
                </c:pt>
                <c:pt idx="50">
                  <c:v>0.93390627205371857</c:v>
                </c:pt>
                <c:pt idx="51">
                  <c:v>0.93093965947628021</c:v>
                </c:pt>
                <c:pt idx="52">
                  <c:v>0.92626337707042694</c:v>
                </c:pt>
                <c:pt idx="53">
                  <c:v>0.92466743290424347</c:v>
                </c:pt>
                <c:pt idx="54">
                  <c:v>0.92732304334640503</c:v>
                </c:pt>
                <c:pt idx="55">
                  <c:v>0.94037575088441372</c:v>
                </c:pt>
                <c:pt idx="56">
                  <c:v>0.94200562313199043</c:v>
                </c:pt>
                <c:pt idx="57">
                  <c:v>0.94099093601107597</c:v>
                </c:pt>
                <c:pt idx="58">
                  <c:v>0.93545546336099505</c:v>
                </c:pt>
                <c:pt idx="59">
                  <c:v>0.93341237585991621</c:v>
                </c:pt>
                <c:pt idx="60">
                  <c:v>0.93155176052823663</c:v>
                </c:pt>
                <c:pt idx="61">
                  <c:v>0.93034373410046101</c:v>
                </c:pt>
                <c:pt idx="62">
                  <c:v>0.92878587357699871</c:v>
                </c:pt>
                <c:pt idx="63">
                  <c:v>0.92642770335078239</c:v>
                </c:pt>
                <c:pt idx="64">
                  <c:v>0.9241870641708374</c:v>
                </c:pt>
                <c:pt idx="65">
                  <c:v>0.92726658843457699</c:v>
                </c:pt>
                <c:pt idx="66">
                  <c:v>0.8683709129691124</c:v>
                </c:pt>
                <c:pt idx="67">
                  <c:v>0.86293326318264008</c:v>
                </c:pt>
                <c:pt idx="68">
                  <c:v>0.86636550724506378</c:v>
                </c:pt>
                <c:pt idx="69">
                  <c:v>0.8618050217628479</c:v>
                </c:pt>
                <c:pt idx="70">
                  <c:v>0.86280567944049835</c:v>
                </c:pt>
                <c:pt idx="71">
                  <c:v>0.86130973696708679</c:v>
                </c:pt>
                <c:pt idx="72">
                  <c:v>0.862344890832901</c:v>
                </c:pt>
                <c:pt idx="73">
                  <c:v>0.86099758744239807</c:v>
                </c:pt>
                <c:pt idx="74">
                  <c:v>0.8599810004234314</c:v>
                </c:pt>
                <c:pt idx="75">
                  <c:v>0.85868677496910095</c:v>
                </c:pt>
                <c:pt idx="76">
                  <c:v>0.86302237212657928</c:v>
                </c:pt>
                <c:pt idx="77">
                  <c:v>0.96620719134807587</c:v>
                </c:pt>
                <c:pt idx="78">
                  <c:v>0.96439025923609734</c:v>
                </c:pt>
                <c:pt idx="79">
                  <c:v>0.96340108290314674</c:v>
                </c:pt>
                <c:pt idx="80">
                  <c:v>0.96294461563229561</c:v>
                </c:pt>
                <c:pt idx="81">
                  <c:v>0.96061180531978607</c:v>
                </c:pt>
                <c:pt idx="82">
                  <c:v>0.95854316279292107</c:v>
                </c:pt>
                <c:pt idx="83">
                  <c:v>0.95627152547240257</c:v>
                </c:pt>
                <c:pt idx="84">
                  <c:v>0.95476453751325607</c:v>
                </c:pt>
                <c:pt idx="85">
                  <c:v>0.9536768663674593</c:v>
                </c:pt>
                <c:pt idx="86">
                  <c:v>0.95264099538326263</c:v>
                </c:pt>
                <c:pt idx="87">
                  <c:v>0.94850469939410686</c:v>
                </c:pt>
                <c:pt idx="88">
                  <c:v>0.89598012540955096</c:v>
                </c:pt>
                <c:pt idx="89">
                  <c:v>0.8962191236205399</c:v>
                </c:pt>
                <c:pt idx="90">
                  <c:v>0.9124217233620584</c:v>
                </c:pt>
                <c:pt idx="91">
                  <c:v>0.91558520123362541</c:v>
                </c:pt>
                <c:pt idx="92">
                  <c:v>0.91232882253825665</c:v>
                </c:pt>
                <c:pt idx="93">
                  <c:v>0.90843468904495239</c:v>
                </c:pt>
                <c:pt idx="94">
                  <c:v>0.90623265132308006</c:v>
                </c:pt>
                <c:pt idx="95">
                  <c:v>0.91916107386350632</c:v>
                </c:pt>
                <c:pt idx="96">
                  <c:v>0.91701651737093925</c:v>
                </c:pt>
                <c:pt idx="97">
                  <c:v>0.92798353731632233</c:v>
                </c:pt>
                <c:pt idx="98">
                  <c:v>0.92385659739375114</c:v>
                </c:pt>
                <c:pt idx="99">
                  <c:v>0.94623373448848724</c:v>
                </c:pt>
                <c:pt idx="100">
                  <c:v>0.93661507964134216</c:v>
                </c:pt>
                <c:pt idx="101">
                  <c:v>0.92959783971309662</c:v>
                </c:pt>
                <c:pt idx="102">
                  <c:v>0.94680050015449524</c:v>
                </c:pt>
                <c:pt idx="103">
                  <c:v>0.95587745308876038</c:v>
                </c:pt>
                <c:pt idx="104">
                  <c:v>0.95315670967102051</c:v>
                </c:pt>
                <c:pt idx="105">
                  <c:v>0.95091816782951355</c:v>
                </c:pt>
                <c:pt idx="106">
                  <c:v>0.95047278702259064</c:v>
                </c:pt>
                <c:pt idx="107">
                  <c:v>0.94678996503353119</c:v>
                </c:pt>
                <c:pt idx="108">
                  <c:v>0.95555425435304642</c:v>
                </c:pt>
                <c:pt idx="109">
                  <c:v>0.9515245333313942</c:v>
                </c:pt>
                <c:pt idx="110">
                  <c:v>1.002869576215744</c:v>
                </c:pt>
                <c:pt idx="111">
                  <c:v>1.0025541335344315</c:v>
                </c:pt>
                <c:pt idx="112">
                  <c:v>1.0028111636638641</c:v>
                </c:pt>
                <c:pt idx="113">
                  <c:v>1.0004806816577911</c:v>
                </c:pt>
                <c:pt idx="114">
                  <c:v>0.99875569343566895</c:v>
                </c:pt>
                <c:pt idx="115">
                  <c:v>0.99873447418212891</c:v>
                </c:pt>
                <c:pt idx="116">
                  <c:v>1.0019461810588837</c:v>
                </c:pt>
                <c:pt idx="117">
                  <c:v>1.0044765174388885</c:v>
                </c:pt>
                <c:pt idx="118">
                  <c:v>1.0043661594390869</c:v>
                </c:pt>
                <c:pt idx="119">
                  <c:v>1.0184085667133331</c:v>
                </c:pt>
                <c:pt idx="120">
                  <c:v>1.0170020759105682</c:v>
                </c:pt>
                <c:pt idx="121">
                  <c:v>0.84254859387874603</c:v>
                </c:pt>
                <c:pt idx="122">
                  <c:v>0.84586687386035919</c:v>
                </c:pt>
                <c:pt idx="123">
                  <c:v>0.84578905999660492</c:v>
                </c:pt>
                <c:pt idx="124">
                  <c:v>0.84541425108909607</c:v>
                </c:pt>
                <c:pt idx="125">
                  <c:v>0.84430417418479919</c:v>
                </c:pt>
                <c:pt idx="126">
                  <c:v>0.84255486726760864</c:v>
                </c:pt>
                <c:pt idx="127">
                  <c:v>0.84122855961322784</c:v>
                </c:pt>
                <c:pt idx="128">
                  <c:v>0.83855809271335602</c:v>
                </c:pt>
                <c:pt idx="129">
                  <c:v>0.83653806149959564</c:v>
                </c:pt>
                <c:pt idx="130">
                  <c:v>0.83497976511716843</c:v>
                </c:pt>
                <c:pt idx="131">
                  <c:v>0.83309493213891983</c:v>
                </c:pt>
                <c:pt idx="132">
                  <c:v>0.99302935600280762</c:v>
                </c:pt>
                <c:pt idx="133">
                  <c:v>0.99246107041835785</c:v>
                </c:pt>
                <c:pt idx="134">
                  <c:v>0.99227730929851532</c:v>
                </c:pt>
                <c:pt idx="135">
                  <c:v>0.99644595384597778</c:v>
                </c:pt>
                <c:pt idx="136">
                  <c:v>0.99945136904716492</c:v>
                </c:pt>
                <c:pt idx="137">
                  <c:v>0.99413564801216125</c:v>
                </c:pt>
                <c:pt idx="138">
                  <c:v>1.0077008903026581</c:v>
                </c:pt>
                <c:pt idx="139">
                  <c:v>1.0066975504159927</c:v>
                </c:pt>
                <c:pt idx="140">
                  <c:v>1.0055433511734009</c:v>
                </c:pt>
                <c:pt idx="141">
                  <c:v>1.0044435560703278</c:v>
                </c:pt>
                <c:pt idx="142">
                  <c:v>1.0064664632081985</c:v>
                </c:pt>
                <c:pt idx="143">
                  <c:v>0.86214295029640198</c:v>
                </c:pt>
                <c:pt idx="144">
                  <c:v>0.86203543841838837</c:v>
                </c:pt>
                <c:pt idx="145">
                  <c:v>0.86831581592559814</c:v>
                </c:pt>
                <c:pt idx="146">
                  <c:v>0.87127102911472321</c:v>
                </c:pt>
                <c:pt idx="147">
                  <c:v>0.8723553866147995</c:v>
                </c:pt>
                <c:pt idx="148">
                  <c:v>0.8724021315574646</c:v>
                </c:pt>
                <c:pt idx="149">
                  <c:v>0.87168949842453003</c:v>
                </c:pt>
                <c:pt idx="150">
                  <c:v>0.87110722064971924</c:v>
                </c:pt>
                <c:pt idx="151">
                  <c:v>0.87069950997829437</c:v>
                </c:pt>
                <c:pt idx="152">
                  <c:v>0.87430021166801453</c:v>
                </c:pt>
                <c:pt idx="153">
                  <c:v>0.88448056578636169</c:v>
                </c:pt>
                <c:pt idx="154">
                  <c:v>0.94370640814304352</c:v>
                </c:pt>
                <c:pt idx="155">
                  <c:v>0.94291913509368896</c:v>
                </c:pt>
                <c:pt idx="156">
                  <c:v>0.94305282831192017</c:v>
                </c:pt>
                <c:pt idx="157">
                  <c:v>0.94434507191181183</c:v>
                </c:pt>
                <c:pt idx="158">
                  <c:v>0.94419384002685547</c:v>
                </c:pt>
                <c:pt idx="159">
                  <c:v>0.94361956417560577</c:v>
                </c:pt>
                <c:pt idx="160">
                  <c:v>0.94305595755577087</c:v>
                </c:pt>
                <c:pt idx="161">
                  <c:v>0.94295951724052429</c:v>
                </c:pt>
                <c:pt idx="162">
                  <c:v>0.94617222249507904</c:v>
                </c:pt>
                <c:pt idx="163">
                  <c:v>0.95498476922512054</c:v>
                </c:pt>
                <c:pt idx="164">
                  <c:v>0.95733848214149475</c:v>
                </c:pt>
                <c:pt idx="165">
                  <c:v>0.91030456125736237</c:v>
                </c:pt>
                <c:pt idx="166">
                  <c:v>0.90872758626937866</c:v>
                </c:pt>
                <c:pt idx="167">
                  <c:v>0.90887102484703064</c:v>
                </c:pt>
                <c:pt idx="168">
                  <c:v>0.90790852904319763</c:v>
                </c:pt>
                <c:pt idx="169">
                  <c:v>0.90658502280712128</c:v>
                </c:pt>
                <c:pt idx="170">
                  <c:v>0.90491293370723724</c:v>
                </c:pt>
                <c:pt idx="171">
                  <c:v>0.90318372845649719</c:v>
                </c:pt>
                <c:pt idx="172">
                  <c:v>0.91182464361190796</c:v>
                </c:pt>
                <c:pt idx="173">
                  <c:v>0.91082274913787842</c:v>
                </c:pt>
                <c:pt idx="174">
                  <c:v>0.90689513087272644</c:v>
                </c:pt>
                <c:pt idx="175">
                  <c:v>0.90589219331741333</c:v>
                </c:pt>
                <c:pt idx="176">
                  <c:v>0.93758058547973633</c:v>
                </c:pt>
                <c:pt idx="177">
                  <c:v>0.94332748651504517</c:v>
                </c:pt>
                <c:pt idx="178">
                  <c:v>0.94202840328216553</c:v>
                </c:pt>
                <c:pt idx="179">
                  <c:v>0.94270330667495728</c:v>
                </c:pt>
                <c:pt idx="180">
                  <c:v>0.94249686598777771</c:v>
                </c:pt>
                <c:pt idx="181">
                  <c:v>0.94864374399185181</c:v>
                </c:pt>
                <c:pt idx="182">
                  <c:v>0.94865027070045471</c:v>
                </c:pt>
                <c:pt idx="183">
                  <c:v>0.9497322142124176</c:v>
                </c:pt>
                <c:pt idx="184">
                  <c:v>0.94842854142189026</c:v>
                </c:pt>
                <c:pt idx="185">
                  <c:v>0.94765827059745789</c:v>
                </c:pt>
                <c:pt idx="186">
                  <c:v>0.94711968302726746</c:v>
                </c:pt>
                <c:pt idx="187">
                  <c:v>0.91142169386148453</c:v>
                </c:pt>
                <c:pt idx="188">
                  <c:v>0.90983108431100845</c:v>
                </c:pt>
                <c:pt idx="189">
                  <c:v>0.90755140036344528</c:v>
                </c:pt>
                <c:pt idx="190">
                  <c:v>0.90504976361989975</c:v>
                </c:pt>
                <c:pt idx="191">
                  <c:v>0.90189977735280991</c:v>
                </c:pt>
                <c:pt idx="192">
                  <c:v>0.89919495582580566</c:v>
                </c:pt>
                <c:pt idx="193">
                  <c:v>0.89649757742881775</c:v>
                </c:pt>
                <c:pt idx="194">
                  <c:v>0.89292055368423462</c:v>
                </c:pt>
                <c:pt idx="195">
                  <c:v>0.89000387862324715</c:v>
                </c:pt>
                <c:pt idx="196">
                  <c:v>0.90222356840968132</c:v>
                </c:pt>
                <c:pt idx="197">
                  <c:v>0.90530411526560783</c:v>
                </c:pt>
                <c:pt idx="198">
                  <c:v>0.94675062596797943</c:v>
                </c:pt>
                <c:pt idx="199">
                  <c:v>0.94630666077136993</c:v>
                </c:pt>
                <c:pt idx="200">
                  <c:v>0.94638325273990631</c:v>
                </c:pt>
                <c:pt idx="201">
                  <c:v>0.94577069580554962</c:v>
                </c:pt>
                <c:pt idx="202">
                  <c:v>0.94494077563285828</c:v>
                </c:pt>
                <c:pt idx="203">
                  <c:v>0.94521740078926086</c:v>
                </c:pt>
                <c:pt idx="204">
                  <c:v>0.94479897618293762</c:v>
                </c:pt>
                <c:pt idx="205">
                  <c:v>0.94390656054019928</c:v>
                </c:pt>
                <c:pt idx="206">
                  <c:v>0.94290286302566528</c:v>
                </c:pt>
                <c:pt idx="207">
                  <c:v>0.9418545737862587</c:v>
                </c:pt>
                <c:pt idx="208">
                  <c:v>0.94026584178209305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BD-478D-A493-38251F6356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LSETLG!$S$358:$S$734</c:f>
              <c:numCache>
                <c:formatCode>0</c:formatCode>
                <c:ptCount val="377"/>
                <c:pt idx="0">
                  <c:v>1266362</c:v>
                </c:pt>
                <c:pt idx="1">
                  <c:v>1277008</c:v>
                </c:pt>
                <c:pt idx="2">
                  <c:v>1276577</c:v>
                </c:pt>
                <c:pt idx="3">
                  <c:v>1276310</c:v>
                </c:pt>
                <c:pt idx="4">
                  <c:v>1294848</c:v>
                </c:pt>
                <c:pt idx="5">
                  <c:v>1307906</c:v>
                </c:pt>
                <c:pt idx="6">
                  <c:v>1320458</c:v>
                </c:pt>
                <c:pt idx="7">
                  <c:v>1333961</c:v>
                </c:pt>
                <c:pt idx="8">
                  <c:v>1344318</c:v>
                </c:pt>
                <c:pt idx="9">
                  <c:v>1361102</c:v>
                </c:pt>
                <c:pt idx="10">
                  <c:v>1439974</c:v>
                </c:pt>
                <c:pt idx="11">
                  <c:v>709323</c:v>
                </c:pt>
                <c:pt idx="12">
                  <c:v>718661</c:v>
                </c:pt>
                <c:pt idx="13">
                  <c:v>734576</c:v>
                </c:pt>
                <c:pt idx="14">
                  <c:v>744252</c:v>
                </c:pt>
                <c:pt idx="15">
                  <c:v>758311</c:v>
                </c:pt>
                <c:pt idx="16">
                  <c:v>761920</c:v>
                </c:pt>
                <c:pt idx="17">
                  <c:v>767946</c:v>
                </c:pt>
                <c:pt idx="18">
                  <c:v>772624</c:v>
                </c:pt>
                <c:pt idx="19">
                  <c:v>777904</c:v>
                </c:pt>
                <c:pt idx="20">
                  <c:v>779176</c:v>
                </c:pt>
                <c:pt idx="21">
                  <c:v>785667</c:v>
                </c:pt>
                <c:pt idx="22">
                  <c:v>332993</c:v>
                </c:pt>
                <c:pt idx="23">
                  <c:v>340343</c:v>
                </c:pt>
                <c:pt idx="24">
                  <c:v>346618</c:v>
                </c:pt>
                <c:pt idx="25">
                  <c:v>353284</c:v>
                </c:pt>
                <c:pt idx="26">
                  <c:v>358772</c:v>
                </c:pt>
                <c:pt idx="27">
                  <c:v>364505</c:v>
                </c:pt>
                <c:pt idx="28">
                  <c:v>305266</c:v>
                </c:pt>
                <c:pt idx="29">
                  <c:v>309534</c:v>
                </c:pt>
                <c:pt idx="30">
                  <c:v>314722</c:v>
                </c:pt>
                <c:pt idx="31">
                  <c:v>319536</c:v>
                </c:pt>
                <c:pt idx="32">
                  <c:v>323919</c:v>
                </c:pt>
                <c:pt idx="33">
                  <c:v>327880</c:v>
                </c:pt>
                <c:pt idx="34">
                  <c:v>331777</c:v>
                </c:pt>
                <c:pt idx="35">
                  <c:v>335320</c:v>
                </c:pt>
                <c:pt idx="36">
                  <c:v>339771</c:v>
                </c:pt>
                <c:pt idx="37">
                  <c:v>346347</c:v>
                </c:pt>
                <c:pt idx="38">
                  <c:v>353315</c:v>
                </c:pt>
                <c:pt idx="39">
                  <c:v>235327</c:v>
                </c:pt>
                <c:pt idx="40">
                  <c:v>237185</c:v>
                </c:pt>
                <c:pt idx="41">
                  <c:v>238777</c:v>
                </c:pt>
                <c:pt idx="42">
                  <c:v>240076</c:v>
                </c:pt>
                <c:pt idx="43">
                  <c:v>241986</c:v>
                </c:pt>
                <c:pt idx="44">
                  <c:v>244114</c:v>
                </c:pt>
                <c:pt idx="45">
                  <c:v>195381</c:v>
                </c:pt>
                <c:pt idx="46">
                  <c:v>197746</c:v>
                </c:pt>
                <c:pt idx="47">
                  <c:v>199871</c:v>
                </c:pt>
                <c:pt idx="48">
                  <c:v>201359</c:v>
                </c:pt>
                <c:pt idx="49">
                  <c:v>203466</c:v>
                </c:pt>
                <c:pt idx="50">
                  <c:v>204728</c:v>
                </c:pt>
                <c:pt idx="51">
                  <c:v>148331</c:v>
                </c:pt>
                <c:pt idx="52">
                  <c:v>149742</c:v>
                </c:pt>
                <c:pt idx="53">
                  <c:v>150917</c:v>
                </c:pt>
                <c:pt idx="54">
                  <c:v>152544</c:v>
                </c:pt>
                <c:pt idx="55">
                  <c:v>153947</c:v>
                </c:pt>
                <c:pt idx="56">
                  <c:v>155496</c:v>
                </c:pt>
                <c:pt idx="57">
                  <c:v>157188</c:v>
                </c:pt>
                <c:pt idx="58">
                  <c:v>159039</c:v>
                </c:pt>
                <c:pt idx="59">
                  <c:v>160598</c:v>
                </c:pt>
                <c:pt idx="60">
                  <c:v>162140</c:v>
                </c:pt>
                <c:pt idx="61">
                  <c:v>164138</c:v>
                </c:pt>
                <c:pt idx="62">
                  <c:v>137856</c:v>
                </c:pt>
                <c:pt idx="63">
                  <c:v>141795</c:v>
                </c:pt>
                <c:pt idx="64">
                  <c:v>145983</c:v>
                </c:pt>
                <c:pt idx="65">
                  <c:v>149618</c:v>
                </c:pt>
                <c:pt idx="66">
                  <c:v>154106</c:v>
                </c:pt>
                <c:pt idx="67">
                  <c:v>158631</c:v>
                </c:pt>
                <c:pt idx="68">
                  <c:v>154046</c:v>
                </c:pt>
                <c:pt idx="69">
                  <c:v>156195</c:v>
                </c:pt>
                <c:pt idx="70">
                  <c:v>157492</c:v>
                </c:pt>
                <c:pt idx="71">
                  <c:v>158982</c:v>
                </c:pt>
                <c:pt idx="72">
                  <c:v>160279</c:v>
                </c:pt>
                <c:pt idx="73">
                  <c:v>161711</c:v>
                </c:pt>
                <c:pt idx="74">
                  <c:v>162955</c:v>
                </c:pt>
                <c:pt idx="75">
                  <c:v>164732</c:v>
                </c:pt>
                <c:pt idx="76">
                  <c:v>167653</c:v>
                </c:pt>
                <c:pt idx="77">
                  <c:v>169489</c:v>
                </c:pt>
                <c:pt idx="78">
                  <c:v>171564</c:v>
                </c:pt>
                <c:pt idx="79">
                  <c:v>87965</c:v>
                </c:pt>
                <c:pt idx="80">
                  <c:v>89026</c:v>
                </c:pt>
                <c:pt idx="81">
                  <c:v>90019</c:v>
                </c:pt>
                <c:pt idx="82">
                  <c:v>91144</c:v>
                </c:pt>
                <c:pt idx="83">
                  <c:v>92405</c:v>
                </c:pt>
                <c:pt idx="84">
                  <c:v>94059</c:v>
                </c:pt>
                <c:pt idx="85">
                  <c:v>95758</c:v>
                </c:pt>
                <c:pt idx="86">
                  <c:v>96828</c:v>
                </c:pt>
                <c:pt idx="87">
                  <c:v>97696</c:v>
                </c:pt>
                <c:pt idx="88">
                  <c:v>99026</c:v>
                </c:pt>
                <c:pt idx="89">
                  <c:v>100053</c:v>
                </c:pt>
                <c:pt idx="90">
                  <c:v>85083</c:v>
                </c:pt>
                <c:pt idx="91">
                  <c:v>85620</c:v>
                </c:pt>
                <c:pt idx="92">
                  <c:v>86018</c:v>
                </c:pt>
                <c:pt idx="93">
                  <c:v>86662</c:v>
                </c:pt>
                <c:pt idx="94">
                  <c:v>87212</c:v>
                </c:pt>
                <c:pt idx="95">
                  <c:v>87901</c:v>
                </c:pt>
                <c:pt idx="96">
                  <c:v>88422</c:v>
                </c:pt>
                <c:pt idx="97">
                  <c:v>88978</c:v>
                </c:pt>
                <c:pt idx="98">
                  <c:v>89561</c:v>
                </c:pt>
                <c:pt idx="99">
                  <c:v>90104</c:v>
                </c:pt>
                <c:pt idx="100">
                  <c:v>90556</c:v>
                </c:pt>
                <c:pt idx="101">
                  <c:v>64329</c:v>
                </c:pt>
                <c:pt idx="102">
                  <c:v>65377</c:v>
                </c:pt>
                <c:pt idx="103">
                  <c:v>66704</c:v>
                </c:pt>
                <c:pt idx="104">
                  <c:v>66366</c:v>
                </c:pt>
                <c:pt idx="105">
                  <c:v>66656</c:v>
                </c:pt>
                <c:pt idx="106">
                  <c:v>66824</c:v>
                </c:pt>
                <c:pt idx="107">
                  <c:v>67122</c:v>
                </c:pt>
                <c:pt idx="108">
                  <c:v>67940</c:v>
                </c:pt>
                <c:pt idx="109">
                  <c:v>68205</c:v>
                </c:pt>
                <c:pt idx="110">
                  <c:v>68568</c:v>
                </c:pt>
                <c:pt idx="111">
                  <c:v>68742</c:v>
                </c:pt>
                <c:pt idx="112">
                  <c:v>63614</c:v>
                </c:pt>
                <c:pt idx="113">
                  <c:v>64106</c:v>
                </c:pt>
                <c:pt idx="114">
                  <c:v>64793</c:v>
                </c:pt>
                <c:pt idx="115">
                  <c:v>66531</c:v>
                </c:pt>
                <c:pt idx="116">
                  <c:v>67388</c:v>
                </c:pt>
                <c:pt idx="117">
                  <c:v>68811</c:v>
                </c:pt>
                <c:pt idx="118">
                  <c:v>70492</c:v>
                </c:pt>
                <c:pt idx="119">
                  <c:v>72109</c:v>
                </c:pt>
                <c:pt idx="120">
                  <c:v>73134</c:v>
                </c:pt>
                <c:pt idx="121">
                  <c:v>74001</c:v>
                </c:pt>
                <c:pt idx="122">
                  <c:v>75109</c:v>
                </c:pt>
                <c:pt idx="123">
                  <c:v>52612</c:v>
                </c:pt>
                <c:pt idx="124">
                  <c:v>53388</c:v>
                </c:pt>
                <c:pt idx="125">
                  <c:v>54166</c:v>
                </c:pt>
                <c:pt idx="126">
                  <c:v>54675</c:v>
                </c:pt>
                <c:pt idx="127">
                  <c:v>55417</c:v>
                </c:pt>
                <c:pt idx="128">
                  <c:v>56231</c:v>
                </c:pt>
                <c:pt idx="129">
                  <c:v>57042</c:v>
                </c:pt>
                <c:pt idx="130">
                  <c:v>57472</c:v>
                </c:pt>
                <c:pt idx="131">
                  <c:v>57856</c:v>
                </c:pt>
                <c:pt idx="132">
                  <c:v>58438</c:v>
                </c:pt>
                <c:pt idx="133">
                  <c:v>58746</c:v>
                </c:pt>
                <c:pt idx="134">
                  <c:v>53083</c:v>
                </c:pt>
                <c:pt idx="135">
                  <c:v>53361</c:v>
                </c:pt>
                <c:pt idx="136">
                  <c:v>53969</c:v>
                </c:pt>
                <c:pt idx="137">
                  <c:v>54731</c:v>
                </c:pt>
                <c:pt idx="138">
                  <c:v>55949</c:v>
                </c:pt>
                <c:pt idx="139">
                  <c:v>56811</c:v>
                </c:pt>
                <c:pt idx="140">
                  <c:v>57584</c:v>
                </c:pt>
                <c:pt idx="141">
                  <c:v>58745</c:v>
                </c:pt>
                <c:pt idx="142">
                  <c:v>59183</c:v>
                </c:pt>
                <c:pt idx="143">
                  <c:v>59486</c:v>
                </c:pt>
                <c:pt idx="144">
                  <c:v>60031</c:v>
                </c:pt>
                <c:pt idx="145">
                  <c:v>61327</c:v>
                </c:pt>
                <c:pt idx="146">
                  <c:v>61768</c:v>
                </c:pt>
                <c:pt idx="147">
                  <c:v>62072</c:v>
                </c:pt>
                <c:pt idx="148">
                  <c:v>62657</c:v>
                </c:pt>
                <c:pt idx="149">
                  <c:v>63166</c:v>
                </c:pt>
                <c:pt idx="150">
                  <c:v>64125</c:v>
                </c:pt>
                <c:pt idx="151">
                  <c:v>64726</c:v>
                </c:pt>
                <c:pt idx="152">
                  <c:v>65404</c:v>
                </c:pt>
                <c:pt idx="153">
                  <c:v>66529</c:v>
                </c:pt>
                <c:pt idx="154">
                  <c:v>67303</c:v>
                </c:pt>
                <c:pt idx="155">
                  <c:v>68201</c:v>
                </c:pt>
                <c:pt idx="156">
                  <c:v>50859</c:v>
                </c:pt>
                <c:pt idx="157">
                  <c:v>51553</c:v>
                </c:pt>
                <c:pt idx="158">
                  <c:v>52323</c:v>
                </c:pt>
                <c:pt idx="159">
                  <c:v>52963</c:v>
                </c:pt>
                <c:pt idx="160">
                  <c:v>53789</c:v>
                </c:pt>
                <c:pt idx="161">
                  <c:v>54414</c:v>
                </c:pt>
                <c:pt idx="162">
                  <c:v>55239</c:v>
                </c:pt>
                <c:pt idx="163">
                  <c:v>55673</c:v>
                </c:pt>
                <c:pt idx="164">
                  <c:v>51162</c:v>
                </c:pt>
                <c:pt idx="165">
                  <c:v>50986</c:v>
                </c:pt>
                <c:pt idx="166">
                  <c:v>51213</c:v>
                </c:pt>
                <c:pt idx="167">
                  <c:v>51824</c:v>
                </c:pt>
                <c:pt idx="168">
                  <c:v>52770</c:v>
                </c:pt>
                <c:pt idx="169">
                  <c:v>53617</c:v>
                </c:pt>
                <c:pt idx="170">
                  <c:v>54919</c:v>
                </c:pt>
                <c:pt idx="171">
                  <c:v>55593</c:v>
                </c:pt>
                <c:pt idx="172">
                  <c:v>56067</c:v>
                </c:pt>
                <c:pt idx="173">
                  <c:v>56973</c:v>
                </c:pt>
                <c:pt idx="174">
                  <c:v>57765</c:v>
                </c:pt>
                <c:pt idx="175">
                  <c:v>55337</c:v>
                </c:pt>
                <c:pt idx="176">
                  <c:v>55566</c:v>
                </c:pt>
                <c:pt idx="177">
                  <c:v>55757</c:v>
                </c:pt>
                <c:pt idx="178">
                  <c:v>56040</c:v>
                </c:pt>
                <c:pt idx="179">
                  <c:v>56183</c:v>
                </c:pt>
                <c:pt idx="180">
                  <c:v>56332</c:v>
                </c:pt>
                <c:pt idx="181">
                  <c:v>56425</c:v>
                </c:pt>
                <c:pt idx="182">
                  <c:v>56515</c:v>
                </c:pt>
                <c:pt idx="183">
                  <c:v>56700</c:v>
                </c:pt>
                <c:pt idx="184">
                  <c:v>56887</c:v>
                </c:pt>
                <c:pt idx="185">
                  <c:v>56945</c:v>
                </c:pt>
                <c:pt idx="186">
                  <c:v>46748</c:v>
                </c:pt>
                <c:pt idx="187">
                  <c:v>46879</c:v>
                </c:pt>
                <c:pt idx="188">
                  <c:v>47074</c:v>
                </c:pt>
                <c:pt idx="189">
                  <c:v>47187</c:v>
                </c:pt>
                <c:pt idx="190">
                  <c:v>47298</c:v>
                </c:pt>
                <c:pt idx="191">
                  <c:v>47362</c:v>
                </c:pt>
                <c:pt idx="192">
                  <c:v>47427</c:v>
                </c:pt>
                <c:pt idx="193">
                  <c:v>47626</c:v>
                </c:pt>
                <c:pt idx="194">
                  <c:v>47725</c:v>
                </c:pt>
                <c:pt idx="195">
                  <c:v>47865</c:v>
                </c:pt>
                <c:pt idx="196">
                  <c:v>47865</c:v>
                </c:pt>
                <c:pt idx="197">
                  <c:v>56556</c:v>
                </c:pt>
                <c:pt idx="198">
                  <c:v>56795</c:v>
                </c:pt>
                <c:pt idx="199">
                  <c:v>56231</c:v>
                </c:pt>
                <c:pt idx="200">
                  <c:v>57421</c:v>
                </c:pt>
                <c:pt idx="201">
                  <c:v>57731</c:v>
                </c:pt>
                <c:pt idx="202">
                  <c:v>58080</c:v>
                </c:pt>
                <c:pt idx="203">
                  <c:v>58662</c:v>
                </c:pt>
                <c:pt idx="204">
                  <c:v>59187</c:v>
                </c:pt>
                <c:pt idx="205">
                  <c:v>59811</c:v>
                </c:pt>
                <c:pt idx="206">
                  <c:v>60587</c:v>
                </c:pt>
                <c:pt idx="207">
                  <c:v>61507</c:v>
                </c:pt>
                <c:pt idx="208">
                  <c:v>37967</c:v>
                </c:pt>
                <c:pt idx="209">
                  <c:v>38263</c:v>
                </c:pt>
                <c:pt idx="210">
                  <c:v>38546</c:v>
                </c:pt>
                <c:pt idx="211">
                  <c:v>38790</c:v>
                </c:pt>
                <c:pt idx="212">
                  <c:v>39128</c:v>
                </c:pt>
                <c:pt idx="213">
                  <c:v>39406</c:v>
                </c:pt>
                <c:pt idx="214">
                  <c:v>39623</c:v>
                </c:pt>
                <c:pt idx="215">
                  <c:v>39905</c:v>
                </c:pt>
                <c:pt idx="216">
                  <c:v>40125</c:v>
                </c:pt>
                <c:pt idx="217">
                  <c:v>40662</c:v>
                </c:pt>
                <c:pt idx="218">
                  <c:v>41065</c:v>
                </c:pt>
                <c:pt idx="219">
                  <c:v>35772</c:v>
                </c:pt>
                <c:pt idx="220">
                  <c:v>35820</c:v>
                </c:pt>
                <c:pt idx="221">
                  <c:v>35982</c:v>
                </c:pt>
                <c:pt idx="222">
                  <c:v>36115</c:v>
                </c:pt>
                <c:pt idx="223">
                  <c:v>36208</c:v>
                </c:pt>
                <c:pt idx="224">
                  <c:v>36355</c:v>
                </c:pt>
                <c:pt idx="225">
                  <c:v>36585</c:v>
                </c:pt>
                <c:pt idx="226">
                  <c:v>36691</c:v>
                </c:pt>
                <c:pt idx="227">
                  <c:v>36743</c:v>
                </c:pt>
                <c:pt idx="228">
                  <c:v>36916</c:v>
                </c:pt>
                <c:pt idx="229">
                  <c:v>37016</c:v>
                </c:pt>
                <c:pt idx="230">
                  <c:v>35270</c:v>
                </c:pt>
                <c:pt idx="231">
                  <c:v>35436</c:v>
                </c:pt>
                <c:pt idx="232">
                  <c:v>35845</c:v>
                </c:pt>
                <c:pt idx="233">
                  <c:v>36058</c:v>
                </c:pt>
                <c:pt idx="234">
                  <c:v>36317</c:v>
                </c:pt>
                <c:pt idx="235">
                  <c:v>36574</c:v>
                </c:pt>
                <c:pt idx="236">
                  <c:v>37349</c:v>
                </c:pt>
                <c:pt idx="237">
                  <c:v>37139</c:v>
                </c:pt>
                <c:pt idx="238">
                  <c:v>37250</c:v>
                </c:pt>
                <c:pt idx="239">
                  <c:v>37467</c:v>
                </c:pt>
                <c:pt idx="240">
                  <c:v>40289</c:v>
                </c:pt>
                <c:pt idx="241">
                  <c:v>40858</c:v>
                </c:pt>
                <c:pt idx="242">
                  <c:v>41639</c:v>
                </c:pt>
                <c:pt idx="243">
                  <c:v>41906</c:v>
                </c:pt>
                <c:pt idx="244">
                  <c:v>42267</c:v>
                </c:pt>
                <c:pt idx="245">
                  <c:v>42696</c:v>
                </c:pt>
                <c:pt idx="246">
                  <c:v>42979</c:v>
                </c:pt>
                <c:pt idx="247">
                  <c:v>43524</c:v>
                </c:pt>
                <c:pt idx="248">
                  <c:v>43931</c:v>
                </c:pt>
                <c:pt idx="249">
                  <c:v>44187</c:v>
                </c:pt>
                <c:pt idx="250">
                  <c:v>44519</c:v>
                </c:pt>
                <c:pt idx="251">
                  <c:v>32998</c:v>
                </c:pt>
                <c:pt idx="252">
                  <c:v>33058</c:v>
                </c:pt>
                <c:pt idx="253">
                  <c:v>33367</c:v>
                </c:pt>
                <c:pt idx="254">
                  <c:v>33487</c:v>
                </c:pt>
                <c:pt idx="255">
                  <c:v>33386</c:v>
                </c:pt>
                <c:pt idx="256">
                  <c:v>33487</c:v>
                </c:pt>
                <c:pt idx="257">
                  <c:v>33579</c:v>
                </c:pt>
                <c:pt idx="258">
                  <c:v>33613</c:v>
                </c:pt>
                <c:pt idx="259">
                  <c:v>33647</c:v>
                </c:pt>
                <c:pt idx="260">
                  <c:v>33751</c:v>
                </c:pt>
                <c:pt idx="261">
                  <c:v>33865</c:v>
                </c:pt>
                <c:pt idx="262">
                  <c:v>30485</c:v>
                </c:pt>
                <c:pt idx="263">
                  <c:v>32324</c:v>
                </c:pt>
                <c:pt idx="264">
                  <c:v>34073</c:v>
                </c:pt>
                <c:pt idx="265">
                  <c:v>35111</c:v>
                </c:pt>
                <c:pt idx="266">
                  <c:v>35865</c:v>
                </c:pt>
                <c:pt idx="267">
                  <c:v>36818</c:v>
                </c:pt>
                <c:pt idx="268">
                  <c:v>37895</c:v>
                </c:pt>
                <c:pt idx="269">
                  <c:v>39579</c:v>
                </c:pt>
                <c:pt idx="270">
                  <c:v>40388</c:v>
                </c:pt>
                <c:pt idx="271">
                  <c:v>41221</c:v>
                </c:pt>
                <c:pt idx="272">
                  <c:v>42082</c:v>
                </c:pt>
                <c:pt idx="273">
                  <c:v>28397</c:v>
                </c:pt>
                <c:pt idx="274">
                  <c:v>28429.036100828482</c:v>
                </c:pt>
                <c:pt idx="275">
                  <c:v>28584</c:v>
                </c:pt>
                <c:pt idx="276">
                  <c:v>28627</c:v>
                </c:pt>
                <c:pt idx="277">
                  <c:v>28713</c:v>
                </c:pt>
                <c:pt idx="278">
                  <c:v>28808</c:v>
                </c:pt>
                <c:pt idx="279">
                  <c:v>29057</c:v>
                </c:pt>
                <c:pt idx="280">
                  <c:v>29246</c:v>
                </c:pt>
                <c:pt idx="281">
                  <c:v>29456</c:v>
                </c:pt>
                <c:pt idx="282">
                  <c:v>29718</c:v>
                </c:pt>
                <c:pt idx="283">
                  <c:v>30041</c:v>
                </c:pt>
                <c:pt idx="284">
                  <c:v>28094</c:v>
                </c:pt>
                <c:pt idx="285">
                  <c:v>28130</c:v>
                </c:pt>
                <c:pt idx="286">
                  <c:v>28400</c:v>
                </c:pt>
                <c:pt idx="287">
                  <c:v>28640</c:v>
                </c:pt>
                <c:pt idx="288">
                  <c:v>28892</c:v>
                </c:pt>
                <c:pt idx="289">
                  <c:v>29327</c:v>
                </c:pt>
                <c:pt idx="290">
                  <c:v>29756</c:v>
                </c:pt>
                <c:pt idx="291">
                  <c:v>30016</c:v>
                </c:pt>
                <c:pt idx="292">
                  <c:v>30397</c:v>
                </c:pt>
                <c:pt idx="293">
                  <c:v>30661</c:v>
                </c:pt>
                <c:pt idx="294">
                  <c:v>30904</c:v>
                </c:pt>
                <c:pt idx="295">
                  <c:v>26844</c:v>
                </c:pt>
                <c:pt idx="296">
                  <c:v>26775</c:v>
                </c:pt>
                <c:pt idx="297">
                  <c:v>27098</c:v>
                </c:pt>
                <c:pt idx="298">
                  <c:v>27356</c:v>
                </c:pt>
                <c:pt idx="299">
                  <c:v>27467</c:v>
                </c:pt>
                <c:pt idx="300">
                  <c:v>27541</c:v>
                </c:pt>
                <c:pt idx="301">
                  <c:v>27582</c:v>
                </c:pt>
                <c:pt idx="302">
                  <c:v>27658</c:v>
                </c:pt>
                <c:pt idx="303">
                  <c:v>27778</c:v>
                </c:pt>
                <c:pt idx="304">
                  <c:v>27718</c:v>
                </c:pt>
                <c:pt idx="305">
                  <c:v>27994</c:v>
                </c:pt>
                <c:pt idx="306">
                  <c:v>23850</c:v>
                </c:pt>
                <c:pt idx="307">
                  <c:v>23972</c:v>
                </c:pt>
                <c:pt idx="308">
                  <c:v>23973</c:v>
                </c:pt>
                <c:pt idx="309">
                  <c:v>23975</c:v>
                </c:pt>
                <c:pt idx="310">
                  <c:v>23996</c:v>
                </c:pt>
                <c:pt idx="311">
                  <c:v>24070</c:v>
                </c:pt>
                <c:pt idx="312">
                  <c:v>24117</c:v>
                </c:pt>
                <c:pt idx="313">
                  <c:v>24172</c:v>
                </c:pt>
                <c:pt idx="314">
                  <c:v>24199</c:v>
                </c:pt>
                <c:pt idx="315">
                  <c:v>24290</c:v>
                </c:pt>
                <c:pt idx="316">
                  <c:v>24280</c:v>
                </c:pt>
                <c:pt idx="317">
                  <c:v>22257</c:v>
                </c:pt>
                <c:pt idx="318">
                  <c:v>22593</c:v>
                </c:pt>
                <c:pt idx="319">
                  <c:v>22725</c:v>
                </c:pt>
                <c:pt idx="320">
                  <c:v>22822</c:v>
                </c:pt>
                <c:pt idx="321">
                  <c:v>22954</c:v>
                </c:pt>
                <c:pt idx="322">
                  <c:v>23168</c:v>
                </c:pt>
                <c:pt idx="323">
                  <c:v>23373</c:v>
                </c:pt>
                <c:pt idx="324">
                  <c:v>23547</c:v>
                </c:pt>
                <c:pt idx="325">
                  <c:v>23774</c:v>
                </c:pt>
                <c:pt idx="326">
                  <c:v>23953</c:v>
                </c:pt>
                <c:pt idx="327">
                  <c:v>24201</c:v>
                </c:pt>
                <c:pt idx="328">
                  <c:v>21768</c:v>
                </c:pt>
                <c:pt idx="329">
                  <c:v>22053</c:v>
                </c:pt>
                <c:pt idx="330">
                  <c:v>22330</c:v>
                </c:pt>
                <c:pt idx="331">
                  <c:v>22470</c:v>
                </c:pt>
                <c:pt idx="332">
                  <c:v>22666</c:v>
                </c:pt>
                <c:pt idx="333">
                  <c:v>22853</c:v>
                </c:pt>
                <c:pt idx="334">
                  <c:v>23048</c:v>
                </c:pt>
                <c:pt idx="335">
                  <c:v>23366</c:v>
                </c:pt>
                <c:pt idx="336">
                  <c:v>23664</c:v>
                </c:pt>
                <c:pt idx="337">
                  <c:v>24054</c:v>
                </c:pt>
                <c:pt idx="338">
                  <c:v>24627</c:v>
                </c:pt>
                <c:pt idx="339">
                  <c:v>21232</c:v>
                </c:pt>
                <c:pt idx="340">
                  <c:v>20893</c:v>
                </c:pt>
                <c:pt idx="341">
                  <c:v>21499</c:v>
                </c:pt>
                <c:pt idx="342">
                  <c:v>21534</c:v>
                </c:pt>
                <c:pt idx="343">
                  <c:v>21929</c:v>
                </c:pt>
                <c:pt idx="344">
                  <c:v>22112</c:v>
                </c:pt>
                <c:pt idx="345">
                  <c:v>22195</c:v>
                </c:pt>
                <c:pt idx="346">
                  <c:v>22442</c:v>
                </c:pt>
                <c:pt idx="347">
                  <c:v>22528</c:v>
                </c:pt>
                <c:pt idx="348">
                  <c:v>22564</c:v>
                </c:pt>
                <c:pt idx="349">
                  <c:v>22738</c:v>
                </c:pt>
                <c:pt idx="350">
                  <c:v>19885</c:v>
                </c:pt>
                <c:pt idx="351">
                  <c:v>20057</c:v>
                </c:pt>
                <c:pt idx="352">
                  <c:v>20187</c:v>
                </c:pt>
                <c:pt idx="353">
                  <c:v>20362</c:v>
                </c:pt>
                <c:pt idx="354">
                  <c:v>20556</c:v>
                </c:pt>
                <c:pt idx="355">
                  <c:v>20825</c:v>
                </c:pt>
                <c:pt idx="356">
                  <c:v>21108</c:v>
                </c:pt>
                <c:pt idx="357">
                  <c:v>21369</c:v>
                </c:pt>
                <c:pt idx="358">
                  <c:v>21382</c:v>
                </c:pt>
                <c:pt idx="359">
                  <c:v>21654</c:v>
                </c:pt>
                <c:pt idx="360">
                  <c:v>21908</c:v>
                </c:pt>
                <c:pt idx="361">
                  <c:v>982023</c:v>
                </c:pt>
                <c:pt idx="362">
                  <c:v>991103</c:v>
                </c:pt>
                <c:pt idx="363">
                  <c:v>1054614</c:v>
                </c:pt>
                <c:pt idx="364">
                  <c:v>1062040</c:v>
                </c:pt>
                <c:pt idx="365">
                  <c:v>1069683</c:v>
                </c:pt>
                <c:pt idx="366">
                  <c:v>21791</c:v>
                </c:pt>
                <c:pt idx="367">
                  <c:v>22204</c:v>
                </c:pt>
                <c:pt idx="368">
                  <c:v>21885</c:v>
                </c:pt>
                <c:pt idx="369">
                  <c:v>22066</c:v>
                </c:pt>
                <c:pt idx="370">
                  <c:v>22250</c:v>
                </c:pt>
                <c:pt idx="371">
                  <c:v>22470</c:v>
                </c:pt>
                <c:pt idx="372">
                  <c:v>22829</c:v>
                </c:pt>
                <c:pt idx="373">
                  <c:v>23111</c:v>
                </c:pt>
                <c:pt idx="374">
                  <c:v>23384</c:v>
                </c:pt>
                <c:pt idx="375">
                  <c:v>23547</c:v>
                </c:pt>
                <c:pt idx="376">
                  <c:v>23976</c:v>
                </c:pt>
              </c:numCache>
            </c:numRef>
          </c:xVal>
          <c:yVal>
            <c:numRef>
              <c:f>LSETLG!$AC$358:$AC$734</c:f>
              <c:numCache>
                <c:formatCode>0.00</c:formatCode>
                <c:ptCount val="377"/>
                <c:pt idx="0">
                  <c:v>1.029426172375679</c:v>
                </c:pt>
                <c:pt idx="1">
                  <c:v>1.028258889913559</c:v>
                </c:pt>
                <c:pt idx="2">
                  <c:v>1.0680001676082611</c:v>
                </c:pt>
                <c:pt idx="3">
                  <c:v>1.0736324787139893</c:v>
                </c:pt>
                <c:pt idx="4">
                  <c:v>1.0798403322696686</c:v>
                </c:pt>
                <c:pt idx="5">
                  <c:v>1.0779107213020325</c:v>
                </c:pt>
                <c:pt idx="6">
                  <c:v>1.0764778256416321</c:v>
                </c:pt>
                <c:pt idx="7">
                  <c:v>1.0747565925121307</c:v>
                </c:pt>
                <c:pt idx="8">
                  <c:v>1.0734271109104156</c:v>
                </c:pt>
                <c:pt idx="9">
                  <c:v>1.0722751468420029</c:v>
                </c:pt>
                <c:pt idx="10">
                  <c:v>1.0629390776157379</c:v>
                </c:pt>
                <c:pt idx="11">
                  <c:v>1.0610881634056568</c:v>
                </c:pt>
                <c:pt idx="12">
                  <c:v>1.0583803036715835</c:v>
                </c:pt>
                <c:pt idx="13">
                  <c:v>1.0554331336170435</c:v>
                </c:pt>
                <c:pt idx="14">
                  <c:v>1.0532758217304945</c:v>
                </c:pt>
                <c:pt idx="15">
                  <c:v>1.0505956709384918</c:v>
                </c:pt>
                <c:pt idx="16">
                  <c:v>1.0502985641360283</c:v>
                </c:pt>
                <c:pt idx="17">
                  <c:v>1.0491312779486179</c:v>
                </c:pt>
                <c:pt idx="18">
                  <c:v>1.0480491556227207</c:v>
                </c:pt>
                <c:pt idx="19">
                  <c:v>1.0470708832144737</c:v>
                </c:pt>
                <c:pt idx="20">
                  <c:v>1.0467275828123093</c:v>
                </c:pt>
                <c:pt idx="21">
                  <c:v>1.0453966856002808</c:v>
                </c:pt>
                <c:pt idx="22">
                  <c:v>1.0278674513101578</c:v>
                </c:pt>
                <c:pt idx="23">
                  <c:v>1.0242928713560104</c:v>
                </c:pt>
                <c:pt idx="24">
                  <c:v>1.0224922001361847</c:v>
                </c:pt>
                <c:pt idx="25">
                  <c:v>1.0193772315979004</c:v>
                </c:pt>
                <c:pt idx="26">
                  <c:v>1.0170034766197205</c:v>
                </c:pt>
                <c:pt idx="27">
                  <c:v>1.014640249311924</c:v>
                </c:pt>
                <c:pt idx="28">
                  <c:v>0.99208731949329376</c:v>
                </c:pt>
                <c:pt idx="29">
                  <c:v>0.99001463875174522</c:v>
                </c:pt>
                <c:pt idx="30">
                  <c:v>0.9861748218536377</c:v>
                </c:pt>
                <c:pt idx="31">
                  <c:v>0.98371300147846341</c:v>
                </c:pt>
                <c:pt idx="32">
                  <c:v>0.98177106864750385</c:v>
                </c:pt>
                <c:pt idx="33">
                  <c:v>0.97990384697914124</c:v>
                </c:pt>
                <c:pt idx="34">
                  <c:v>0.97847795486450195</c:v>
                </c:pt>
                <c:pt idx="35">
                  <c:v>0.97697321511805058</c:v>
                </c:pt>
                <c:pt idx="36">
                  <c:v>0.97510506585240364</c:v>
                </c:pt>
                <c:pt idx="37">
                  <c:v>0.97225498780608177</c:v>
                </c:pt>
                <c:pt idx="38">
                  <c:v>0.9693252220749855</c:v>
                </c:pt>
                <c:pt idx="39">
                  <c:v>0.98661882430315018</c:v>
                </c:pt>
                <c:pt idx="40">
                  <c:v>0.98540838807821274</c:v>
                </c:pt>
                <c:pt idx="41">
                  <c:v>0.98401272669434547</c:v>
                </c:pt>
                <c:pt idx="42">
                  <c:v>0.98375989124178886</c:v>
                </c:pt>
                <c:pt idx="43">
                  <c:v>0.98276642709970474</c:v>
                </c:pt>
                <c:pt idx="44">
                  <c:v>0.98135454393923283</c:v>
                </c:pt>
                <c:pt idx="45">
                  <c:v>1.0751537978649139</c:v>
                </c:pt>
                <c:pt idx="46">
                  <c:v>1.073131799697876</c:v>
                </c:pt>
                <c:pt idx="47">
                  <c:v>1.0713450908660889</c:v>
                </c:pt>
                <c:pt idx="48">
                  <c:v>1.0701165609061718</c:v>
                </c:pt>
                <c:pt idx="49">
                  <c:v>1.0684825889766216</c:v>
                </c:pt>
                <c:pt idx="50">
                  <c:v>1.0675322227180004</c:v>
                </c:pt>
                <c:pt idx="51">
                  <c:v>0.97192852199077606</c:v>
                </c:pt>
                <c:pt idx="52">
                  <c:v>0.97056266665458679</c:v>
                </c:pt>
                <c:pt idx="53">
                  <c:v>0.96966667473316193</c:v>
                </c:pt>
                <c:pt idx="54">
                  <c:v>0.96822477877140045</c:v>
                </c:pt>
                <c:pt idx="55">
                  <c:v>0.96610686182975769</c:v>
                </c:pt>
                <c:pt idx="56">
                  <c:v>0.9643760621547699</c:v>
                </c:pt>
                <c:pt idx="57">
                  <c:v>0.9627528190612793</c:v>
                </c:pt>
                <c:pt idx="58">
                  <c:v>0.96238386631011963</c:v>
                </c:pt>
                <c:pt idx="59">
                  <c:v>0.96099328994750977</c:v>
                </c:pt>
                <c:pt idx="60">
                  <c:v>0.95946751534938812</c:v>
                </c:pt>
                <c:pt idx="61">
                  <c:v>0.9574507474899292</c:v>
                </c:pt>
                <c:pt idx="62">
                  <c:v>1.0065335929393768</c:v>
                </c:pt>
                <c:pt idx="63">
                  <c:v>1.0023413822054863</c:v>
                </c:pt>
                <c:pt idx="64">
                  <c:v>1.0012955144047737</c:v>
                </c:pt>
                <c:pt idx="65">
                  <c:v>0.99850614368915558</c:v>
                </c:pt>
                <c:pt idx="66">
                  <c:v>0.99369964003562927</c:v>
                </c:pt>
                <c:pt idx="67">
                  <c:v>0.99060052633285522</c:v>
                </c:pt>
                <c:pt idx="68">
                  <c:v>0.97561775147914886</c:v>
                </c:pt>
                <c:pt idx="69">
                  <c:v>0.9744800329208374</c:v>
                </c:pt>
                <c:pt idx="70">
                  <c:v>0.9735291600227356</c:v>
                </c:pt>
                <c:pt idx="71">
                  <c:v>0.97170187532901764</c:v>
                </c:pt>
                <c:pt idx="72">
                  <c:v>0.97046975791454315</c:v>
                </c:pt>
                <c:pt idx="73">
                  <c:v>0.96910563111305237</c:v>
                </c:pt>
                <c:pt idx="74">
                  <c:v>0.96842283010482788</c:v>
                </c:pt>
                <c:pt idx="75">
                  <c:v>0.96697339415550232</c:v>
                </c:pt>
                <c:pt idx="76">
                  <c:v>0.96429502964019775</c:v>
                </c:pt>
                <c:pt idx="77">
                  <c:v>0.96621477603912354</c:v>
                </c:pt>
                <c:pt idx="78">
                  <c:v>0.96456754207611084</c:v>
                </c:pt>
                <c:pt idx="79">
                  <c:v>0.94720786809921265</c:v>
                </c:pt>
                <c:pt idx="80">
                  <c:v>0.94531556963920593</c:v>
                </c:pt>
                <c:pt idx="81">
                  <c:v>0.94366015493869781</c:v>
                </c:pt>
                <c:pt idx="82">
                  <c:v>0.94159148633480072</c:v>
                </c:pt>
                <c:pt idx="83">
                  <c:v>0.93948209285736084</c:v>
                </c:pt>
                <c:pt idx="84">
                  <c:v>0.93695321679115295</c:v>
                </c:pt>
                <c:pt idx="85">
                  <c:v>0.93422646820545197</c:v>
                </c:pt>
                <c:pt idx="86">
                  <c:v>0.9324280172586441</c:v>
                </c:pt>
                <c:pt idx="87">
                  <c:v>0.93100275099277496</c:v>
                </c:pt>
                <c:pt idx="88">
                  <c:v>0.92890553176403046</c:v>
                </c:pt>
                <c:pt idx="89">
                  <c:v>0.9272574782371521</c:v>
                </c:pt>
                <c:pt idx="90">
                  <c:v>1.0238812598399818</c:v>
                </c:pt>
                <c:pt idx="91">
                  <c:v>1.0223397813970223</c:v>
                </c:pt>
                <c:pt idx="92">
                  <c:v>1.0214929301291704</c:v>
                </c:pt>
                <c:pt idx="93">
                  <c:v>1.0202201250940561</c:v>
                </c:pt>
                <c:pt idx="94">
                  <c:v>1.0179238626733422</c:v>
                </c:pt>
                <c:pt idx="95">
                  <c:v>1.0166387213394046</c:v>
                </c:pt>
                <c:pt idx="96">
                  <c:v>1.0156878530979156</c:v>
                </c:pt>
                <c:pt idx="97">
                  <c:v>1.0146182160824537</c:v>
                </c:pt>
                <c:pt idx="98">
                  <c:v>1.0140846483409405</c:v>
                </c:pt>
                <c:pt idx="99">
                  <c:v>1.013378793373704</c:v>
                </c:pt>
                <c:pt idx="100">
                  <c:v>1.012636455707252</c:v>
                </c:pt>
                <c:pt idx="101">
                  <c:v>0.99455045163631439</c:v>
                </c:pt>
                <c:pt idx="102">
                  <c:v>0.98814091086387634</c:v>
                </c:pt>
                <c:pt idx="103">
                  <c:v>0.98466972261667252</c:v>
                </c:pt>
                <c:pt idx="104">
                  <c:v>0.98557878285646439</c:v>
                </c:pt>
                <c:pt idx="105">
                  <c:v>0.98517108708620071</c:v>
                </c:pt>
                <c:pt idx="106">
                  <c:v>0.98410800844430923</c:v>
                </c:pt>
                <c:pt idx="107">
                  <c:v>0.98394042998552322</c:v>
                </c:pt>
                <c:pt idx="108">
                  <c:v>0.98189444839954376</c:v>
                </c:pt>
                <c:pt idx="109">
                  <c:v>0.98131376504898071</c:v>
                </c:pt>
                <c:pt idx="110">
                  <c:v>0.9798605889081955</c:v>
                </c:pt>
                <c:pt idx="111">
                  <c:v>0.97949165850877762</c:v>
                </c:pt>
                <c:pt idx="112">
                  <c:v>0.99157709628343582</c:v>
                </c:pt>
                <c:pt idx="113">
                  <c:v>0.99185595661401749</c:v>
                </c:pt>
                <c:pt idx="114">
                  <c:v>0.99515361338853836</c:v>
                </c:pt>
                <c:pt idx="115">
                  <c:v>0.99136293679475784</c:v>
                </c:pt>
                <c:pt idx="116">
                  <c:v>0.98938833922147751</c:v>
                </c:pt>
                <c:pt idx="117">
                  <c:v>0.98645994812250137</c:v>
                </c:pt>
                <c:pt idx="118">
                  <c:v>0.98283233493566513</c:v>
                </c:pt>
                <c:pt idx="119">
                  <c:v>0.97899581491947174</c:v>
                </c:pt>
                <c:pt idx="120">
                  <c:v>0.97658729553222656</c:v>
                </c:pt>
                <c:pt idx="121">
                  <c:v>0.97598809003829956</c:v>
                </c:pt>
                <c:pt idx="122">
                  <c:v>0.97362819314002991</c:v>
                </c:pt>
                <c:pt idx="123">
                  <c:v>0.98434150964021683</c:v>
                </c:pt>
                <c:pt idx="124">
                  <c:v>0.98215394467115402</c:v>
                </c:pt>
                <c:pt idx="125">
                  <c:v>0.98046421259641647</c:v>
                </c:pt>
                <c:pt idx="126">
                  <c:v>0.97901079803705215</c:v>
                </c:pt>
                <c:pt idx="127">
                  <c:v>0.97745358943939209</c:v>
                </c:pt>
                <c:pt idx="128">
                  <c:v>0.97498515248298645</c:v>
                </c:pt>
                <c:pt idx="129">
                  <c:v>0.97307297587394714</c:v>
                </c:pt>
                <c:pt idx="130">
                  <c:v>0.97190828621387482</c:v>
                </c:pt>
                <c:pt idx="131">
                  <c:v>0.97069399058818817</c:v>
                </c:pt>
                <c:pt idx="132">
                  <c:v>0.96910285949707031</c:v>
                </c:pt>
                <c:pt idx="133">
                  <c:v>0.96826402842998505</c:v>
                </c:pt>
                <c:pt idx="134">
                  <c:v>0.93182840943336487</c:v>
                </c:pt>
                <c:pt idx="135">
                  <c:v>0.93122868239879608</c:v>
                </c:pt>
                <c:pt idx="136">
                  <c:v>0.92964817583560944</c:v>
                </c:pt>
                <c:pt idx="137">
                  <c:v>0.92538376152515411</c:v>
                </c:pt>
                <c:pt idx="138">
                  <c:v>0.92203117907047272</c:v>
                </c:pt>
                <c:pt idx="139">
                  <c:v>0.91968820989131927</c:v>
                </c:pt>
                <c:pt idx="140">
                  <c:v>0.91771133244037628</c:v>
                </c:pt>
                <c:pt idx="141">
                  <c:v>0.91446870565414429</c:v>
                </c:pt>
                <c:pt idx="142">
                  <c:v>0.91400612890720367</c:v>
                </c:pt>
                <c:pt idx="143">
                  <c:v>0.919239342212677</c:v>
                </c:pt>
                <c:pt idx="144">
                  <c:v>0.91713562607765198</c:v>
                </c:pt>
                <c:pt idx="145">
                  <c:v>0.99220522493124008</c:v>
                </c:pt>
                <c:pt idx="146">
                  <c:v>0.99446220695972443</c:v>
                </c:pt>
                <c:pt idx="147">
                  <c:v>0.99431231617927551</c:v>
                </c:pt>
                <c:pt idx="148">
                  <c:v>0.9935748428106308</c:v>
                </c:pt>
                <c:pt idx="149">
                  <c:v>0.99258941411972046</c:v>
                </c:pt>
                <c:pt idx="150">
                  <c:v>0.99018599838018417</c:v>
                </c:pt>
                <c:pt idx="151">
                  <c:v>0.98378751426935196</c:v>
                </c:pt>
                <c:pt idx="152">
                  <c:v>0.98250236362218857</c:v>
                </c:pt>
                <c:pt idx="153">
                  <c:v>0.97986748814582825</c:v>
                </c:pt>
                <c:pt idx="154">
                  <c:v>0.97804092615842819</c:v>
                </c:pt>
                <c:pt idx="155">
                  <c:v>0.97598849236965179</c:v>
                </c:pt>
                <c:pt idx="156">
                  <c:v>0.98053151369094849</c:v>
                </c:pt>
                <c:pt idx="157">
                  <c:v>0.97877684980630875</c:v>
                </c:pt>
                <c:pt idx="158">
                  <c:v>0.97689942270517349</c:v>
                </c:pt>
                <c:pt idx="159">
                  <c:v>0.97511579841375351</c:v>
                </c:pt>
                <c:pt idx="160">
                  <c:v>0.97316284477710724</c:v>
                </c:pt>
                <c:pt idx="161">
                  <c:v>0.97116304934024811</c:v>
                </c:pt>
                <c:pt idx="162">
                  <c:v>0.96890604496002197</c:v>
                </c:pt>
                <c:pt idx="163">
                  <c:v>0.96782238781452179</c:v>
                </c:pt>
                <c:pt idx="164">
                  <c:v>0.98260380327701569</c:v>
                </c:pt>
                <c:pt idx="165">
                  <c:v>0.98294685781002045</c:v>
                </c:pt>
                <c:pt idx="166">
                  <c:v>0.98246622085571289</c:v>
                </c:pt>
                <c:pt idx="167">
                  <c:v>0.98044241964817047</c:v>
                </c:pt>
                <c:pt idx="168">
                  <c:v>0.97735564410686493</c:v>
                </c:pt>
                <c:pt idx="169">
                  <c:v>0.9750741571187973</c:v>
                </c:pt>
                <c:pt idx="170">
                  <c:v>0.97099596261978149</c:v>
                </c:pt>
                <c:pt idx="171">
                  <c:v>0.96921738982200623</c:v>
                </c:pt>
                <c:pt idx="172">
                  <c:v>0.96803738176822662</c:v>
                </c:pt>
                <c:pt idx="173">
                  <c:v>0.9657706618309021</c:v>
                </c:pt>
                <c:pt idx="174">
                  <c:v>0.96305607259273529</c:v>
                </c:pt>
                <c:pt idx="175">
                  <c:v>0.92257983982563019</c:v>
                </c:pt>
                <c:pt idx="176">
                  <c:v>0.92114129662513733</c:v>
                </c:pt>
                <c:pt idx="177">
                  <c:v>0.92024697363376617</c:v>
                </c:pt>
                <c:pt idx="178">
                  <c:v>0.91920170187950134</c:v>
                </c:pt>
                <c:pt idx="179">
                  <c:v>0.91986531019210815</c:v>
                </c:pt>
                <c:pt idx="180">
                  <c:v>0.91958871483802795</c:v>
                </c:pt>
                <c:pt idx="181">
                  <c:v>0.91857466101646423</c:v>
                </c:pt>
                <c:pt idx="182">
                  <c:v>0.91817450523376465</c:v>
                </c:pt>
                <c:pt idx="183">
                  <c:v>0.91802471876144409</c:v>
                </c:pt>
                <c:pt idx="184">
                  <c:v>0.91741222143173218</c:v>
                </c:pt>
                <c:pt idx="185">
                  <c:v>0.91711114346981049</c:v>
                </c:pt>
                <c:pt idx="186">
                  <c:v>0.93215262889862061</c:v>
                </c:pt>
                <c:pt idx="187">
                  <c:v>0.93197415769100189</c:v>
                </c:pt>
                <c:pt idx="188">
                  <c:v>0.93156227469444275</c:v>
                </c:pt>
                <c:pt idx="189">
                  <c:v>0.93167339265346527</c:v>
                </c:pt>
                <c:pt idx="190">
                  <c:v>0.93143327534198761</c:v>
                </c:pt>
                <c:pt idx="191">
                  <c:v>0.9312024861574173</c:v>
                </c:pt>
                <c:pt idx="192">
                  <c:v>0.93109659850597382</c:v>
                </c:pt>
                <c:pt idx="193">
                  <c:v>0.93050964176654816</c:v>
                </c:pt>
                <c:pt idx="194">
                  <c:v>0.9303458034992218</c:v>
                </c:pt>
                <c:pt idx="195">
                  <c:v>0.92984585464000702</c:v>
                </c:pt>
                <c:pt idx="196">
                  <c:v>0.92997223138809204</c:v>
                </c:pt>
                <c:pt idx="197">
                  <c:v>0.96772419661283493</c:v>
                </c:pt>
                <c:pt idx="198">
                  <c:v>0.96745870262384415</c:v>
                </c:pt>
                <c:pt idx="199">
                  <c:v>0.96913524717092514</c:v>
                </c:pt>
                <c:pt idx="200">
                  <c:v>0.96564120054244995</c:v>
                </c:pt>
                <c:pt idx="201">
                  <c:v>0.96480174362659454</c:v>
                </c:pt>
                <c:pt idx="202">
                  <c:v>0.96321357041597366</c:v>
                </c:pt>
                <c:pt idx="203">
                  <c:v>0.9625958651304245</c:v>
                </c:pt>
                <c:pt idx="204">
                  <c:v>0.9612569734454155</c:v>
                </c:pt>
                <c:pt idx="205">
                  <c:v>0.95183029025793076</c:v>
                </c:pt>
                <c:pt idx="206">
                  <c:v>0.95002151280641556</c:v>
                </c:pt>
                <c:pt idx="207">
                  <c:v>0.94761146605014801</c:v>
                </c:pt>
                <c:pt idx="208">
                  <c:v>0.94657883793115616</c:v>
                </c:pt>
                <c:pt idx="209">
                  <c:v>0.93763677030801773</c:v>
                </c:pt>
                <c:pt idx="210">
                  <c:v>0.93628790974617004</c:v>
                </c:pt>
                <c:pt idx="211">
                  <c:v>0.93546909093856812</c:v>
                </c:pt>
                <c:pt idx="212">
                  <c:v>0.93385995179414749</c:v>
                </c:pt>
                <c:pt idx="213">
                  <c:v>0.93297267705202103</c:v>
                </c:pt>
                <c:pt idx="214">
                  <c:v>0.93229005485773087</c:v>
                </c:pt>
                <c:pt idx="215">
                  <c:v>0.93126930296421051</c:v>
                </c:pt>
                <c:pt idx="216">
                  <c:v>0.93064451217651367</c:v>
                </c:pt>
                <c:pt idx="217">
                  <c:v>0.92953978478908539</c:v>
                </c:pt>
                <c:pt idx="218">
                  <c:v>0.93012130260467529</c:v>
                </c:pt>
                <c:pt idx="219">
                  <c:v>0.98042181506752968</c:v>
                </c:pt>
                <c:pt idx="220">
                  <c:v>0.98100941628217697</c:v>
                </c:pt>
                <c:pt idx="221">
                  <c:v>0.98040011897683144</c:v>
                </c:pt>
                <c:pt idx="222">
                  <c:v>0.97924488410353661</c:v>
                </c:pt>
                <c:pt idx="223">
                  <c:v>0.97860163450241089</c:v>
                </c:pt>
                <c:pt idx="224">
                  <c:v>0.97749724984169006</c:v>
                </c:pt>
                <c:pt idx="225">
                  <c:v>0.97650406137108803</c:v>
                </c:pt>
                <c:pt idx="226">
                  <c:v>0.9763403981924057</c:v>
                </c:pt>
                <c:pt idx="227">
                  <c:v>0.97568582743406296</c:v>
                </c:pt>
                <c:pt idx="228">
                  <c:v>0.97490493953227997</c:v>
                </c:pt>
                <c:pt idx="229">
                  <c:v>0.97446402907371521</c:v>
                </c:pt>
                <c:pt idx="230">
                  <c:v>0.92239433526992798</c:v>
                </c:pt>
                <c:pt idx="231">
                  <c:v>0.92199708521366119</c:v>
                </c:pt>
                <c:pt idx="232">
                  <c:v>0.9202675074338913</c:v>
                </c:pt>
                <c:pt idx="233">
                  <c:v>0.91925658285617828</c:v>
                </c:pt>
                <c:pt idx="234">
                  <c:v>0.91797821223735809</c:v>
                </c:pt>
                <c:pt idx="235">
                  <c:v>0.91683195531368256</c:v>
                </c:pt>
                <c:pt idx="236">
                  <c:v>0.91364988684654236</c:v>
                </c:pt>
                <c:pt idx="237">
                  <c:v>0.91472449898719788</c:v>
                </c:pt>
                <c:pt idx="238">
                  <c:v>0.91421529650688171</c:v>
                </c:pt>
                <c:pt idx="239">
                  <c:v>0.91339178383350372</c:v>
                </c:pt>
                <c:pt idx="240">
                  <c:v>0.95865963399410248</c:v>
                </c:pt>
                <c:pt idx="241">
                  <c:v>0.95217335224151611</c:v>
                </c:pt>
                <c:pt idx="242">
                  <c:v>0.94943834841251373</c:v>
                </c:pt>
                <c:pt idx="243">
                  <c:v>0.94818302989006042</c:v>
                </c:pt>
                <c:pt idx="244">
                  <c:v>0.94704750180244446</c:v>
                </c:pt>
                <c:pt idx="245">
                  <c:v>0.94548705220222473</c:v>
                </c:pt>
                <c:pt idx="246">
                  <c:v>0.9442296177148819</c:v>
                </c:pt>
                <c:pt idx="247">
                  <c:v>0.9431694895029068</c:v>
                </c:pt>
                <c:pt idx="248">
                  <c:v>0.94186365604400635</c:v>
                </c:pt>
                <c:pt idx="249">
                  <c:v>0.94090329110622406</c:v>
                </c:pt>
                <c:pt idx="250">
                  <c:v>0.93946951627731323</c:v>
                </c:pt>
                <c:pt idx="251">
                  <c:v>0.93751025199890137</c:v>
                </c:pt>
                <c:pt idx="252">
                  <c:v>0.93728728592395782</c:v>
                </c:pt>
                <c:pt idx="253">
                  <c:v>0.93578658998012543</c:v>
                </c:pt>
                <c:pt idx="254">
                  <c:v>0.9353037029504776</c:v>
                </c:pt>
                <c:pt idx="255">
                  <c:v>0.93581923842430115</c:v>
                </c:pt>
                <c:pt idx="256">
                  <c:v>0.93526048958301544</c:v>
                </c:pt>
                <c:pt idx="257">
                  <c:v>0.93466232717037201</c:v>
                </c:pt>
                <c:pt idx="258">
                  <c:v>0.9344896674156189</c:v>
                </c:pt>
                <c:pt idx="259">
                  <c:v>0.93423022329807281</c:v>
                </c:pt>
                <c:pt idx="260">
                  <c:v>0.93370360136032104</c:v>
                </c:pt>
                <c:pt idx="261">
                  <c:v>0.93312816321849823</c:v>
                </c:pt>
                <c:pt idx="262">
                  <c:v>0.96459395438432693</c:v>
                </c:pt>
                <c:pt idx="263">
                  <c:v>0.96058659255504608</c:v>
                </c:pt>
                <c:pt idx="264">
                  <c:v>0.95886696875095367</c:v>
                </c:pt>
                <c:pt idx="265">
                  <c:v>0.9542272537946701</c:v>
                </c:pt>
                <c:pt idx="266">
                  <c:v>0.95098122954368591</c:v>
                </c:pt>
                <c:pt idx="267">
                  <c:v>0.95100218057632446</c:v>
                </c:pt>
                <c:pt idx="268">
                  <c:v>0.94677750766277313</c:v>
                </c:pt>
                <c:pt idx="269">
                  <c:v>0.94161990284919739</c:v>
                </c:pt>
                <c:pt idx="270">
                  <c:v>0.93902792036533356</c:v>
                </c:pt>
                <c:pt idx="271">
                  <c:v>0.94854776561260223</c:v>
                </c:pt>
                <c:pt idx="272">
                  <c:v>0.94553425908088684</c:v>
                </c:pt>
                <c:pt idx="273">
                  <c:v>0.92651394009590149</c:v>
                </c:pt>
                <c:pt idx="274">
                  <c:v>0.92647835612297058</c:v>
                </c:pt>
                <c:pt idx="275">
                  <c:v>0.92542539536952972</c:v>
                </c:pt>
                <c:pt idx="276">
                  <c:v>0.9247896820306778</c:v>
                </c:pt>
                <c:pt idx="277">
                  <c:v>0.92481358349323273</c:v>
                </c:pt>
                <c:pt idx="278">
                  <c:v>0.92415595054626465</c:v>
                </c:pt>
                <c:pt idx="279">
                  <c:v>0.92274999618530273</c:v>
                </c:pt>
                <c:pt idx="280">
                  <c:v>0.92198598384857178</c:v>
                </c:pt>
                <c:pt idx="281">
                  <c:v>0.92076496779918671</c:v>
                </c:pt>
                <c:pt idx="282">
                  <c:v>0.91916093230247498</c:v>
                </c:pt>
                <c:pt idx="283">
                  <c:v>0.91649901866912842</c:v>
                </c:pt>
                <c:pt idx="284">
                  <c:v>0.93617220222949982</c:v>
                </c:pt>
                <c:pt idx="285">
                  <c:v>0.93475718796253204</c:v>
                </c:pt>
                <c:pt idx="286">
                  <c:v>0.93446135520935059</c:v>
                </c:pt>
                <c:pt idx="287">
                  <c:v>0.93260995298624039</c:v>
                </c:pt>
                <c:pt idx="288">
                  <c:v>0.9301961213350296</c:v>
                </c:pt>
                <c:pt idx="289">
                  <c:v>0.92771779745817184</c:v>
                </c:pt>
                <c:pt idx="290">
                  <c:v>0.92566605657339096</c:v>
                </c:pt>
                <c:pt idx="291">
                  <c:v>0.92432244867086411</c:v>
                </c:pt>
                <c:pt idx="292">
                  <c:v>0.92209972441196442</c:v>
                </c:pt>
                <c:pt idx="293">
                  <c:v>0.92055345326662064</c:v>
                </c:pt>
                <c:pt idx="294">
                  <c:v>0.91913566738367081</c:v>
                </c:pt>
                <c:pt idx="295">
                  <c:v>0.93555963784456253</c:v>
                </c:pt>
                <c:pt idx="296">
                  <c:v>0.93591000884771347</c:v>
                </c:pt>
                <c:pt idx="297">
                  <c:v>0.93395258486270905</c:v>
                </c:pt>
                <c:pt idx="298">
                  <c:v>0.93188882619142532</c:v>
                </c:pt>
                <c:pt idx="299">
                  <c:v>0.93110774457454681</c:v>
                </c:pt>
                <c:pt idx="300">
                  <c:v>0.92879127711057663</c:v>
                </c:pt>
                <c:pt idx="301">
                  <c:v>0.92834562063217163</c:v>
                </c:pt>
                <c:pt idx="302">
                  <c:v>0.92787595838308334</c:v>
                </c:pt>
                <c:pt idx="303">
                  <c:v>0.92723331600427628</c:v>
                </c:pt>
                <c:pt idx="304">
                  <c:v>0.92760220915079117</c:v>
                </c:pt>
                <c:pt idx="305">
                  <c:v>0.92581549286842346</c:v>
                </c:pt>
                <c:pt idx="306">
                  <c:v>0.94403918832540512</c:v>
                </c:pt>
                <c:pt idx="307">
                  <c:v>0.94332412630319595</c:v>
                </c:pt>
                <c:pt idx="308">
                  <c:v>0.9412885308265686</c:v>
                </c:pt>
                <c:pt idx="309">
                  <c:v>0.94032351672649384</c:v>
                </c:pt>
                <c:pt idx="310">
                  <c:v>0.94051285088062286</c:v>
                </c:pt>
                <c:pt idx="311">
                  <c:v>0.94004371017217636</c:v>
                </c:pt>
                <c:pt idx="312">
                  <c:v>0.93976671248674393</c:v>
                </c:pt>
                <c:pt idx="313">
                  <c:v>0.93943401426076889</c:v>
                </c:pt>
                <c:pt idx="314">
                  <c:v>0.9391314908862114</c:v>
                </c:pt>
                <c:pt idx="315">
                  <c:v>0.93854696303606033</c:v>
                </c:pt>
                <c:pt idx="316">
                  <c:v>0.93861725181341171</c:v>
                </c:pt>
                <c:pt idx="317">
                  <c:v>0.90392094850540161</c:v>
                </c:pt>
                <c:pt idx="318">
                  <c:v>0.90136416256427765</c:v>
                </c:pt>
                <c:pt idx="319">
                  <c:v>0.90043231844902039</c:v>
                </c:pt>
                <c:pt idx="320">
                  <c:v>0.89976774156093597</c:v>
                </c:pt>
                <c:pt idx="321">
                  <c:v>0.90470153093338013</c:v>
                </c:pt>
                <c:pt idx="322">
                  <c:v>0.90360654890537262</c:v>
                </c:pt>
                <c:pt idx="323">
                  <c:v>0.90276321768760681</c:v>
                </c:pt>
                <c:pt idx="324">
                  <c:v>0.90173426270484924</c:v>
                </c:pt>
                <c:pt idx="325">
                  <c:v>0.90096931159496307</c:v>
                </c:pt>
                <c:pt idx="326">
                  <c:v>0.90064989030361176</c:v>
                </c:pt>
                <c:pt idx="327">
                  <c:v>0.89922446012496948</c:v>
                </c:pt>
                <c:pt idx="328">
                  <c:v>0.92713040113449097</c:v>
                </c:pt>
                <c:pt idx="329">
                  <c:v>0.9256153404712677</c:v>
                </c:pt>
                <c:pt idx="330">
                  <c:v>0.92256629467010498</c:v>
                </c:pt>
                <c:pt idx="331">
                  <c:v>0.92276517301797867</c:v>
                </c:pt>
                <c:pt idx="332">
                  <c:v>0.92223400622606277</c:v>
                </c:pt>
                <c:pt idx="333">
                  <c:v>0.92083200812339783</c:v>
                </c:pt>
                <c:pt idx="334">
                  <c:v>0.91931517422199249</c:v>
                </c:pt>
                <c:pt idx="335">
                  <c:v>0.9171106219291687</c:v>
                </c:pt>
                <c:pt idx="336">
                  <c:v>0.91554354131221771</c:v>
                </c:pt>
                <c:pt idx="337">
                  <c:v>0.91301538050174713</c:v>
                </c:pt>
                <c:pt idx="338">
                  <c:v>0.90919250249862671</c:v>
                </c:pt>
                <c:pt idx="339">
                  <c:v>0.9952000305056572</c:v>
                </c:pt>
                <c:pt idx="340">
                  <c:v>0.99866262078285217</c:v>
                </c:pt>
                <c:pt idx="341">
                  <c:v>0.99442101269960403</c:v>
                </c:pt>
                <c:pt idx="342">
                  <c:v>0.99414335936307907</c:v>
                </c:pt>
                <c:pt idx="343">
                  <c:v>0.9916459321975708</c:v>
                </c:pt>
                <c:pt idx="344">
                  <c:v>0.99138351529836655</c:v>
                </c:pt>
                <c:pt idx="345">
                  <c:v>0.99137522280216217</c:v>
                </c:pt>
                <c:pt idx="346">
                  <c:v>0.98940861970186234</c:v>
                </c:pt>
                <c:pt idx="347">
                  <c:v>0.98962493240833282</c:v>
                </c:pt>
                <c:pt idx="348">
                  <c:v>0.98906539380550385</c:v>
                </c:pt>
                <c:pt idx="349">
                  <c:v>0.98813676834106445</c:v>
                </c:pt>
                <c:pt idx="350">
                  <c:v>0.93788662552833557</c:v>
                </c:pt>
                <c:pt idx="351">
                  <c:v>0.93641696497797966</c:v>
                </c:pt>
                <c:pt idx="352">
                  <c:v>0.93278191611170769</c:v>
                </c:pt>
                <c:pt idx="353">
                  <c:v>0.93155894428491592</c:v>
                </c:pt>
                <c:pt idx="354">
                  <c:v>0.93018892034888268</c:v>
                </c:pt>
                <c:pt idx="355">
                  <c:v>0.92797029763460159</c:v>
                </c:pt>
                <c:pt idx="356">
                  <c:v>0.92591321840882301</c:v>
                </c:pt>
                <c:pt idx="357">
                  <c:v>0.92369316518306732</c:v>
                </c:pt>
                <c:pt idx="358">
                  <c:v>0.92358949780464172</c:v>
                </c:pt>
                <c:pt idx="359">
                  <c:v>0.92887291684746742</c:v>
                </c:pt>
                <c:pt idx="360">
                  <c:v>0.9272473156452179</c:v>
                </c:pt>
                <c:pt idx="361">
                  <c:v>1.0173867791891098</c:v>
                </c:pt>
                <c:pt idx="362">
                  <c:v>1.0287352427840233</c:v>
                </c:pt>
                <c:pt idx="363">
                  <c:v>1.0200403481721878</c:v>
                </c:pt>
                <c:pt idx="364">
                  <c:v>1.0338453277945518</c:v>
                </c:pt>
                <c:pt idx="365">
                  <c:v>1.0332378894090652</c:v>
                </c:pt>
                <c:pt idx="366">
                  <c:v>0.94563677906990051</c:v>
                </c:pt>
                <c:pt idx="367">
                  <c:v>0.94349905848503113</c:v>
                </c:pt>
                <c:pt idx="368">
                  <c:v>0.96551389805972576</c:v>
                </c:pt>
                <c:pt idx="369">
                  <c:v>0.96450954675674438</c:v>
                </c:pt>
                <c:pt idx="370">
                  <c:v>0.96387982368469238</c:v>
                </c:pt>
                <c:pt idx="371">
                  <c:v>0.96165169030427933</c:v>
                </c:pt>
                <c:pt idx="372">
                  <c:v>0.95910483971238136</c:v>
                </c:pt>
                <c:pt idx="373">
                  <c:v>0.95740104839205742</c:v>
                </c:pt>
                <c:pt idx="374">
                  <c:v>0.95721165835857391</c:v>
                </c:pt>
                <c:pt idx="375">
                  <c:v>0.95646445825695992</c:v>
                </c:pt>
                <c:pt idx="376">
                  <c:v>0.95410057157278061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6A-422F-A42C-0E5353B61F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</a:t>
            </a:r>
            <a:r>
              <a:rPr lang="en-AU" sz="1400" baseline="0"/>
              <a:t> </a:t>
            </a:r>
            <a:r>
              <a:rPr lang="en-AU" sz="1400"/>
              <a:t>- LSE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LSETLG!$T$6:$T$734</c:f>
              <c:numCache>
                <c:formatCode>0</c:formatCode>
                <c:ptCount val="729"/>
                <c:pt idx="0">
                  <c:v>701.69200000000001</c:v>
                </c:pt>
                <c:pt idx="1">
                  <c:v>701.69200000000001</c:v>
                </c:pt>
                <c:pt idx="2">
                  <c:v>701.69200000000001</c:v>
                </c:pt>
                <c:pt idx="3">
                  <c:v>732.70697600000005</c:v>
                </c:pt>
                <c:pt idx="4">
                  <c:v>732.70697600000005</c:v>
                </c:pt>
                <c:pt idx="5">
                  <c:v>732.70697600000005</c:v>
                </c:pt>
                <c:pt idx="6">
                  <c:v>811.79406800000004</c:v>
                </c:pt>
                <c:pt idx="7">
                  <c:v>811.79406800000004</c:v>
                </c:pt>
                <c:pt idx="8">
                  <c:v>811.79406800000004</c:v>
                </c:pt>
                <c:pt idx="9">
                  <c:v>844.33233329999996</c:v>
                </c:pt>
                <c:pt idx="10">
                  <c:v>871</c:v>
                </c:pt>
                <c:pt idx="11">
                  <c:v>6555.2656999999999</c:v>
                </c:pt>
                <c:pt idx="12">
                  <c:v>6555.2656999999999</c:v>
                </c:pt>
                <c:pt idx="13">
                  <c:v>6555.2656999999999</c:v>
                </c:pt>
                <c:pt idx="14">
                  <c:v>6555.2656999999999</c:v>
                </c:pt>
                <c:pt idx="15">
                  <c:v>6555.2656999999999</c:v>
                </c:pt>
                <c:pt idx="16">
                  <c:v>6555.2656999999999</c:v>
                </c:pt>
                <c:pt idx="17">
                  <c:v>6555.2656999999999</c:v>
                </c:pt>
                <c:pt idx="18">
                  <c:v>6555.2656999999999</c:v>
                </c:pt>
                <c:pt idx="19">
                  <c:v>6555.2656999999999</c:v>
                </c:pt>
                <c:pt idx="20">
                  <c:v>6555.2656999999999</c:v>
                </c:pt>
                <c:pt idx="21">
                  <c:v>6555.2656999999999</c:v>
                </c:pt>
                <c:pt idx="22">
                  <c:v>1448.8</c:v>
                </c:pt>
                <c:pt idx="23">
                  <c:v>1448.8</c:v>
                </c:pt>
                <c:pt idx="24">
                  <c:v>1448.8</c:v>
                </c:pt>
                <c:pt idx="25">
                  <c:v>1448.8</c:v>
                </c:pt>
                <c:pt idx="26">
                  <c:v>1448.8</c:v>
                </c:pt>
                <c:pt idx="27">
                  <c:v>1478</c:v>
                </c:pt>
                <c:pt idx="28">
                  <c:v>1527.7799520000001</c:v>
                </c:pt>
                <c:pt idx="29">
                  <c:v>1527.7799520000001</c:v>
                </c:pt>
                <c:pt idx="30">
                  <c:v>1542</c:v>
                </c:pt>
                <c:pt idx="31">
                  <c:v>1542</c:v>
                </c:pt>
                <c:pt idx="32">
                  <c:v>1542</c:v>
                </c:pt>
                <c:pt idx="33">
                  <c:v>4162.0593220700002</c:v>
                </c:pt>
                <c:pt idx="34">
                  <c:v>4162.0593220700002</c:v>
                </c:pt>
                <c:pt idx="35">
                  <c:v>4162.0593220700002</c:v>
                </c:pt>
                <c:pt idx="36">
                  <c:v>4162.0593220700002</c:v>
                </c:pt>
                <c:pt idx="37">
                  <c:v>4162.0593220700002</c:v>
                </c:pt>
                <c:pt idx="38">
                  <c:v>4344.0417028000002</c:v>
                </c:pt>
                <c:pt idx="39">
                  <c:v>4344.0417028000002</c:v>
                </c:pt>
                <c:pt idx="40">
                  <c:v>4344.0417028000002</c:v>
                </c:pt>
                <c:pt idx="41">
                  <c:v>4344.0417028000002</c:v>
                </c:pt>
                <c:pt idx="42">
                  <c:v>4344.0417028000002</c:v>
                </c:pt>
                <c:pt idx="43">
                  <c:v>4344.0417028000002</c:v>
                </c:pt>
                <c:pt idx="44">
                  <c:v>5297.7098321900003</c:v>
                </c:pt>
                <c:pt idx="45">
                  <c:v>5297.7098321900003</c:v>
                </c:pt>
                <c:pt idx="46">
                  <c:v>5297.7098321900003</c:v>
                </c:pt>
                <c:pt idx="47">
                  <c:v>5297.7098321900003</c:v>
                </c:pt>
                <c:pt idx="48">
                  <c:v>5297.7098321900003</c:v>
                </c:pt>
                <c:pt idx="49">
                  <c:v>5297.7098321900003</c:v>
                </c:pt>
                <c:pt idx="50">
                  <c:v>5297.7098321900003</c:v>
                </c:pt>
                <c:pt idx="51">
                  <c:v>5297.7098321900003</c:v>
                </c:pt>
                <c:pt idx="52">
                  <c:v>5336</c:v>
                </c:pt>
                <c:pt idx="53">
                  <c:v>5336</c:v>
                </c:pt>
                <c:pt idx="54">
                  <c:v>5576</c:v>
                </c:pt>
                <c:pt idx="55">
                  <c:v>3238.0459999999998</c:v>
                </c:pt>
                <c:pt idx="56">
                  <c:v>3238.0459999999998</c:v>
                </c:pt>
                <c:pt idx="57">
                  <c:v>3238.0459999999998</c:v>
                </c:pt>
                <c:pt idx="58">
                  <c:v>3238.0459999999998</c:v>
                </c:pt>
                <c:pt idx="59">
                  <c:v>3238.0459999999998</c:v>
                </c:pt>
                <c:pt idx="60">
                  <c:v>3238.0459999999998</c:v>
                </c:pt>
                <c:pt idx="61">
                  <c:v>3238.0459999999998</c:v>
                </c:pt>
                <c:pt idx="62">
                  <c:v>3238.0459999999998</c:v>
                </c:pt>
                <c:pt idx="63">
                  <c:v>3238.0459999999998</c:v>
                </c:pt>
                <c:pt idx="64">
                  <c:v>3238.0459999999998</c:v>
                </c:pt>
                <c:pt idx="65">
                  <c:v>3238.0459999999998</c:v>
                </c:pt>
                <c:pt idx="66">
                  <c:v>2589.9727824299998</c:v>
                </c:pt>
                <c:pt idx="67">
                  <c:v>2589.9727824299998</c:v>
                </c:pt>
                <c:pt idx="68">
                  <c:v>2967.8844979999999</c:v>
                </c:pt>
                <c:pt idx="69">
                  <c:v>2967.8844979999999</c:v>
                </c:pt>
                <c:pt idx="70">
                  <c:v>2967.8844979999999</c:v>
                </c:pt>
                <c:pt idx="71">
                  <c:v>2967.8844979999999</c:v>
                </c:pt>
                <c:pt idx="72">
                  <c:v>2967.8844979999999</c:v>
                </c:pt>
                <c:pt idx="73">
                  <c:v>3031</c:v>
                </c:pt>
                <c:pt idx="74">
                  <c:v>3031</c:v>
                </c:pt>
                <c:pt idx="75">
                  <c:v>3031</c:v>
                </c:pt>
                <c:pt idx="76">
                  <c:v>3080</c:v>
                </c:pt>
                <c:pt idx="77">
                  <c:v>1019.66512</c:v>
                </c:pt>
                <c:pt idx="78">
                  <c:v>1019.66512</c:v>
                </c:pt>
                <c:pt idx="79">
                  <c:v>1019.66512</c:v>
                </c:pt>
                <c:pt idx="80">
                  <c:v>1019.66512</c:v>
                </c:pt>
                <c:pt idx="81">
                  <c:v>1019.66512</c:v>
                </c:pt>
                <c:pt idx="82">
                  <c:v>1019.66512</c:v>
                </c:pt>
                <c:pt idx="83">
                  <c:v>1019.66512</c:v>
                </c:pt>
                <c:pt idx="84">
                  <c:v>1026.0431919616001</c:v>
                </c:pt>
                <c:pt idx="85">
                  <c:v>1050.4283640000001</c:v>
                </c:pt>
                <c:pt idx="86">
                  <c:v>1050.4283640000001</c:v>
                </c:pt>
                <c:pt idx="87">
                  <c:v>1050.4283640000001</c:v>
                </c:pt>
                <c:pt idx="88">
                  <c:v>2516.69</c:v>
                </c:pt>
                <c:pt idx="89">
                  <c:v>2516.69</c:v>
                </c:pt>
                <c:pt idx="90">
                  <c:v>2571.31</c:v>
                </c:pt>
                <c:pt idx="91">
                  <c:v>2571.31</c:v>
                </c:pt>
                <c:pt idx="92">
                  <c:v>2571.31</c:v>
                </c:pt>
                <c:pt idx="93">
                  <c:v>2571.31</c:v>
                </c:pt>
                <c:pt idx="94">
                  <c:v>2614.17022</c:v>
                </c:pt>
                <c:pt idx="95">
                  <c:v>2626</c:v>
                </c:pt>
                <c:pt idx="96">
                  <c:v>2679</c:v>
                </c:pt>
                <c:pt idx="97">
                  <c:v>2679</c:v>
                </c:pt>
                <c:pt idx="98">
                  <c:v>2679</c:v>
                </c:pt>
                <c:pt idx="99">
                  <c:v>3192.7919959999999</c:v>
                </c:pt>
                <c:pt idx="100">
                  <c:v>3192.7919959999999</c:v>
                </c:pt>
                <c:pt idx="101">
                  <c:v>3192.7919959999999</c:v>
                </c:pt>
                <c:pt idx="102">
                  <c:v>3192.7919959999999</c:v>
                </c:pt>
                <c:pt idx="103">
                  <c:v>3192.7919959999999</c:v>
                </c:pt>
                <c:pt idx="104">
                  <c:v>3192.7919959999999</c:v>
                </c:pt>
                <c:pt idx="105">
                  <c:v>3192.7919959999999</c:v>
                </c:pt>
                <c:pt idx="106">
                  <c:v>3192.7919959999999</c:v>
                </c:pt>
                <c:pt idx="107">
                  <c:v>3192.7919959999999</c:v>
                </c:pt>
                <c:pt idx="108">
                  <c:v>3192.7919959999999</c:v>
                </c:pt>
                <c:pt idx="109">
                  <c:v>3192.7919959999999</c:v>
                </c:pt>
                <c:pt idx="110">
                  <c:v>1937.704264</c:v>
                </c:pt>
                <c:pt idx="111">
                  <c:v>1937.704264</c:v>
                </c:pt>
                <c:pt idx="112">
                  <c:v>1942.955156</c:v>
                </c:pt>
                <c:pt idx="113">
                  <c:v>1942.955156</c:v>
                </c:pt>
                <c:pt idx="114">
                  <c:v>1951.7954540000001</c:v>
                </c:pt>
                <c:pt idx="115">
                  <c:v>1951.7954540000001</c:v>
                </c:pt>
                <c:pt idx="116">
                  <c:v>1951.7954540000001</c:v>
                </c:pt>
                <c:pt idx="117">
                  <c:v>2026.937056</c:v>
                </c:pt>
                <c:pt idx="118">
                  <c:v>2114.9357599999998</c:v>
                </c:pt>
                <c:pt idx="119">
                  <c:v>2114.9357599999998</c:v>
                </c:pt>
                <c:pt idx="120">
                  <c:v>2114.9357599999998</c:v>
                </c:pt>
                <c:pt idx="121">
                  <c:v>1154</c:v>
                </c:pt>
                <c:pt idx="122">
                  <c:v>1154</c:v>
                </c:pt>
                <c:pt idx="123">
                  <c:v>1154</c:v>
                </c:pt>
                <c:pt idx="124">
                  <c:v>1154</c:v>
                </c:pt>
                <c:pt idx="125">
                  <c:v>1154</c:v>
                </c:pt>
                <c:pt idx="126">
                  <c:v>1154</c:v>
                </c:pt>
                <c:pt idx="127">
                  <c:v>1154</c:v>
                </c:pt>
                <c:pt idx="128">
                  <c:v>1154</c:v>
                </c:pt>
                <c:pt idx="129">
                  <c:v>1154</c:v>
                </c:pt>
                <c:pt idx="130">
                  <c:v>1154</c:v>
                </c:pt>
                <c:pt idx="131">
                  <c:v>1154</c:v>
                </c:pt>
                <c:pt idx="132">
                  <c:v>2136.74219451</c:v>
                </c:pt>
                <c:pt idx="133">
                  <c:v>2136.74219451</c:v>
                </c:pt>
                <c:pt idx="134">
                  <c:v>2142.611222</c:v>
                </c:pt>
                <c:pt idx="135">
                  <c:v>2142.611222</c:v>
                </c:pt>
                <c:pt idx="136">
                  <c:v>2142.611222</c:v>
                </c:pt>
                <c:pt idx="137">
                  <c:v>2142.611222</c:v>
                </c:pt>
                <c:pt idx="138">
                  <c:v>2142.611222</c:v>
                </c:pt>
                <c:pt idx="139">
                  <c:v>2142.611222</c:v>
                </c:pt>
                <c:pt idx="140">
                  <c:v>2142.611222</c:v>
                </c:pt>
                <c:pt idx="141">
                  <c:v>2142.611222</c:v>
                </c:pt>
                <c:pt idx="142">
                  <c:v>2142.611222</c:v>
                </c:pt>
                <c:pt idx="143">
                  <c:v>2073</c:v>
                </c:pt>
                <c:pt idx="144">
                  <c:v>2073</c:v>
                </c:pt>
                <c:pt idx="145">
                  <c:v>2073</c:v>
                </c:pt>
                <c:pt idx="146">
                  <c:v>2073</c:v>
                </c:pt>
                <c:pt idx="147">
                  <c:v>2073</c:v>
                </c:pt>
                <c:pt idx="148">
                  <c:v>2073</c:v>
                </c:pt>
                <c:pt idx="149">
                  <c:v>2073</c:v>
                </c:pt>
                <c:pt idx="150">
                  <c:v>2073</c:v>
                </c:pt>
                <c:pt idx="151">
                  <c:v>2073</c:v>
                </c:pt>
                <c:pt idx="152">
                  <c:v>2073</c:v>
                </c:pt>
                <c:pt idx="153">
                  <c:v>2073</c:v>
                </c:pt>
                <c:pt idx="154">
                  <c:v>949.29199999999969</c:v>
                </c:pt>
                <c:pt idx="155">
                  <c:v>949.29199999999969</c:v>
                </c:pt>
                <c:pt idx="156">
                  <c:v>961.24710830731055</c:v>
                </c:pt>
                <c:pt idx="157">
                  <c:v>961.24710830731055</c:v>
                </c:pt>
                <c:pt idx="158">
                  <c:v>1006.1431586166566</c:v>
                </c:pt>
                <c:pt idx="159">
                  <c:v>1006.1431586166566</c:v>
                </c:pt>
                <c:pt idx="160">
                  <c:v>1006.1431586166566</c:v>
                </c:pt>
                <c:pt idx="161">
                  <c:v>1016.9835818626248</c:v>
                </c:pt>
                <c:pt idx="162">
                  <c:v>1024.7552904576448</c:v>
                </c:pt>
                <c:pt idx="163">
                  <c:v>1048.0704162427051</c:v>
                </c:pt>
                <c:pt idx="164">
                  <c:v>1094.7006678128253</c:v>
                </c:pt>
                <c:pt idx="165">
                  <c:v>331.82400000000001</c:v>
                </c:pt>
                <c:pt idx="166">
                  <c:v>331.82400000000001</c:v>
                </c:pt>
                <c:pt idx="167">
                  <c:v>360.96644295302013</c:v>
                </c:pt>
                <c:pt idx="168">
                  <c:v>360.96644295302013</c:v>
                </c:pt>
                <c:pt idx="169">
                  <c:v>384.540878657718</c:v>
                </c:pt>
                <c:pt idx="170">
                  <c:v>384.540878657718</c:v>
                </c:pt>
                <c:pt idx="171">
                  <c:v>384.540878657718</c:v>
                </c:pt>
                <c:pt idx="172">
                  <c:v>384.540878657718</c:v>
                </c:pt>
                <c:pt idx="173">
                  <c:v>384.540878657718</c:v>
                </c:pt>
                <c:pt idx="174">
                  <c:v>384.540878657718</c:v>
                </c:pt>
                <c:pt idx="175">
                  <c:v>384.88590604026842</c:v>
                </c:pt>
                <c:pt idx="176">
                  <c:v>284.89</c:v>
                </c:pt>
                <c:pt idx="177">
                  <c:v>284.89</c:v>
                </c:pt>
                <c:pt idx="178">
                  <c:v>311.28875484545313</c:v>
                </c:pt>
                <c:pt idx="179">
                  <c:v>311.28875484545313</c:v>
                </c:pt>
                <c:pt idx="180">
                  <c:v>311.28875484545313</c:v>
                </c:pt>
                <c:pt idx="181">
                  <c:v>311.28875484545313</c:v>
                </c:pt>
                <c:pt idx="182">
                  <c:v>311.28875484545313</c:v>
                </c:pt>
                <c:pt idx="183">
                  <c:v>311.28875484545313</c:v>
                </c:pt>
                <c:pt idx="184">
                  <c:v>311.28875484545313</c:v>
                </c:pt>
                <c:pt idx="185">
                  <c:v>311.28875484545313</c:v>
                </c:pt>
                <c:pt idx="186">
                  <c:v>334.47294011284032</c:v>
                </c:pt>
                <c:pt idx="187">
                  <c:v>279.11</c:v>
                </c:pt>
                <c:pt idx="188">
                  <c:v>279.11</c:v>
                </c:pt>
                <c:pt idx="189">
                  <c:v>279.11</c:v>
                </c:pt>
                <c:pt idx="190">
                  <c:v>279.11</c:v>
                </c:pt>
                <c:pt idx="191">
                  <c:v>279.11</c:v>
                </c:pt>
                <c:pt idx="192">
                  <c:v>279.11</c:v>
                </c:pt>
                <c:pt idx="193">
                  <c:v>279.11</c:v>
                </c:pt>
                <c:pt idx="194">
                  <c:v>279.11</c:v>
                </c:pt>
                <c:pt idx="195">
                  <c:v>279.11</c:v>
                </c:pt>
                <c:pt idx="196">
                  <c:v>279.11</c:v>
                </c:pt>
                <c:pt idx="197">
                  <c:v>287.09369251224297</c:v>
                </c:pt>
                <c:pt idx="198">
                  <c:v>180</c:v>
                </c:pt>
                <c:pt idx="199">
                  <c:v>180</c:v>
                </c:pt>
                <c:pt idx="200">
                  <c:v>180</c:v>
                </c:pt>
                <c:pt idx="201">
                  <c:v>180</c:v>
                </c:pt>
                <c:pt idx="202">
                  <c:v>180</c:v>
                </c:pt>
                <c:pt idx="203">
                  <c:v>180</c:v>
                </c:pt>
                <c:pt idx="204">
                  <c:v>180</c:v>
                </c:pt>
                <c:pt idx="205">
                  <c:v>181.11627906976747</c:v>
                </c:pt>
                <c:pt idx="206">
                  <c:v>181.11627906976747</c:v>
                </c:pt>
                <c:pt idx="207">
                  <c:v>181.11627906976747</c:v>
                </c:pt>
                <c:pt idx="208">
                  <c:v>187.29069767441865</c:v>
                </c:pt>
                <c:pt idx="209">
                  <c:v>104.05</c:v>
                </c:pt>
                <c:pt idx="210">
                  <c:v>104.05</c:v>
                </c:pt>
                <c:pt idx="211">
                  <c:v>104.05</c:v>
                </c:pt>
                <c:pt idx="212">
                  <c:v>104.05</c:v>
                </c:pt>
                <c:pt idx="213">
                  <c:v>107.5350723938224</c:v>
                </c:pt>
                <c:pt idx="214">
                  <c:v>107.5350723938224</c:v>
                </c:pt>
                <c:pt idx="215">
                  <c:v>107.5350723938224</c:v>
                </c:pt>
                <c:pt idx="216">
                  <c:v>107.5350723938224</c:v>
                </c:pt>
                <c:pt idx="217">
                  <c:v>107.5350723938224</c:v>
                </c:pt>
                <c:pt idx="218">
                  <c:v>107.5350723938224</c:v>
                </c:pt>
                <c:pt idx="219">
                  <c:v>111.21097007722011</c:v>
                </c:pt>
                <c:pt idx="220">
                  <c:v>155.27099999999999</c:v>
                </c:pt>
                <c:pt idx="221">
                  <c:v>155.27099999999999</c:v>
                </c:pt>
                <c:pt idx="222">
                  <c:v>155.27099999999999</c:v>
                </c:pt>
                <c:pt idx="223">
                  <c:v>155.27099999999999</c:v>
                </c:pt>
                <c:pt idx="224">
                  <c:v>155.27099999999999</c:v>
                </c:pt>
                <c:pt idx="225">
                  <c:v>155.27099999999999</c:v>
                </c:pt>
                <c:pt idx="226">
                  <c:v>155.27099999999999</c:v>
                </c:pt>
                <c:pt idx="227">
                  <c:v>155.27099999999999</c:v>
                </c:pt>
                <c:pt idx="228">
                  <c:v>155.27099999999999</c:v>
                </c:pt>
                <c:pt idx="229">
                  <c:v>155.27099999999999</c:v>
                </c:pt>
                <c:pt idx="230">
                  <c:v>155.27099999999999</c:v>
                </c:pt>
                <c:pt idx="231">
                  <c:v>103.16</c:v>
                </c:pt>
                <c:pt idx="232">
                  <c:v>104.64083016347769</c:v>
                </c:pt>
                <c:pt idx="233">
                  <c:v>117.59327042241978</c:v>
                </c:pt>
                <c:pt idx="234">
                  <c:v>121.85872741426638</c:v>
                </c:pt>
                <c:pt idx="235">
                  <c:v>121.85872741426638</c:v>
                </c:pt>
                <c:pt idx="236">
                  <c:v>121.85872741426638</c:v>
                </c:pt>
                <c:pt idx="237">
                  <c:v>123.07389109681648</c:v>
                </c:pt>
                <c:pt idx="238">
                  <c:v>135.67228549186709</c:v>
                </c:pt>
                <c:pt idx="239">
                  <c:v>136.3318552054738</c:v>
                </c:pt>
                <c:pt idx="240">
                  <c:v>148.98963412135862</c:v>
                </c:pt>
                <c:pt idx="241">
                  <c:v>148.98963412135862</c:v>
                </c:pt>
                <c:pt idx="242">
                  <c:v>120</c:v>
                </c:pt>
                <c:pt idx="243">
                  <c:v>120</c:v>
                </c:pt>
                <c:pt idx="244">
                  <c:v>120</c:v>
                </c:pt>
                <c:pt idx="245">
                  <c:v>130.36800000000002</c:v>
                </c:pt>
                <c:pt idx="246">
                  <c:v>134.67120000000003</c:v>
                </c:pt>
                <c:pt idx="247">
                  <c:v>134.67120000000003</c:v>
                </c:pt>
                <c:pt idx="248">
                  <c:v>135.60000000000005</c:v>
                </c:pt>
                <c:pt idx="249">
                  <c:v>140.40000000000006</c:v>
                </c:pt>
                <c:pt idx="250">
                  <c:v>140.40000000000006</c:v>
                </c:pt>
                <c:pt idx="251">
                  <c:v>153.60000000000008</c:v>
                </c:pt>
                <c:pt idx="252">
                  <c:v>153.60000000000008</c:v>
                </c:pt>
                <c:pt idx="253">
                  <c:v>150.44399999999999</c:v>
                </c:pt>
                <c:pt idx="254">
                  <c:v>150.44399999999999</c:v>
                </c:pt>
                <c:pt idx="255">
                  <c:v>150.44399999999999</c:v>
                </c:pt>
                <c:pt idx="256">
                  <c:v>150.44399999999999</c:v>
                </c:pt>
                <c:pt idx="257">
                  <c:v>150.44399999999999</c:v>
                </c:pt>
                <c:pt idx="258">
                  <c:v>150.44399999999999</c:v>
                </c:pt>
                <c:pt idx="259">
                  <c:v>154.5133163753232</c:v>
                </c:pt>
                <c:pt idx="260">
                  <c:v>158.04751060260321</c:v>
                </c:pt>
                <c:pt idx="261">
                  <c:v>159.48454931821828</c:v>
                </c:pt>
                <c:pt idx="262">
                  <c:v>175.37983726060207</c:v>
                </c:pt>
                <c:pt idx="263">
                  <c:v>175.37983726060207</c:v>
                </c:pt>
                <c:pt idx="264">
                  <c:v>59</c:v>
                </c:pt>
                <c:pt idx="265">
                  <c:v>59</c:v>
                </c:pt>
                <c:pt idx="266">
                  <c:v>59</c:v>
                </c:pt>
                <c:pt idx="267">
                  <c:v>59</c:v>
                </c:pt>
                <c:pt idx="268">
                  <c:v>59</c:v>
                </c:pt>
                <c:pt idx="269">
                  <c:v>59</c:v>
                </c:pt>
                <c:pt idx="270">
                  <c:v>59</c:v>
                </c:pt>
                <c:pt idx="271">
                  <c:v>59</c:v>
                </c:pt>
                <c:pt idx="272">
                  <c:v>59</c:v>
                </c:pt>
                <c:pt idx="273">
                  <c:v>59</c:v>
                </c:pt>
                <c:pt idx="274">
                  <c:v>59</c:v>
                </c:pt>
                <c:pt idx="275">
                  <c:v>146</c:v>
                </c:pt>
                <c:pt idx="276">
                  <c:v>147.12706191401298</c:v>
                </c:pt>
                <c:pt idx="277">
                  <c:v>147.80115106546157</c:v>
                </c:pt>
                <c:pt idx="278">
                  <c:v>152.70609963679362</c:v>
                </c:pt>
                <c:pt idx="279">
                  <c:v>156.25263740586195</c:v>
                </c:pt>
                <c:pt idx="280">
                  <c:v>156.25263740586195</c:v>
                </c:pt>
                <c:pt idx="281">
                  <c:v>169.89437300447671</c:v>
                </c:pt>
                <c:pt idx="282">
                  <c:v>169.89437300447671</c:v>
                </c:pt>
                <c:pt idx="283">
                  <c:v>169.89437300447671</c:v>
                </c:pt>
                <c:pt idx="284">
                  <c:v>169.89437300447671</c:v>
                </c:pt>
                <c:pt idx="285">
                  <c:v>169.89437300447671</c:v>
                </c:pt>
                <c:pt idx="286">
                  <c:v>54.712297063903286</c:v>
                </c:pt>
                <c:pt idx="287">
                  <c:v>54.712297063903286</c:v>
                </c:pt>
                <c:pt idx="288">
                  <c:v>56.606693746922694</c:v>
                </c:pt>
                <c:pt idx="289">
                  <c:v>56.606693746922694</c:v>
                </c:pt>
                <c:pt idx="290">
                  <c:v>57.044552296546385</c:v>
                </c:pt>
                <c:pt idx="291">
                  <c:v>57.044552296546385</c:v>
                </c:pt>
                <c:pt idx="292">
                  <c:v>57.044552296546385</c:v>
                </c:pt>
                <c:pt idx="293">
                  <c:v>57.044552296546385</c:v>
                </c:pt>
                <c:pt idx="294">
                  <c:v>57.044552296546385</c:v>
                </c:pt>
                <c:pt idx="295">
                  <c:v>58.633326299500595</c:v>
                </c:pt>
                <c:pt idx="296">
                  <c:v>62.416121544629661</c:v>
                </c:pt>
                <c:pt idx="297">
                  <c:v>94.722459999999998</c:v>
                </c:pt>
                <c:pt idx="298">
                  <c:v>94.722459999999998</c:v>
                </c:pt>
                <c:pt idx="299">
                  <c:v>94.722459999999998</c:v>
                </c:pt>
                <c:pt idx="300">
                  <c:v>94.722459999999998</c:v>
                </c:pt>
                <c:pt idx="301">
                  <c:v>94.722459999999998</c:v>
                </c:pt>
                <c:pt idx="302">
                  <c:v>94.722459999999998</c:v>
                </c:pt>
                <c:pt idx="303">
                  <c:v>94.722459999999998</c:v>
                </c:pt>
                <c:pt idx="304">
                  <c:v>94.722459999999998</c:v>
                </c:pt>
                <c:pt idx="305">
                  <c:v>97.027540134065703</c:v>
                </c:pt>
                <c:pt idx="306">
                  <c:v>103.06663252288168</c:v>
                </c:pt>
                <c:pt idx="307">
                  <c:v>103.06663252288168</c:v>
                </c:pt>
                <c:pt idx="308">
                  <c:v>71</c:v>
                </c:pt>
                <c:pt idx="309">
                  <c:v>71</c:v>
                </c:pt>
                <c:pt idx="310">
                  <c:v>71</c:v>
                </c:pt>
                <c:pt idx="311">
                  <c:v>71</c:v>
                </c:pt>
                <c:pt idx="312">
                  <c:v>71</c:v>
                </c:pt>
                <c:pt idx="313">
                  <c:v>71</c:v>
                </c:pt>
                <c:pt idx="314">
                  <c:v>71</c:v>
                </c:pt>
                <c:pt idx="315">
                  <c:v>75.786986301369851</c:v>
                </c:pt>
                <c:pt idx="316">
                  <c:v>75.786986301369851</c:v>
                </c:pt>
                <c:pt idx="317">
                  <c:v>75.786986301369851</c:v>
                </c:pt>
                <c:pt idx="318">
                  <c:v>75.786986301369851</c:v>
                </c:pt>
                <c:pt idx="319">
                  <c:v>79.88</c:v>
                </c:pt>
                <c:pt idx="320">
                  <c:v>79.88</c:v>
                </c:pt>
                <c:pt idx="321">
                  <c:v>79.88</c:v>
                </c:pt>
                <c:pt idx="322">
                  <c:v>79.88</c:v>
                </c:pt>
                <c:pt idx="323">
                  <c:v>79.88</c:v>
                </c:pt>
                <c:pt idx="324">
                  <c:v>83.189877065837834</c:v>
                </c:pt>
                <c:pt idx="325">
                  <c:v>83.189877065837834</c:v>
                </c:pt>
                <c:pt idx="326">
                  <c:v>83.189877065837834</c:v>
                </c:pt>
                <c:pt idx="327">
                  <c:v>83.189877065837834</c:v>
                </c:pt>
                <c:pt idx="328">
                  <c:v>83.189877065837834</c:v>
                </c:pt>
                <c:pt idx="329">
                  <c:v>83.189877065837834</c:v>
                </c:pt>
                <c:pt idx="330">
                  <c:v>76.284000000000006</c:v>
                </c:pt>
                <c:pt idx="331">
                  <c:v>76.284000000000006</c:v>
                </c:pt>
                <c:pt idx="332">
                  <c:v>76.284000000000006</c:v>
                </c:pt>
                <c:pt idx="333">
                  <c:v>76.284000000000006</c:v>
                </c:pt>
                <c:pt idx="334">
                  <c:v>76.284000000000006</c:v>
                </c:pt>
                <c:pt idx="335">
                  <c:v>76.284000000000006</c:v>
                </c:pt>
                <c:pt idx="336">
                  <c:v>76.284000000000006</c:v>
                </c:pt>
                <c:pt idx="337">
                  <c:v>76.284000000000006</c:v>
                </c:pt>
                <c:pt idx="338">
                  <c:v>76.284000000000006</c:v>
                </c:pt>
                <c:pt idx="339">
                  <c:v>83.294427280009131</c:v>
                </c:pt>
                <c:pt idx="340">
                  <c:v>86.28700537818969</c:v>
                </c:pt>
                <c:pt idx="341">
                  <c:v>622.15712731687063</c:v>
                </c:pt>
                <c:pt idx="342">
                  <c:v>622.15712731687063</c:v>
                </c:pt>
                <c:pt idx="343">
                  <c:v>622.15712731687063</c:v>
                </c:pt>
                <c:pt idx="344">
                  <c:v>622.15712731687063</c:v>
                </c:pt>
                <c:pt idx="345">
                  <c:v>622.15712731687063</c:v>
                </c:pt>
                <c:pt idx="346">
                  <c:v>622.15712731687063</c:v>
                </c:pt>
                <c:pt idx="347">
                  <c:v>622.15712731687063</c:v>
                </c:pt>
                <c:pt idx="348">
                  <c:v>622.15712731687063</c:v>
                </c:pt>
                <c:pt idx="349">
                  <c:v>622.15712731687063</c:v>
                </c:pt>
                <c:pt idx="350">
                  <c:v>622.15712731687063</c:v>
                </c:pt>
                <c:pt idx="351">
                  <c:v>622.15712731687063</c:v>
                </c:pt>
                <c:pt idx="352">
                  <c:v>4648.5190000000002</c:v>
                </c:pt>
                <c:pt idx="353">
                  <c:v>4648.5190000000002</c:v>
                </c:pt>
                <c:pt idx="354">
                  <c:v>5924.584762125035</c:v>
                </c:pt>
                <c:pt idx="355">
                  <c:v>6133.5493687728203</c:v>
                </c:pt>
                <c:pt idx="356">
                  <c:v>6459.2159978430755</c:v>
                </c:pt>
                <c:pt idx="357">
                  <c:v>6459.2159978430755</c:v>
                </c:pt>
                <c:pt idx="358">
                  <c:v>6459.2159978430755</c:v>
                </c:pt>
                <c:pt idx="359">
                  <c:v>6459.2159978430755</c:v>
                </c:pt>
                <c:pt idx="360">
                  <c:v>6459.2159978430755</c:v>
                </c:pt>
                <c:pt idx="361">
                  <c:v>6494.0879999999997</c:v>
                </c:pt>
                <c:pt idx="362">
                  <c:v>6494.0879999999997</c:v>
                </c:pt>
                <c:pt idx="363">
                  <c:v>5018.2780000000002</c:v>
                </c:pt>
                <c:pt idx="364">
                  <c:v>5018.2780000000002</c:v>
                </c:pt>
                <c:pt idx="365">
                  <c:v>5018.2780000000002</c:v>
                </c:pt>
                <c:pt idx="366">
                  <c:v>5018.2780000000002</c:v>
                </c:pt>
                <c:pt idx="367">
                  <c:v>5018.2780000000002</c:v>
                </c:pt>
                <c:pt idx="368">
                  <c:v>5018.2780000000002</c:v>
                </c:pt>
                <c:pt idx="369">
                  <c:v>5018.2780000000002</c:v>
                </c:pt>
                <c:pt idx="370">
                  <c:v>5018.2780000000002</c:v>
                </c:pt>
                <c:pt idx="371">
                  <c:v>5018.2780000000002</c:v>
                </c:pt>
                <c:pt idx="372">
                  <c:v>5018.2780000000002</c:v>
                </c:pt>
                <c:pt idx="373">
                  <c:v>5018.2780000000002</c:v>
                </c:pt>
                <c:pt idx="374">
                  <c:v>1961.144</c:v>
                </c:pt>
                <c:pt idx="375">
                  <c:v>1961.144</c:v>
                </c:pt>
                <c:pt idx="376">
                  <c:v>1971.7650000000001</c:v>
                </c:pt>
                <c:pt idx="377">
                  <c:v>1971.7650000000001</c:v>
                </c:pt>
                <c:pt idx="378">
                  <c:v>1971.7650000000001</c:v>
                </c:pt>
                <c:pt idx="379">
                  <c:v>1971.7650000000001</c:v>
                </c:pt>
                <c:pt idx="380">
                  <c:v>1518.1679999999999</c:v>
                </c:pt>
                <c:pt idx="381">
                  <c:v>1518.1679999999999</c:v>
                </c:pt>
                <c:pt idx="382">
                  <c:v>1518.1679999999999</c:v>
                </c:pt>
                <c:pt idx="383">
                  <c:v>1518.1679999999999</c:v>
                </c:pt>
                <c:pt idx="384">
                  <c:v>1518.1679999999999</c:v>
                </c:pt>
                <c:pt idx="385">
                  <c:v>1518.1679999999999</c:v>
                </c:pt>
                <c:pt idx="386">
                  <c:v>1518.1679999999999</c:v>
                </c:pt>
                <c:pt idx="387">
                  <c:v>1518.1679999999999</c:v>
                </c:pt>
                <c:pt idx="388">
                  <c:v>1518.1679999999999</c:v>
                </c:pt>
                <c:pt idx="389">
                  <c:v>1518.1679999999999</c:v>
                </c:pt>
                <c:pt idx="390">
                  <c:v>1518.1679999999999</c:v>
                </c:pt>
                <c:pt idx="391">
                  <c:v>1231.75389</c:v>
                </c:pt>
                <c:pt idx="392">
                  <c:v>1231.75389</c:v>
                </c:pt>
                <c:pt idx="393">
                  <c:v>1231.75389</c:v>
                </c:pt>
                <c:pt idx="394">
                  <c:v>1231.75389</c:v>
                </c:pt>
                <c:pt idx="395">
                  <c:v>1231.75389</c:v>
                </c:pt>
                <c:pt idx="396">
                  <c:v>1231.75389</c:v>
                </c:pt>
                <c:pt idx="397">
                  <c:v>1610.3</c:v>
                </c:pt>
                <c:pt idx="398">
                  <c:v>1610.3</c:v>
                </c:pt>
                <c:pt idx="399">
                  <c:v>1610.3</c:v>
                </c:pt>
                <c:pt idx="400">
                  <c:v>1610.3</c:v>
                </c:pt>
                <c:pt idx="401">
                  <c:v>1610.3</c:v>
                </c:pt>
                <c:pt idx="402">
                  <c:v>1610.3</c:v>
                </c:pt>
                <c:pt idx="403">
                  <c:v>719.375</c:v>
                </c:pt>
                <c:pt idx="404">
                  <c:v>719.375</c:v>
                </c:pt>
                <c:pt idx="405">
                  <c:v>719.375</c:v>
                </c:pt>
                <c:pt idx="406">
                  <c:v>719.375</c:v>
                </c:pt>
                <c:pt idx="407">
                  <c:v>719.375</c:v>
                </c:pt>
                <c:pt idx="408">
                  <c:v>719.375</c:v>
                </c:pt>
                <c:pt idx="409">
                  <c:v>719.375</c:v>
                </c:pt>
                <c:pt idx="410">
                  <c:v>719.375</c:v>
                </c:pt>
                <c:pt idx="411">
                  <c:v>719.375</c:v>
                </c:pt>
                <c:pt idx="412">
                  <c:v>719.375</c:v>
                </c:pt>
                <c:pt idx="413">
                  <c:v>719.375</c:v>
                </c:pt>
                <c:pt idx="414">
                  <c:v>820</c:v>
                </c:pt>
                <c:pt idx="415">
                  <c:v>820</c:v>
                </c:pt>
                <c:pt idx="416">
                  <c:v>831.79600000000005</c:v>
                </c:pt>
                <c:pt idx="417">
                  <c:v>831.79600000000005</c:v>
                </c:pt>
                <c:pt idx="418">
                  <c:v>831.79600000000005</c:v>
                </c:pt>
                <c:pt idx="419">
                  <c:v>836.21799999999996</c:v>
                </c:pt>
                <c:pt idx="420">
                  <c:v>734.99200000000008</c:v>
                </c:pt>
                <c:pt idx="421">
                  <c:v>734.99200000000008</c:v>
                </c:pt>
                <c:pt idx="422">
                  <c:v>734.99200000000008</c:v>
                </c:pt>
                <c:pt idx="423">
                  <c:v>734.99200000000008</c:v>
                </c:pt>
                <c:pt idx="424">
                  <c:v>734.99200000000008</c:v>
                </c:pt>
                <c:pt idx="425">
                  <c:v>734.99200000000008</c:v>
                </c:pt>
                <c:pt idx="426">
                  <c:v>734.99200000000008</c:v>
                </c:pt>
                <c:pt idx="427">
                  <c:v>734.99200000000008</c:v>
                </c:pt>
                <c:pt idx="428">
                  <c:v>734.99200000000008</c:v>
                </c:pt>
                <c:pt idx="429">
                  <c:v>750.59799999999996</c:v>
                </c:pt>
                <c:pt idx="430">
                  <c:v>750.59799999999996</c:v>
                </c:pt>
                <c:pt idx="431">
                  <c:v>386.56799999999998</c:v>
                </c:pt>
                <c:pt idx="432">
                  <c:v>386.56799999999998</c:v>
                </c:pt>
                <c:pt idx="433">
                  <c:v>386.56799999999998</c:v>
                </c:pt>
                <c:pt idx="434">
                  <c:v>386.56799999999998</c:v>
                </c:pt>
                <c:pt idx="435">
                  <c:v>386.56799999999998</c:v>
                </c:pt>
                <c:pt idx="436">
                  <c:v>386.56799999999998</c:v>
                </c:pt>
                <c:pt idx="437">
                  <c:v>386.56799999999998</c:v>
                </c:pt>
                <c:pt idx="438">
                  <c:v>386.56799999999998</c:v>
                </c:pt>
                <c:pt idx="439">
                  <c:v>386.56799999999998</c:v>
                </c:pt>
                <c:pt idx="440">
                  <c:v>386.56799999999998</c:v>
                </c:pt>
                <c:pt idx="441">
                  <c:v>386.56799999999998</c:v>
                </c:pt>
                <c:pt idx="442">
                  <c:v>656.7</c:v>
                </c:pt>
                <c:pt idx="443">
                  <c:v>656.7</c:v>
                </c:pt>
                <c:pt idx="444">
                  <c:v>656.7</c:v>
                </c:pt>
                <c:pt idx="445">
                  <c:v>656.7</c:v>
                </c:pt>
                <c:pt idx="446">
                  <c:v>656.7</c:v>
                </c:pt>
                <c:pt idx="447">
                  <c:v>656.7</c:v>
                </c:pt>
                <c:pt idx="448">
                  <c:v>656.7</c:v>
                </c:pt>
                <c:pt idx="449">
                  <c:v>656.7</c:v>
                </c:pt>
                <c:pt idx="450">
                  <c:v>656.7</c:v>
                </c:pt>
                <c:pt idx="451">
                  <c:v>656.7</c:v>
                </c:pt>
                <c:pt idx="452">
                  <c:v>656.7</c:v>
                </c:pt>
                <c:pt idx="453">
                  <c:v>379.69</c:v>
                </c:pt>
                <c:pt idx="454">
                  <c:v>379.69</c:v>
                </c:pt>
                <c:pt idx="455">
                  <c:v>379.69</c:v>
                </c:pt>
                <c:pt idx="456">
                  <c:v>379.69</c:v>
                </c:pt>
                <c:pt idx="457">
                  <c:v>379.69</c:v>
                </c:pt>
                <c:pt idx="458">
                  <c:v>379.69</c:v>
                </c:pt>
                <c:pt idx="459">
                  <c:v>379.69</c:v>
                </c:pt>
                <c:pt idx="460">
                  <c:v>379.69</c:v>
                </c:pt>
                <c:pt idx="461">
                  <c:v>379.69</c:v>
                </c:pt>
                <c:pt idx="462">
                  <c:v>379.69</c:v>
                </c:pt>
                <c:pt idx="463">
                  <c:v>379.69</c:v>
                </c:pt>
                <c:pt idx="464">
                  <c:v>380.1</c:v>
                </c:pt>
                <c:pt idx="465">
                  <c:v>380.1</c:v>
                </c:pt>
                <c:pt idx="466">
                  <c:v>380.1</c:v>
                </c:pt>
                <c:pt idx="467">
                  <c:v>380.1</c:v>
                </c:pt>
                <c:pt idx="468">
                  <c:v>380.1</c:v>
                </c:pt>
                <c:pt idx="469">
                  <c:v>380.1</c:v>
                </c:pt>
                <c:pt idx="470">
                  <c:v>380.1</c:v>
                </c:pt>
                <c:pt idx="471">
                  <c:v>380.1</c:v>
                </c:pt>
                <c:pt idx="472">
                  <c:v>380.1</c:v>
                </c:pt>
                <c:pt idx="473">
                  <c:v>380.1</c:v>
                </c:pt>
                <c:pt idx="474">
                  <c:v>380.1</c:v>
                </c:pt>
                <c:pt idx="475">
                  <c:v>294.34899999999999</c:v>
                </c:pt>
                <c:pt idx="476">
                  <c:v>294.34899999999999</c:v>
                </c:pt>
                <c:pt idx="477">
                  <c:v>295.13</c:v>
                </c:pt>
                <c:pt idx="478">
                  <c:v>295.13</c:v>
                </c:pt>
                <c:pt idx="479">
                  <c:v>295.13</c:v>
                </c:pt>
                <c:pt idx="480">
                  <c:v>295.13</c:v>
                </c:pt>
                <c:pt idx="481">
                  <c:v>295.13</c:v>
                </c:pt>
                <c:pt idx="482">
                  <c:v>295.13</c:v>
                </c:pt>
                <c:pt idx="483">
                  <c:v>295.13</c:v>
                </c:pt>
                <c:pt idx="484">
                  <c:v>295.13</c:v>
                </c:pt>
                <c:pt idx="485">
                  <c:v>295.13</c:v>
                </c:pt>
                <c:pt idx="486">
                  <c:v>234.84899999999999</c:v>
                </c:pt>
                <c:pt idx="487">
                  <c:v>234.84899999999999</c:v>
                </c:pt>
                <c:pt idx="488">
                  <c:v>234.84899999999999</c:v>
                </c:pt>
                <c:pt idx="489">
                  <c:v>234.84899999999999</c:v>
                </c:pt>
                <c:pt idx="490">
                  <c:v>234.84899999999999</c:v>
                </c:pt>
                <c:pt idx="491">
                  <c:v>234.84899999999999</c:v>
                </c:pt>
                <c:pt idx="492">
                  <c:v>234.84899999999999</c:v>
                </c:pt>
                <c:pt idx="493">
                  <c:v>234.84899999999999</c:v>
                </c:pt>
                <c:pt idx="494">
                  <c:v>234.84899999999999</c:v>
                </c:pt>
                <c:pt idx="495">
                  <c:v>244.04</c:v>
                </c:pt>
                <c:pt idx="496">
                  <c:v>244.04</c:v>
                </c:pt>
                <c:pt idx="497">
                  <c:v>367.36700000000002</c:v>
                </c:pt>
                <c:pt idx="498">
                  <c:v>367.36700000000002</c:v>
                </c:pt>
                <c:pt idx="499">
                  <c:v>367.36700000000002</c:v>
                </c:pt>
                <c:pt idx="500">
                  <c:v>367.36700000000002</c:v>
                </c:pt>
                <c:pt idx="501">
                  <c:v>367.36700000000002</c:v>
                </c:pt>
                <c:pt idx="502">
                  <c:v>367.36700000000002</c:v>
                </c:pt>
                <c:pt idx="503">
                  <c:v>367.36700000000002</c:v>
                </c:pt>
                <c:pt idx="504">
                  <c:v>367.36700000000002</c:v>
                </c:pt>
                <c:pt idx="505">
                  <c:v>367.36700000000002</c:v>
                </c:pt>
                <c:pt idx="506">
                  <c:v>367.36700000000002</c:v>
                </c:pt>
                <c:pt idx="507">
                  <c:v>367.36700000000002</c:v>
                </c:pt>
                <c:pt idx="508">
                  <c:v>297.5</c:v>
                </c:pt>
                <c:pt idx="509">
                  <c:v>297.5</c:v>
                </c:pt>
                <c:pt idx="510">
                  <c:v>298.91300000000001</c:v>
                </c:pt>
                <c:pt idx="511">
                  <c:v>298.91300000000001</c:v>
                </c:pt>
                <c:pt idx="512">
                  <c:v>298.91300000000001</c:v>
                </c:pt>
                <c:pt idx="513">
                  <c:v>298.91300000000001</c:v>
                </c:pt>
                <c:pt idx="514">
                  <c:v>298.91300000000001</c:v>
                </c:pt>
                <c:pt idx="515">
                  <c:v>298.91300000000001</c:v>
                </c:pt>
                <c:pt idx="516">
                  <c:v>269.26900000000001</c:v>
                </c:pt>
                <c:pt idx="517">
                  <c:v>269.26900000000001</c:v>
                </c:pt>
                <c:pt idx="518">
                  <c:v>269.26900000000001</c:v>
                </c:pt>
                <c:pt idx="519">
                  <c:v>269.26900000000001</c:v>
                </c:pt>
                <c:pt idx="520">
                  <c:v>269.26900000000001</c:v>
                </c:pt>
                <c:pt idx="521">
                  <c:v>269.26900000000001</c:v>
                </c:pt>
                <c:pt idx="522">
                  <c:v>269.26900000000001</c:v>
                </c:pt>
                <c:pt idx="523">
                  <c:v>269.26900000000001</c:v>
                </c:pt>
                <c:pt idx="524">
                  <c:v>269.26900000000001</c:v>
                </c:pt>
                <c:pt idx="525">
                  <c:v>269.26900000000001</c:v>
                </c:pt>
                <c:pt idx="526">
                  <c:v>269.26900000000001</c:v>
                </c:pt>
                <c:pt idx="527">
                  <c:v>220</c:v>
                </c:pt>
                <c:pt idx="528">
                  <c:v>220</c:v>
                </c:pt>
                <c:pt idx="529">
                  <c:v>220</c:v>
                </c:pt>
                <c:pt idx="530">
                  <c:v>220</c:v>
                </c:pt>
                <c:pt idx="531">
                  <c:v>220</c:v>
                </c:pt>
                <c:pt idx="532">
                  <c:v>220</c:v>
                </c:pt>
                <c:pt idx="533">
                  <c:v>220</c:v>
                </c:pt>
                <c:pt idx="534">
                  <c:v>220</c:v>
                </c:pt>
                <c:pt idx="535">
                  <c:v>220</c:v>
                </c:pt>
                <c:pt idx="536">
                  <c:v>220</c:v>
                </c:pt>
                <c:pt idx="537">
                  <c:v>220</c:v>
                </c:pt>
                <c:pt idx="538">
                  <c:v>206.94</c:v>
                </c:pt>
                <c:pt idx="539">
                  <c:v>206.94</c:v>
                </c:pt>
                <c:pt idx="540">
                  <c:v>206.94</c:v>
                </c:pt>
                <c:pt idx="541">
                  <c:v>206.94</c:v>
                </c:pt>
                <c:pt idx="542">
                  <c:v>206.94</c:v>
                </c:pt>
                <c:pt idx="543">
                  <c:v>206.94</c:v>
                </c:pt>
                <c:pt idx="544">
                  <c:v>206.94</c:v>
                </c:pt>
                <c:pt idx="545">
                  <c:v>206.94</c:v>
                </c:pt>
                <c:pt idx="546">
                  <c:v>206.94</c:v>
                </c:pt>
                <c:pt idx="547">
                  <c:v>206.94</c:v>
                </c:pt>
                <c:pt idx="548">
                  <c:v>206.94</c:v>
                </c:pt>
                <c:pt idx="549">
                  <c:v>301.57</c:v>
                </c:pt>
                <c:pt idx="550">
                  <c:v>301.57</c:v>
                </c:pt>
                <c:pt idx="551">
                  <c:v>301.57</c:v>
                </c:pt>
                <c:pt idx="552">
                  <c:v>301.57</c:v>
                </c:pt>
                <c:pt idx="553">
                  <c:v>301.57</c:v>
                </c:pt>
                <c:pt idx="554">
                  <c:v>301.57</c:v>
                </c:pt>
                <c:pt idx="555">
                  <c:v>301.57</c:v>
                </c:pt>
                <c:pt idx="556">
                  <c:v>301.57</c:v>
                </c:pt>
                <c:pt idx="557">
                  <c:v>301.57</c:v>
                </c:pt>
                <c:pt idx="558">
                  <c:v>301.57</c:v>
                </c:pt>
                <c:pt idx="559">
                  <c:v>301.57</c:v>
                </c:pt>
                <c:pt idx="560">
                  <c:v>196.464</c:v>
                </c:pt>
                <c:pt idx="561">
                  <c:v>196.464</c:v>
                </c:pt>
                <c:pt idx="562">
                  <c:v>197.59100000000001</c:v>
                </c:pt>
                <c:pt idx="563">
                  <c:v>197.59100000000001</c:v>
                </c:pt>
                <c:pt idx="564">
                  <c:v>197.59100000000001</c:v>
                </c:pt>
                <c:pt idx="565">
                  <c:v>197.59100000000001</c:v>
                </c:pt>
                <c:pt idx="566">
                  <c:v>197.59100000000001</c:v>
                </c:pt>
                <c:pt idx="567">
                  <c:v>197.59100000000001</c:v>
                </c:pt>
                <c:pt idx="568">
                  <c:v>197.59100000000001</c:v>
                </c:pt>
                <c:pt idx="569">
                  <c:v>197.59100000000001</c:v>
                </c:pt>
                <c:pt idx="570">
                  <c:v>197.59100000000001</c:v>
                </c:pt>
                <c:pt idx="571">
                  <c:v>219.364</c:v>
                </c:pt>
                <c:pt idx="572">
                  <c:v>219.364</c:v>
                </c:pt>
                <c:pt idx="573">
                  <c:v>219.364</c:v>
                </c:pt>
                <c:pt idx="574">
                  <c:v>219.364</c:v>
                </c:pt>
                <c:pt idx="575">
                  <c:v>219.364</c:v>
                </c:pt>
                <c:pt idx="576">
                  <c:v>219.364</c:v>
                </c:pt>
                <c:pt idx="577">
                  <c:v>219.364</c:v>
                </c:pt>
                <c:pt idx="578">
                  <c:v>219.364</c:v>
                </c:pt>
                <c:pt idx="579">
                  <c:v>219.364</c:v>
                </c:pt>
                <c:pt idx="580">
                  <c:v>219.364</c:v>
                </c:pt>
                <c:pt idx="581">
                  <c:v>219.364</c:v>
                </c:pt>
                <c:pt idx="582">
                  <c:v>161.697</c:v>
                </c:pt>
                <c:pt idx="583">
                  <c:v>161.697</c:v>
                </c:pt>
                <c:pt idx="584">
                  <c:v>161.697</c:v>
                </c:pt>
                <c:pt idx="585">
                  <c:v>161.697</c:v>
                </c:pt>
                <c:pt idx="586">
                  <c:v>161.697</c:v>
                </c:pt>
                <c:pt idx="587">
                  <c:v>161.697</c:v>
                </c:pt>
                <c:pt idx="588">
                  <c:v>161.697</c:v>
                </c:pt>
                <c:pt idx="589">
                  <c:v>161.697</c:v>
                </c:pt>
                <c:pt idx="590">
                  <c:v>161.697</c:v>
                </c:pt>
                <c:pt idx="591">
                  <c:v>161.697</c:v>
                </c:pt>
                <c:pt idx="592">
                  <c:v>203.11799999999999</c:v>
                </c:pt>
                <c:pt idx="593">
                  <c:v>203.11799999999999</c:v>
                </c:pt>
                <c:pt idx="594">
                  <c:v>203.11799999999999</c:v>
                </c:pt>
                <c:pt idx="595">
                  <c:v>203.11799999999999</c:v>
                </c:pt>
                <c:pt idx="596">
                  <c:v>203.11799999999999</c:v>
                </c:pt>
                <c:pt idx="597">
                  <c:v>203.11799999999999</c:v>
                </c:pt>
                <c:pt idx="598">
                  <c:v>203.11799999999999</c:v>
                </c:pt>
                <c:pt idx="599">
                  <c:v>203.11799999999999</c:v>
                </c:pt>
                <c:pt idx="600">
                  <c:v>203.11799999999999</c:v>
                </c:pt>
                <c:pt idx="601">
                  <c:v>203.11799999999999</c:v>
                </c:pt>
                <c:pt idx="602">
                  <c:v>203.11799999999999</c:v>
                </c:pt>
                <c:pt idx="603">
                  <c:v>156.33600000000001</c:v>
                </c:pt>
                <c:pt idx="604">
                  <c:v>156.33600000000001</c:v>
                </c:pt>
                <c:pt idx="605">
                  <c:v>156.33600000000001</c:v>
                </c:pt>
                <c:pt idx="606">
                  <c:v>156.33600000000001</c:v>
                </c:pt>
                <c:pt idx="607">
                  <c:v>156.33600000000001</c:v>
                </c:pt>
                <c:pt idx="608">
                  <c:v>156.33600000000001</c:v>
                </c:pt>
                <c:pt idx="609">
                  <c:v>156.33600000000001</c:v>
                </c:pt>
                <c:pt idx="610">
                  <c:v>156.33600000000001</c:v>
                </c:pt>
                <c:pt idx="611">
                  <c:v>156.33600000000001</c:v>
                </c:pt>
                <c:pt idx="612">
                  <c:v>156.33600000000001</c:v>
                </c:pt>
                <c:pt idx="613">
                  <c:v>156.33600000000001</c:v>
                </c:pt>
                <c:pt idx="614">
                  <c:v>161.63499999999999</c:v>
                </c:pt>
                <c:pt idx="615">
                  <c:v>166.57900000000001</c:v>
                </c:pt>
                <c:pt idx="616">
                  <c:v>173.828</c:v>
                </c:pt>
                <c:pt idx="617">
                  <c:v>173.828</c:v>
                </c:pt>
                <c:pt idx="618">
                  <c:v>173.828</c:v>
                </c:pt>
                <c:pt idx="619">
                  <c:v>178.292</c:v>
                </c:pt>
                <c:pt idx="620">
                  <c:v>178.292</c:v>
                </c:pt>
                <c:pt idx="621">
                  <c:v>180.30500000000001</c:v>
                </c:pt>
                <c:pt idx="622">
                  <c:v>180.30500000000001</c:v>
                </c:pt>
                <c:pt idx="623">
                  <c:v>194.762</c:v>
                </c:pt>
                <c:pt idx="624">
                  <c:v>194.762</c:v>
                </c:pt>
                <c:pt idx="625">
                  <c:v>116.94799999999999</c:v>
                </c:pt>
                <c:pt idx="626">
                  <c:v>116.94799999999999</c:v>
                </c:pt>
                <c:pt idx="627">
                  <c:v>116.94799999999999</c:v>
                </c:pt>
                <c:pt idx="628">
                  <c:v>116.94799999999999</c:v>
                </c:pt>
                <c:pt idx="629">
                  <c:v>116.94799999999999</c:v>
                </c:pt>
                <c:pt idx="630">
                  <c:v>116.94799999999999</c:v>
                </c:pt>
                <c:pt idx="631">
                  <c:v>116.94799999999999</c:v>
                </c:pt>
                <c:pt idx="632">
                  <c:v>116.94799999999999</c:v>
                </c:pt>
                <c:pt idx="633">
                  <c:v>116.94799999999999</c:v>
                </c:pt>
                <c:pt idx="634">
                  <c:v>116.94799999999999</c:v>
                </c:pt>
                <c:pt idx="635">
                  <c:v>116.94799999999999</c:v>
                </c:pt>
                <c:pt idx="636">
                  <c:v>143.41999999999999</c:v>
                </c:pt>
                <c:pt idx="637">
                  <c:v>143.41999999999999</c:v>
                </c:pt>
                <c:pt idx="638">
                  <c:v>143.41999999999999</c:v>
                </c:pt>
                <c:pt idx="639">
                  <c:v>143.41999999999999</c:v>
                </c:pt>
                <c:pt idx="640">
                  <c:v>143.41999999999999</c:v>
                </c:pt>
                <c:pt idx="641">
                  <c:v>143.41999999999999</c:v>
                </c:pt>
                <c:pt idx="642">
                  <c:v>143.41999999999999</c:v>
                </c:pt>
                <c:pt idx="643">
                  <c:v>143.41999999999999</c:v>
                </c:pt>
                <c:pt idx="644">
                  <c:v>143.41999999999999</c:v>
                </c:pt>
                <c:pt idx="645">
                  <c:v>143.41999999999999</c:v>
                </c:pt>
                <c:pt idx="646">
                  <c:v>143.41999999999999</c:v>
                </c:pt>
                <c:pt idx="647">
                  <c:v>143.124</c:v>
                </c:pt>
                <c:pt idx="648">
                  <c:v>143.124</c:v>
                </c:pt>
                <c:pt idx="649">
                  <c:v>143.124</c:v>
                </c:pt>
                <c:pt idx="650">
                  <c:v>143.124</c:v>
                </c:pt>
                <c:pt idx="651">
                  <c:v>143.124</c:v>
                </c:pt>
                <c:pt idx="652">
                  <c:v>143.124</c:v>
                </c:pt>
                <c:pt idx="653">
                  <c:v>143.124</c:v>
                </c:pt>
                <c:pt idx="654">
                  <c:v>143.124</c:v>
                </c:pt>
                <c:pt idx="655">
                  <c:v>143.124</c:v>
                </c:pt>
                <c:pt idx="656">
                  <c:v>143.124</c:v>
                </c:pt>
                <c:pt idx="657">
                  <c:v>143.124</c:v>
                </c:pt>
                <c:pt idx="658">
                  <c:v>119.797</c:v>
                </c:pt>
                <c:pt idx="659">
                  <c:v>119.797</c:v>
                </c:pt>
                <c:pt idx="660">
                  <c:v>119.797</c:v>
                </c:pt>
                <c:pt idx="661">
                  <c:v>119.797</c:v>
                </c:pt>
                <c:pt idx="662">
                  <c:v>119.797</c:v>
                </c:pt>
                <c:pt idx="663">
                  <c:v>119.797</c:v>
                </c:pt>
                <c:pt idx="664">
                  <c:v>119.797</c:v>
                </c:pt>
                <c:pt idx="665">
                  <c:v>119.797</c:v>
                </c:pt>
                <c:pt idx="666">
                  <c:v>119.797</c:v>
                </c:pt>
                <c:pt idx="667">
                  <c:v>119.797</c:v>
                </c:pt>
                <c:pt idx="668">
                  <c:v>119.797</c:v>
                </c:pt>
                <c:pt idx="669">
                  <c:v>90.204999999999998</c:v>
                </c:pt>
                <c:pt idx="670">
                  <c:v>90.204999999999998</c:v>
                </c:pt>
                <c:pt idx="671">
                  <c:v>90.204999999999998</c:v>
                </c:pt>
                <c:pt idx="672">
                  <c:v>90.204999999999998</c:v>
                </c:pt>
                <c:pt idx="673">
                  <c:v>93.376000000000005</c:v>
                </c:pt>
                <c:pt idx="674">
                  <c:v>93.376000000000005</c:v>
                </c:pt>
                <c:pt idx="675">
                  <c:v>93.376000000000005</c:v>
                </c:pt>
                <c:pt idx="676">
                  <c:v>93.376000000000005</c:v>
                </c:pt>
                <c:pt idx="677">
                  <c:v>93.376000000000005</c:v>
                </c:pt>
                <c:pt idx="678">
                  <c:v>93.376000000000005</c:v>
                </c:pt>
                <c:pt idx="679">
                  <c:v>93.376000000000005</c:v>
                </c:pt>
                <c:pt idx="680">
                  <c:v>104.372</c:v>
                </c:pt>
                <c:pt idx="681">
                  <c:v>104.372</c:v>
                </c:pt>
                <c:pt idx="682">
                  <c:v>104.372</c:v>
                </c:pt>
                <c:pt idx="683">
                  <c:v>104.372</c:v>
                </c:pt>
                <c:pt idx="684">
                  <c:v>104.372</c:v>
                </c:pt>
                <c:pt idx="685">
                  <c:v>104.372</c:v>
                </c:pt>
                <c:pt idx="686">
                  <c:v>104.372</c:v>
                </c:pt>
                <c:pt idx="687">
                  <c:v>104.372</c:v>
                </c:pt>
                <c:pt idx="688">
                  <c:v>104.372</c:v>
                </c:pt>
                <c:pt idx="689">
                  <c:v>104.372</c:v>
                </c:pt>
                <c:pt idx="690">
                  <c:v>104.372</c:v>
                </c:pt>
                <c:pt idx="691">
                  <c:v>122.494</c:v>
                </c:pt>
                <c:pt idx="692">
                  <c:v>122.494</c:v>
                </c:pt>
                <c:pt idx="693">
                  <c:v>122.494</c:v>
                </c:pt>
                <c:pt idx="694">
                  <c:v>122.494</c:v>
                </c:pt>
                <c:pt idx="695">
                  <c:v>122.494</c:v>
                </c:pt>
                <c:pt idx="696">
                  <c:v>122.494</c:v>
                </c:pt>
                <c:pt idx="697">
                  <c:v>122.494</c:v>
                </c:pt>
                <c:pt idx="698">
                  <c:v>122.494</c:v>
                </c:pt>
                <c:pt idx="699">
                  <c:v>122.494</c:v>
                </c:pt>
                <c:pt idx="700">
                  <c:v>122.494</c:v>
                </c:pt>
                <c:pt idx="701">
                  <c:v>122.494</c:v>
                </c:pt>
                <c:pt idx="702">
                  <c:v>111.673</c:v>
                </c:pt>
                <c:pt idx="703">
                  <c:v>111.673</c:v>
                </c:pt>
                <c:pt idx="704">
                  <c:v>111.673</c:v>
                </c:pt>
                <c:pt idx="705">
                  <c:v>111.673</c:v>
                </c:pt>
                <c:pt idx="706">
                  <c:v>111.673</c:v>
                </c:pt>
                <c:pt idx="707">
                  <c:v>111.673</c:v>
                </c:pt>
                <c:pt idx="708">
                  <c:v>111.673</c:v>
                </c:pt>
                <c:pt idx="709">
                  <c:v>111.673</c:v>
                </c:pt>
                <c:pt idx="710">
                  <c:v>111.673</c:v>
                </c:pt>
                <c:pt idx="711">
                  <c:v>116.73399999999999</c:v>
                </c:pt>
                <c:pt idx="712">
                  <c:v>116.73399999999999</c:v>
                </c:pt>
                <c:pt idx="713">
                  <c:v>4721.2539999999999</c:v>
                </c:pt>
                <c:pt idx="714">
                  <c:v>5106.3159999999998</c:v>
                </c:pt>
                <c:pt idx="715">
                  <c:v>5106.3159999999998</c:v>
                </c:pt>
                <c:pt idx="716">
                  <c:v>5597.6149999999998</c:v>
                </c:pt>
                <c:pt idx="717">
                  <c:v>5597.6149999999998</c:v>
                </c:pt>
                <c:pt idx="718">
                  <c:v>120.218</c:v>
                </c:pt>
                <c:pt idx="719">
                  <c:v>120.41300000000001</c:v>
                </c:pt>
                <c:pt idx="720">
                  <c:v>136.28900000000002</c:v>
                </c:pt>
                <c:pt idx="721">
                  <c:v>136.28900000000002</c:v>
                </c:pt>
                <c:pt idx="722">
                  <c:v>136.28900000000002</c:v>
                </c:pt>
                <c:pt idx="723">
                  <c:v>136.28900000000002</c:v>
                </c:pt>
                <c:pt idx="724">
                  <c:v>136.28900000000002</c:v>
                </c:pt>
                <c:pt idx="725">
                  <c:v>136.28900000000002</c:v>
                </c:pt>
                <c:pt idx="726">
                  <c:v>136.28900000000002</c:v>
                </c:pt>
                <c:pt idx="727">
                  <c:v>136.28900000000002</c:v>
                </c:pt>
                <c:pt idx="728">
                  <c:v>136.28900000000002</c:v>
                </c:pt>
              </c:numCache>
            </c:numRef>
          </c:xVal>
          <c:yVal>
            <c:numRef>
              <c:f>LSETLG!$AC$6:$AC$734</c:f>
              <c:numCache>
                <c:formatCode>0.00</c:formatCode>
                <c:ptCount val="729"/>
                <c:pt idx="0">
                  <c:v>0.95551592111587524</c:v>
                </c:pt>
                <c:pt idx="1">
                  <c:v>0.9519428089261055</c:v>
                </c:pt>
                <c:pt idx="2">
                  <c:v>0.9509459063410759</c:v>
                </c:pt>
                <c:pt idx="3">
                  <c:v>0.95540128648281097</c:v>
                </c:pt>
                <c:pt idx="4">
                  <c:v>0.95292144268751144</c:v>
                </c:pt>
                <c:pt idx="5">
                  <c:v>0.9471881315112114</c:v>
                </c:pt>
                <c:pt idx="6">
                  <c:v>0.95882955938577652</c:v>
                </c:pt>
                <c:pt idx="7">
                  <c:v>0.9542769268155098</c:v>
                </c:pt>
                <c:pt idx="8">
                  <c:v>0.95139539986848831</c:v>
                </c:pt>
                <c:pt idx="9">
                  <c:v>0.9537494033575058</c:v>
                </c:pt>
                <c:pt idx="10">
                  <c:v>0.95537041500210762</c:v>
                </c:pt>
                <c:pt idx="11">
                  <c:v>1.0081947892904282</c:v>
                </c:pt>
                <c:pt idx="12">
                  <c:v>1.007056713104248</c:v>
                </c:pt>
                <c:pt idx="13">
                  <c:v>1.0056245028972626</c:v>
                </c:pt>
                <c:pt idx="14">
                  <c:v>1.0037740170955658</c:v>
                </c:pt>
                <c:pt idx="15">
                  <c:v>1.0019716024398804</c:v>
                </c:pt>
                <c:pt idx="16">
                  <c:v>1.0002448260784149</c:v>
                </c:pt>
                <c:pt idx="17">
                  <c:v>0.99837702512741089</c:v>
                </c:pt>
                <c:pt idx="18">
                  <c:v>0.99663469195365906</c:v>
                </c:pt>
                <c:pt idx="19">
                  <c:v>0.99531638622283936</c:v>
                </c:pt>
                <c:pt idx="20">
                  <c:v>0.99429035186767578</c:v>
                </c:pt>
                <c:pt idx="21">
                  <c:v>0.99361446499824524</c:v>
                </c:pt>
                <c:pt idx="22">
                  <c:v>0.96867874264717102</c:v>
                </c:pt>
                <c:pt idx="23">
                  <c:v>0.96682779490947723</c:v>
                </c:pt>
                <c:pt idx="24">
                  <c:v>0.96613256633281708</c:v>
                </c:pt>
                <c:pt idx="25">
                  <c:v>0.9652654230594635</c:v>
                </c:pt>
                <c:pt idx="26">
                  <c:v>0.96132316440343857</c:v>
                </c:pt>
                <c:pt idx="27">
                  <c:v>0.96293899416923523</c:v>
                </c:pt>
                <c:pt idx="28">
                  <c:v>0.96658502519130707</c:v>
                </c:pt>
                <c:pt idx="29">
                  <c:v>0.96557579189538956</c:v>
                </c:pt>
                <c:pt idx="30">
                  <c:v>0.96644144505262375</c:v>
                </c:pt>
                <c:pt idx="31">
                  <c:v>0.96634625643491745</c:v>
                </c:pt>
                <c:pt idx="32">
                  <c:v>0.96560228615999222</c:v>
                </c:pt>
                <c:pt idx="33">
                  <c:v>1.0290316306054592</c:v>
                </c:pt>
                <c:pt idx="34">
                  <c:v>1.0265297330915928</c:v>
                </c:pt>
                <c:pt idx="35">
                  <c:v>1.0231621982529759</c:v>
                </c:pt>
                <c:pt idx="36">
                  <c:v>1.0207783427322283</c:v>
                </c:pt>
                <c:pt idx="37">
                  <c:v>1.0189674310386181</c:v>
                </c:pt>
                <c:pt idx="38">
                  <c:v>1.0235993373207748</c:v>
                </c:pt>
                <c:pt idx="39">
                  <c:v>1.0204143216833472</c:v>
                </c:pt>
                <c:pt idx="40">
                  <c:v>1.0173452943563461</c:v>
                </c:pt>
                <c:pt idx="41">
                  <c:v>1.0141667425632477</c:v>
                </c:pt>
                <c:pt idx="42">
                  <c:v>1.0115819424390793</c:v>
                </c:pt>
                <c:pt idx="43">
                  <c:v>1.0094989314675331</c:v>
                </c:pt>
                <c:pt idx="44">
                  <c:v>1.0132018551230431</c:v>
                </c:pt>
                <c:pt idx="45">
                  <c:v>1.0114749222993851</c:v>
                </c:pt>
                <c:pt idx="46">
                  <c:v>1.0095784515142441</c:v>
                </c:pt>
                <c:pt idx="47">
                  <c:v>1.0073173642158508</c:v>
                </c:pt>
                <c:pt idx="48">
                  <c:v>1.0047585517168045</c:v>
                </c:pt>
                <c:pt idx="49">
                  <c:v>1.0019135028123856</c:v>
                </c:pt>
                <c:pt idx="50">
                  <c:v>0.99923112988471985</c:v>
                </c:pt>
                <c:pt idx="51">
                  <c:v>0.99694536626338959</c:v>
                </c:pt>
                <c:pt idx="52">
                  <c:v>0.99610337615013123</c:v>
                </c:pt>
                <c:pt idx="53">
                  <c:v>0.99415299296379089</c:v>
                </c:pt>
                <c:pt idx="54">
                  <c:v>0.99772553145885468</c:v>
                </c:pt>
                <c:pt idx="55">
                  <c:v>1.0799935609102249</c:v>
                </c:pt>
                <c:pt idx="56">
                  <c:v>1.076598197221756</c:v>
                </c:pt>
                <c:pt idx="57">
                  <c:v>1.0739967077970505</c:v>
                </c:pt>
                <c:pt idx="58">
                  <c:v>1.0727829337120056</c:v>
                </c:pt>
                <c:pt idx="59">
                  <c:v>1.070167064666748</c:v>
                </c:pt>
                <c:pt idx="60">
                  <c:v>1.068804070353508</c:v>
                </c:pt>
                <c:pt idx="61">
                  <c:v>1.0671821236610413</c:v>
                </c:pt>
                <c:pt idx="62">
                  <c:v>1.0659836530685425</c:v>
                </c:pt>
                <c:pt idx="63">
                  <c:v>1.0650858283042908</c:v>
                </c:pt>
                <c:pt idx="64">
                  <c:v>1.064097136259079</c:v>
                </c:pt>
                <c:pt idx="65">
                  <c:v>1.0621977150440216</c:v>
                </c:pt>
                <c:pt idx="66">
                  <c:v>1.0197159647941589</c:v>
                </c:pt>
                <c:pt idx="67">
                  <c:v>1.0185760855674744</c:v>
                </c:pt>
                <c:pt idx="68">
                  <c:v>1.0386881232261658</c:v>
                </c:pt>
                <c:pt idx="69">
                  <c:v>1.0362096726894379</c:v>
                </c:pt>
                <c:pt idx="70">
                  <c:v>1.0339304953813553</c:v>
                </c:pt>
                <c:pt idx="71">
                  <c:v>1.0314766466617584</c:v>
                </c:pt>
                <c:pt idx="72">
                  <c:v>1.0288290679454803</c:v>
                </c:pt>
                <c:pt idx="73">
                  <c:v>1.0303347259759903</c:v>
                </c:pt>
                <c:pt idx="74">
                  <c:v>1.0286001861095428</c:v>
                </c:pt>
                <c:pt idx="75">
                  <c:v>1.0269439369440079</c:v>
                </c:pt>
                <c:pt idx="76">
                  <c:v>1.0277336835861206</c:v>
                </c:pt>
                <c:pt idx="77">
                  <c:v>0.92601610720157623</c:v>
                </c:pt>
                <c:pt idx="78">
                  <c:v>0.92254255712032318</c:v>
                </c:pt>
                <c:pt idx="79">
                  <c:v>0.91932705044746399</c:v>
                </c:pt>
                <c:pt idx="80">
                  <c:v>0.91648340225219727</c:v>
                </c:pt>
                <c:pt idx="81">
                  <c:v>0.9131048172712326</c:v>
                </c:pt>
                <c:pt idx="82">
                  <c:v>0.9099615067243576</c:v>
                </c:pt>
                <c:pt idx="83">
                  <c:v>0.9074137955904007</c:v>
                </c:pt>
                <c:pt idx="84">
                  <c:v>0.90551695227622986</c:v>
                </c:pt>
                <c:pt idx="85">
                  <c:v>0.90666255354881287</c:v>
                </c:pt>
                <c:pt idx="86">
                  <c:v>0.90578138828277588</c:v>
                </c:pt>
                <c:pt idx="87">
                  <c:v>0.90375417470932007</c:v>
                </c:pt>
                <c:pt idx="88">
                  <c:v>1.0049327462911606</c:v>
                </c:pt>
                <c:pt idx="89">
                  <c:v>1.0027007460594177</c:v>
                </c:pt>
                <c:pt idx="90">
                  <c:v>1.0037682503461838</c:v>
                </c:pt>
                <c:pt idx="91">
                  <c:v>1.0012474656105042</c:v>
                </c:pt>
                <c:pt idx="92">
                  <c:v>0.99649925529956818</c:v>
                </c:pt>
                <c:pt idx="93">
                  <c:v>0.99314004182815552</c:v>
                </c:pt>
                <c:pt idx="94">
                  <c:v>0.99193383753299713</c:v>
                </c:pt>
                <c:pt idx="95">
                  <c:v>0.98920390009880066</c:v>
                </c:pt>
                <c:pt idx="96">
                  <c:v>0.99073977023363113</c:v>
                </c:pt>
                <c:pt idx="97">
                  <c:v>0.98799287527799606</c:v>
                </c:pt>
                <c:pt idx="98">
                  <c:v>0.98352760821580887</c:v>
                </c:pt>
                <c:pt idx="99">
                  <c:v>1.0275223851203918</c:v>
                </c:pt>
                <c:pt idx="100">
                  <c:v>1.0268793553113937</c:v>
                </c:pt>
                <c:pt idx="101">
                  <c:v>1.0261492431163788</c:v>
                </c:pt>
                <c:pt idx="102">
                  <c:v>1.0257576704025269</c:v>
                </c:pt>
                <c:pt idx="103">
                  <c:v>1.0250398218631744</c:v>
                </c:pt>
                <c:pt idx="104">
                  <c:v>1.0212369114160538</c:v>
                </c:pt>
                <c:pt idx="105">
                  <c:v>1.018260270357132</c:v>
                </c:pt>
                <c:pt idx="106">
                  <c:v>1.0160189419984818</c:v>
                </c:pt>
                <c:pt idx="107">
                  <c:v>1.0144859105348587</c:v>
                </c:pt>
                <c:pt idx="108">
                  <c:v>1.0133948028087616</c:v>
                </c:pt>
                <c:pt idx="109">
                  <c:v>1.0120816230773926</c:v>
                </c:pt>
                <c:pt idx="110">
                  <c:v>0.96385498810559511</c:v>
                </c:pt>
                <c:pt idx="111">
                  <c:v>0.96074237697757781</c:v>
                </c:pt>
                <c:pt idx="112">
                  <c:v>0.96052508079446852</c:v>
                </c:pt>
                <c:pt idx="113">
                  <c:v>0.95538638904690742</c:v>
                </c:pt>
                <c:pt idx="114">
                  <c:v>0.95485363155603409</c:v>
                </c:pt>
                <c:pt idx="115">
                  <c:v>0.94984125345945358</c:v>
                </c:pt>
                <c:pt idx="116">
                  <c:v>0.94832668453454971</c:v>
                </c:pt>
                <c:pt idx="117">
                  <c:v>0.95006680488586426</c:v>
                </c:pt>
                <c:pt idx="118">
                  <c:v>0.95392587780952454</c:v>
                </c:pt>
                <c:pt idx="119">
                  <c:v>0.95241134613752365</c:v>
                </c:pt>
                <c:pt idx="120">
                  <c:v>0.94986908882856369</c:v>
                </c:pt>
                <c:pt idx="121">
                  <c:v>1.0075313448905945</c:v>
                </c:pt>
                <c:pt idx="122">
                  <c:v>1.0067930221557617</c:v>
                </c:pt>
                <c:pt idx="123">
                  <c:v>1.0064854621887207</c:v>
                </c:pt>
                <c:pt idx="124">
                  <c:v>1.005277544260025</c:v>
                </c:pt>
                <c:pt idx="125">
                  <c:v>1.0039903819561005</c:v>
                </c:pt>
                <c:pt idx="126">
                  <c:v>1.0026668608188629</c:v>
                </c:pt>
                <c:pt idx="127">
                  <c:v>1.0025577247142792</c:v>
                </c:pt>
                <c:pt idx="128">
                  <c:v>1.0012104511260986</c:v>
                </c:pt>
                <c:pt idx="129">
                  <c:v>0.99923408031463623</c:v>
                </c:pt>
                <c:pt idx="130">
                  <c:v>0.9967367947101593</c:v>
                </c:pt>
                <c:pt idx="131">
                  <c:v>0.99463507533073425</c:v>
                </c:pt>
                <c:pt idx="132">
                  <c:v>0.94572049379348755</c:v>
                </c:pt>
                <c:pt idx="133">
                  <c:v>0.94350695610046387</c:v>
                </c:pt>
                <c:pt idx="134">
                  <c:v>0.94342118501663208</c:v>
                </c:pt>
                <c:pt idx="135">
                  <c:v>0.94197320938110352</c:v>
                </c:pt>
                <c:pt idx="136">
                  <c:v>0.94062918424606323</c:v>
                </c:pt>
                <c:pt idx="137">
                  <c:v>0.940003901720047</c:v>
                </c:pt>
                <c:pt idx="138">
                  <c:v>0.93803930282592773</c:v>
                </c:pt>
                <c:pt idx="139">
                  <c:v>0.93499910831451416</c:v>
                </c:pt>
                <c:pt idx="140">
                  <c:v>0.93369698524475098</c:v>
                </c:pt>
                <c:pt idx="141">
                  <c:v>0.93321517109870911</c:v>
                </c:pt>
                <c:pt idx="142">
                  <c:v>0.93208020925521851</c:v>
                </c:pt>
                <c:pt idx="143">
                  <c:v>0.98460185341536999</c:v>
                </c:pt>
                <c:pt idx="144">
                  <c:v>0.98376603168435395</c:v>
                </c:pt>
                <c:pt idx="145">
                  <c:v>0.98268633440602571</c:v>
                </c:pt>
                <c:pt idx="146">
                  <c:v>0.98283180176076712</c:v>
                </c:pt>
                <c:pt idx="147">
                  <c:v>0.98139052931219339</c:v>
                </c:pt>
                <c:pt idx="148">
                  <c:v>0.97993146255612373</c:v>
                </c:pt>
                <c:pt idx="149">
                  <c:v>0.97850941307842731</c:v>
                </c:pt>
                <c:pt idx="150">
                  <c:v>0.97625104710459709</c:v>
                </c:pt>
                <c:pt idx="151">
                  <c:v>0.9740690104663372</c:v>
                </c:pt>
                <c:pt idx="152">
                  <c:v>0.97155920416116714</c:v>
                </c:pt>
                <c:pt idx="153">
                  <c:v>0.96889908611774445</c:v>
                </c:pt>
                <c:pt idx="154">
                  <c:v>0.96257299184799194</c:v>
                </c:pt>
                <c:pt idx="155">
                  <c:v>0.95933109521865845</c:v>
                </c:pt>
                <c:pt idx="156">
                  <c:v>0.95877657830715179</c:v>
                </c:pt>
                <c:pt idx="157">
                  <c:v>0.95743192732334137</c:v>
                </c:pt>
                <c:pt idx="158">
                  <c:v>0.96326896548271179</c:v>
                </c:pt>
                <c:pt idx="159">
                  <c:v>0.9616396576166153</c:v>
                </c:pt>
                <c:pt idx="160">
                  <c:v>0.96015875041484833</c:v>
                </c:pt>
                <c:pt idx="161">
                  <c:v>0.96050098538398743</c:v>
                </c:pt>
                <c:pt idx="162">
                  <c:v>0.95997396111488342</c:v>
                </c:pt>
                <c:pt idx="163">
                  <c:v>0.96173305809497833</c:v>
                </c:pt>
                <c:pt idx="164">
                  <c:v>0.96714156866073608</c:v>
                </c:pt>
                <c:pt idx="165">
                  <c:v>0.93229803442955017</c:v>
                </c:pt>
                <c:pt idx="166">
                  <c:v>0.93203689157962799</c:v>
                </c:pt>
                <c:pt idx="167">
                  <c:v>0.94786246120929718</c:v>
                </c:pt>
                <c:pt idx="168">
                  <c:v>0.94768150150775909</c:v>
                </c:pt>
                <c:pt idx="169">
                  <c:v>0.95694223046302795</c:v>
                </c:pt>
                <c:pt idx="170">
                  <c:v>0.9563562422990799</c:v>
                </c:pt>
                <c:pt idx="171">
                  <c:v>0.95514865219593048</c:v>
                </c:pt>
                <c:pt idx="172">
                  <c:v>0.95395812392234802</c:v>
                </c:pt>
                <c:pt idx="173">
                  <c:v>0.9526555985212326</c:v>
                </c:pt>
                <c:pt idx="174">
                  <c:v>0.95110641419887543</c:v>
                </c:pt>
                <c:pt idx="175">
                  <c:v>0.94964034855365753</c:v>
                </c:pt>
                <c:pt idx="176">
                  <c:v>0.93850573897361755</c:v>
                </c:pt>
                <c:pt idx="177">
                  <c:v>0.93680715560913086</c:v>
                </c:pt>
                <c:pt idx="178">
                  <c:v>0.94925127923488617</c:v>
                </c:pt>
                <c:pt idx="179">
                  <c:v>0.94775892794132233</c:v>
                </c:pt>
                <c:pt idx="180">
                  <c:v>0.9461161196231842</c:v>
                </c:pt>
                <c:pt idx="181">
                  <c:v>0.94363084435462952</c:v>
                </c:pt>
                <c:pt idx="182">
                  <c:v>0.94092364609241486</c:v>
                </c:pt>
                <c:pt idx="183">
                  <c:v>0.93871447443962097</c:v>
                </c:pt>
                <c:pt idx="184">
                  <c:v>0.93623827397823334</c:v>
                </c:pt>
                <c:pt idx="185">
                  <c:v>0.93316593766212463</c:v>
                </c:pt>
                <c:pt idx="186">
                  <c:v>0.94213628768920898</c:v>
                </c:pt>
                <c:pt idx="187">
                  <c:v>0.9405304491519928</c:v>
                </c:pt>
                <c:pt idx="188">
                  <c:v>0.93838916718959808</c:v>
                </c:pt>
                <c:pt idx="189">
                  <c:v>0.93851903080940247</c:v>
                </c:pt>
                <c:pt idx="190">
                  <c:v>0.9364771693944931</c:v>
                </c:pt>
                <c:pt idx="191">
                  <c:v>0.93490815162658691</c:v>
                </c:pt>
                <c:pt idx="192">
                  <c:v>0.93404510617256165</c:v>
                </c:pt>
                <c:pt idx="193">
                  <c:v>0.93390627205371857</c:v>
                </c:pt>
                <c:pt idx="194">
                  <c:v>0.93093965947628021</c:v>
                </c:pt>
                <c:pt idx="195">
                  <c:v>0.92626337707042694</c:v>
                </c:pt>
                <c:pt idx="196">
                  <c:v>0.92466743290424347</c:v>
                </c:pt>
                <c:pt idx="197">
                  <c:v>0.92732304334640503</c:v>
                </c:pt>
                <c:pt idx="198">
                  <c:v>0.94037575088441372</c:v>
                </c:pt>
                <c:pt idx="199">
                  <c:v>0.94200562313199043</c:v>
                </c:pt>
                <c:pt idx="200">
                  <c:v>0.94099093601107597</c:v>
                </c:pt>
                <c:pt idx="201">
                  <c:v>0.93545546336099505</c:v>
                </c:pt>
                <c:pt idx="202">
                  <c:v>0.93341237585991621</c:v>
                </c:pt>
                <c:pt idx="203">
                  <c:v>0.93155176052823663</c:v>
                </c:pt>
                <c:pt idx="204">
                  <c:v>0.93034373410046101</c:v>
                </c:pt>
                <c:pt idx="205">
                  <c:v>0.92878587357699871</c:v>
                </c:pt>
                <c:pt idx="206">
                  <c:v>0.92642770335078239</c:v>
                </c:pt>
                <c:pt idx="207">
                  <c:v>0.9241870641708374</c:v>
                </c:pt>
                <c:pt idx="208">
                  <c:v>0.92726658843457699</c:v>
                </c:pt>
                <c:pt idx="209">
                  <c:v>0.8683709129691124</c:v>
                </c:pt>
                <c:pt idx="210">
                  <c:v>0.86293326318264008</c:v>
                </c:pt>
                <c:pt idx="211">
                  <c:v>0.86636550724506378</c:v>
                </c:pt>
                <c:pt idx="212">
                  <c:v>0.8618050217628479</c:v>
                </c:pt>
                <c:pt idx="213">
                  <c:v>0.86280567944049835</c:v>
                </c:pt>
                <c:pt idx="214">
                  <c:v>0.86130973696708679</c:v>
                </c:pt>
                <c:pt idx="215">
                  <c:v>0.862344890832901</c:v>
                </c:pt>
                <c:pt idx="216">
                  <c:v>0.86099758744239807</c:v>
                </c:pt>
                <c:pt idx="217">
                  <c:v>0.8599810004234314</c:v>
                </c:pt>
                <c:pt idx="218">
                  <c:v>0.85868677496910095</c:v>
                </c:pt>
                <c:pt idx="219">
                  <c:v>0.86302237212657928</c:v>
                </c:pt>
                <c:pt idx="220">
                  <c:v>0.96620719134807587</c:v>
                </c:pt>
                <c:pt idx="221">
                  <c:v>0.96439025923609734</c:v>
                </c:pt>
                <c:pt idx="222">
                  <c:v>0.96340108290314674</c:v>
                </c:pt>
                <c:pt idx="223">
                  <c:v>0.96294461563229561</c:v>
                </c:pt>
                <c:pt idx="224">
                  <c:v>0.96061180531978607</c:v>
                </c:pt>
                <c:pt idx="225">
                  <c:v>0.95854316279292107</c:v>
                </c:pt>
                <c:pt idx="226">
                  <c:v>0.95627152547240257</c:v>
                </c:pt>
                <c:pt idx="227">
                  <c:v>0.95476453751325607</c:v>
                </c:pt>
                <c:pt idx="228">
                  <c:v>0.9536768663674593</c:v>
                </c:pt>
                <c:pt idx="229">
                  <c:v>0.95264099538326263</c:v>
                </c:pt>
                <c:pt idx="230">
                  <c:v>0.94850469939410686</c:v>
                </c:pt>
                <c:pt idx="231">
                  <c:v>0.89598012540955096</c:v>
                </c:pt>
                <c:pt idx="232">
                  <c:v>0.8962191236205399</c:v>
                </c:pt>
                <c:pt idx="233">
                  <c:v>0.9124217233620584</c:v>
                </c:pt>
                <c:pt idx="234">
                  <c:v>0.91558520123362541</c:v>
                </c:pt>
                <c:pt idx="235">
                  <c:v>0.91232882253825665</c:v>
                </c:pt>
                <c:pt idx="236">
                  <c:v>0.90843468904495239</c:v>
                </c:pt>
                <c:pt idx="237">
                  <c:v>0.90623265132308006</c:v>
                </c:pt>
                <c:pt idx="238">
                  <c:v>0.91916107386350632</c:v>
                </c:pt>
                <c:pt idx="239">
                  <c:v>0.91701651737093925</c:v>
                </c:pt>
                <c:pt idx="240">
                  <c:v>0.92798353731632233</c:v>
                </c:pt>
                <c:pt idx="241">
                  <c:v>0.92385659739375114</c:v>
                </c:pt>
                <c:pt idx="242">
                  <c:v>0.94623373448848724</c:v>
                </c:pt>
                <c:pt idx="243">
                  <c:v>0.93661507964134216</c:v>
                </c:pt>
                <c:pt idx="244">
                  <c:v>0.92959783971309662</c:v>
                </c:pt>
                <c:pt idx="245">
                  <c:v>0.94680050015449524</c:v>
                </c:pt>
                <c:pt idx="246">
                  <c:v>0.95587745308876038</c:v>
                </c:pt>
                <c:pt idx="247">
                  <c:v>0.95315670967102051</c:v>
                </c:pt>
                <c:pt idx="248">
                  <c:v>0.95091816782951355</c:v>
                </c:pt>
                <c:pt idx="249">
                  <c:v>0.95047278702259064</c:v>
                </c:pt>
                <c:pt idx="250">
                  <c:v>0.94678996503353119</c:v>
                </c:pt>
                <c:pt idx="251">
                  <c:v>0.95555425435304642</c:v>
                </c:pt>
                <c:pt idx="252">
                  <c:v>0.9515245333313942</c:v>
                </c:pt>
                <c:pt idx="253">
                  <c:v>1.002869576215744</c:v>
                </c:pt>
                <c:pt idx="254">
                  <c:v>1.0025541335344315</c:v>
                </c:pt>
                <c:pt idx="255">
                  <c:v>1.0028111636638641</c:v>
                </c:pt>
                <c:pt idx="256">
                  <c:v>1.0004806816577911</c:v>
                </c:pt>
                <c:pt idx="257">
                  <c:v>0.99875569343566895</c:v>
                </c:pt>
                <c:pt idx="258">
                  <c:v>0.99873447418212891</c:v>
                </c:pt>
                <c:pt idx="259">
                  <c:v>1.0019461810588837</c:v>
                </c:pt>
                <c:pt idx="260">
                  <c:v>1.0044765174388885</c:v>
                </c:pt>
                <c:pt idx="261">
                  <c:v>1.0043661594390869</c:v>
                </c:pt>
                <c:pt idx="262">
                  <c:v>1.0184085667133331</c:v>
                </c:pt>
                <c:pt idx="263">
                  <c:v>1.0170020759105682</c:v>
                </c:pt>
                <c:pt idx="264">
                  <c:v>0.84254859387874603</c:v>
                </c:pt>
                <c:pt idx="265">
                  <c:v>0.84586687386035919</c:v>
                </c:pt>
                <c:pt idx="266">
                  <c:v>0.84578905999660492</c:v>
                </c:pt>
                <c:pt idx="267">
                  <c:v>0.84541425108909607</c:v>
                </c:pt>
                <c:pt idx="268">
                  <c:v>0.84430417418479919</c:v>
                </c:pt>
                <c:pt idx="269">
                  <c:v>0.84255486726760864</c:v>
                </c:pt>
                <c:pt idx="270">
                  <c:v>0.84122855961322784</c:v>
                </c:pt>
                <c:pt idx="271">
                  <c:v>0.83855809271335602</c:v>
                </c:pt>
                <c:pt idx="272">
                  <c:v>0.83653806149959564</c:v>
                </c:pt>
                <c:pt idx="273">
                  <c:v>0.83497976511716843</c:v>
                </c:pt>
                <c:pt idx="274">
                  <c:v>0.83309493213891983</c:v>
                </c:pt>
                <c:pt idx="275">
                  <c:v>0.99302935600280762</c:v>
                </c:pt>
                <c:pt idx="276">
                  <c:v>0.99246107041835785</c:v>
                </c:pt>
                <c:pt idx="277">
                  <c:v>0.99227730929851532</c:v>
                </c:pt>
                <c:pt idx="278">
                  <c:v>0.99644595384597778</c:v>
                </c:pt>
                <c:pt idx="279">
                  <c:v>0.99945136904716492</c:v>
                </c:pt>
                <c:pt idx="280">
                  <c:v>0.99413564801216125</c:v>
                </c:pt>
                <c:pt idx="281">
                  <c:v>1.0077008903026581</c:v>
                </c:pt>
                <c:pt idx="282">
                  <c:v>1.0066975504159927</c:v>
                </c:pt>
                <c:pt idx="283">
                  <c:v>1.0055433511734009</c:v>
                </c:pt>
                <c:pt idx="284">
                  <c:v>1.0044435560703278</c:v>
                </c:pt>
                <c:pt idx="285">
                  <c:v>1.0064664632081985</c:v>
                </c:pt>
                <c:pt idx="286">
                  <c:v>0.86214295029640198</c:v>
                </c:pt>
                <c:pt idx="287">
                  <c:v>0.86203543841838837</c:v>
                </c:pt>
                <c:pt idx="288">
                  <c:v>0.86831581592559814</c:v>
                </c:pt>
                <c:pt idx="289">
                  <c:v>0.87127102911472321</c:v>
                </c:pt>
                <c:pt idx="290">
                  <c:v>0.8723553866147995</c:v>
                </c:pt>
                <c:pt idx="291">
                  <c:v>0.8724021315574646</c:v>
                </c:pt>
                <c:pt idx="292">
                  <c:v>0.87168949842453003</c:v>
                </c:pt>
                <c:pt idx="293">
                  <c:v>0.87110722064971924</c:v>
                </c:pt>
                <c:pt idx="294">
                  <c:v>0.87069950997829437</c:v>
                </c:pt>
                <c:pt idx="295">
                  <c:v>0.87430021166801453</c:v>
                </c:pt>
                <c:pt idx="296">
                  <c:v>0.88448056578636169</c:v>
                </c:pt>
                <c:pt idx="297">
                  <c:v>0.94370640814304352</c:v>
                </c:pt>
                <c:pt idx="298">
                  <c:v>0.94291913509368896</c:v>
                </c:pt>
                <c:pt idx="299">
                  <c:v>0.94305282831192017</c:v>
                </c:pt>
                <c:pt idx="300">
                  <c:v>0.94434507191181183</c:v>
                </c:pt>
                <c:pt idx="301">
                  <c:v>0.94419384002685547</c:v>
                </c:pt>
                <c:pt idx="302">
                  <c:v>0.94361956417560577</c:v>
                </c:pt>
                <c:pt idx="303">
                  <c:v>0.94305595755577087</c:v>
                </c:pt>
                <c:pt idx="304">
                  <c:v>0.94295951724052429</c:v>
                </c:pt>
                <c:pt idx="305">
                  <c:v>0.94617222249507904</c:v>
                </c:pt>
                <c:pt idx="306">
                  <c:v>0.95498476922512054</c:v>
                </c:pt>
                <c:pt idx="307">
                  <c:v>0.95733848214149475</c:v>
                </c:pt>
                <c:pt idx="308">
                  <c:v>0.91030456125736237</c:v>
                </c:pt>
                <c:pt idx="309">
                  <c:v>0.90872758626937866</c:v>
                </c:pt>
                <c:pt idx="310">
                  <c:v>0.90887102484703064</c:v>
                </c:pt>
                <c:pt idx="311">
                  <c:v>0.90790852904319763</c:v>
                </c:pt>
                <c:pt idx="312">
                  <c:v>0.90658502280712128</c:v>
                </c:pt>
                <c:pt idx="313">
                  <c:v>0.90491293370723724</c:v>
                </c:pt>
                <c:pt idx="314">
                  <c:v>0.90318372845649719</c:v>
                </c:pt>
                <c:pt idx="315">
                  <c:v>0.91182464361190796</c:v>
                </c:pt>
                <c:pt idx="316">
                  <c:v>0.91082274913787842</c:v>
                </c:pt>
                <c:pt idx="317">
                  <c:v>0.90689513087272644</c:v>
                </c:pt>
                <c:pt idx="318">
                  <c:v>0.90589219331741333</c:v>
                </c:pt>
                <c:pt idx="319">
                  <c:v>0.93758058547973633</c:v>
                </c:pt>
                <c:pt idx="320">
                  <c:v>0.94332748651504517</c:v>
                </c:pt>
                <c:pt idx="321">
                  <c:v>0.94202840328216553</c:v>
                </c:pt>
                <c:pt idx="322">
                  <c:v>0.94270330667495728</c:v>
                </c:pt>
                <c:pt idx="323">
                  <c:v>0.94249686598777771</c:v>
                </c:pt>
                <c:pt idx="324">
                  <c:v>0.94864374399185181</c:v>
                </c:pt>
                <c:pt idx="325">
                  <c:v>0.94865027070045471</c:v>
                </c:pt>
                <c:pt idx="326">
                  <c:v>0.9497322142124176</c:v>
                </c:pt>
                <c:pt idx="327">
                  <c:v>0.94842854142189026</c:v>
                </c:pt>
                <c:pt idx="328">
                  <c:v>0.94765827059745789</c:v>
                </c:pt>
                <c:pt idx="329">
                  <c:v>0.94711968302726746</c:v>
                </c:pt>
                <c:pt idx="330">
                  <c:v>0.91142169386148453</c:v>
                </c:pt>
                <c:pt idx="331">
                  <c:v>0.90983108431100845</c:v>
                </c:pt>
                <c:pt idx="332">
                  <c:v>0.90755140036344528</c:v>
                </c:pt>
                <c:pt idx="333">
                  <c:v>0.90504976361989975</c:v>
                </c:pt>
                <c:pt idx="334">
                  <c:v>0.90189977735280991</c:v>
                </c:pt>
                <c:pt idx="335">
                  <c:v>0.89919495582580566</c:v>
                </c:pt>
                <c:pt idx="336">
                  <c:v>0.89649757742881775</c:v>
                </c:pt>
                <c:pt idx="337">
                  <c:v>0.89292055368423462</c:v>
                </c:pt>
                <c:pt idx="338">
                  <c:v>0.89000387862324715</c:v>
                </c:pt>
                <c:pt idx="339">
                  <c:v>0.90222356840968132</c:v>
                </c:pt>
                <c:pt idx="340">
                  <c:v>0.90530411526560783</c:v>
                </c:pt>
                <c:pt idx="341">
                  <c:v>0.94675062596797943</c:v>
                </c:pt>
                <c:pt idx="342">
                  <c:v>0.94630666077136993</c:v>
                </c:pt>
                <c:pt idx="343">
                  <c:v>0.94638325273990631</c:v>
                </c:pt>
                <c:pt idx="344">
                  <c:v>0.94577069580554962</c:v>
                </c:pt>
                <c:pt idx="345">
                  <c:v>0.94494077563285828</c:v>
                </c:pt>
                <c:pt idx="346">
                  <c:v>0.94521740078926086</c:v>
                </c:pt>
                <c:pt idx="347">
                  <c:v>0.94479897618293762</c:v>
                </c:pt>
                <c:pt idx="348">
                  <c:v>0.94390656054019928</c:v>
                </c:pt>
                <c:pt idx="349">
                  <c:v>0.94290286302566528</c:v>
                </c:pt>
                <c:pt idx="350">
                  <c:v>0.9418545737862587</c:v>
                </c:pt>
                <c:pt idx="351">
                  <c:v>0.94026584178209305</c:v>
                </c:pt>
                <c:pt idx="352">
                  <c:v>1.029426172375679</c:v>
                </c:pt>
                <c:pt idx="353">
                  <c:v>1.028258889913559</c:v>
                </c:pt>
                <c:pt idx="354">
                  <c:v>1.0680001676082611</c:v>
                </c:pt>
                <c:pt idx="355">
                  <c:v>1.0736324787139893</c:v>
                </c:pt>
                <c:pt idx="356">
                  <c:v>1.0798403322696686</c:v>
                </c:pt>
                <c:pt idx="357">
                  <c:v>1.0779107213020325</c:v>
                </c:pt>
                <c:pt idx="358">
                  <c:v>1.0764778256416321</c:v>
                </c:pt>
                <c:pt idx="359">
                  <c:v>1.0747565925121307</c:v>
                </c:pt>
                <c:pt idx="360">
                  <c:v>1.0734271109104156</c:v>
                </c:pt>
                <c:pt idx="361">
                  <c:v>1.0722751468420029</c:v>
                </c:pt>
                <c:pt idx="362">
                  <c:v>1.0629390776157379</c:v>
                </c:pt>
                <c:pt idx="363">
                  <c:v>1.0610881634056568</c:v>
                </c:pt>
                <c:pt idx="364">
                  <c:v>1.0583803036715835</c:v>
                </c:pt>
                <c:pt idx="365">
                  <c:v>1.0554331336170435</c:v>
                </c:pt>
                <c:pt idx="366">
                  <c:v>1.0532758217304945</c:v>
                </c:pt>
                <c:pt idx="367">
                  <c:v>1.0505956709384918</c:v>
                </c:pt>
                <c:pt idx="368">
                  <c:v>1.0502985641360283</c:v>
                </c:pt>
                <c:pt idx="369">
                  <c:v>1.0491312779486179</c:v>
                </c:pt>
                <c:pt idx="370">
                  <c:v>1.0480491556227207</c:v>
                </c:pt>
                <c:pt idx="371">
                  <c:v>1.0470708832144737</c:v>
                </c:pt>
                <c:pt idx="372">
                  <c:v>1.0467275828123093</c:v>
                </c:pt>
                <c:pt idx="373">
                  <c:v>1.0453966856002808</c:v>
                </c:pt>
                <c:pt idx="374">
                  <c:v>1.0278674513101578</c:v>
                </c:pt>
                <c:pt idx="375">
                  <c:v>1.0242928713560104</c:v>
                </c:pt>
                <c:pt idx="376">
                  <c:v>1.0224922001361847</c:v>
                </c:pt>
                <c:pt idx="377">
                  <c:v>1.0193772315979004</c:v>
                </c:pt>
                <c:pt idx="378">
                  <c:v>1.0170034766197205</c:v>
                </c:pt>
                <c:pt idx="379">
                  <c:v>1.014640249311924</c:v>
                </c:pt>
                <c:pt idx="380">
                  <c:v>0.99208731949329376</c:v>
                </c:pt>
                <c:pt idx="381">
                  <c:v>0.99001463875174522</c:v>
                </c:pt>
                <c:pt idx="382">
                  <c:v>0.9861748218536377</c:v>
                </c:pt>
                <c:pt idx="383">
                  <c:v>0.98371300147846341</c:v>
                </c:pt>
                <c:pt idx="384">
                  <c:v>0.98177106864750385</c:v>
                </c:pt>
                <c:pt idx="385">
                  <c:v>0.97990384697914124</c:v>
                </c:pt>
                <c:pt idx="386">
                  <c:v>0.97847795486450195</c:v>
                </c:pt>
                <c:pt idx="387">
                  <c:v>0.97697321511805058</c:v>
                </c:pt>
                <c:pt idx="388">
                  <c:v>0.97510506585240364</c:v>
                </c:pt>
                <c:pt idx="389">
                  <c:v>0.97225498780608177</c:v>
                </c:pt>
                <c:pt idx="390">
                  <c:v>0.9693252220749855</c:v>
                </c:pt>
                <c:pt idx="391">
                  <c:v>0.98661882430315018</c:v>
                </c:pt>
                <c:pt idx="392">
                  <c:v>0.98540838807821274</c:v>
                </c:pt>
                <c:pt idx="393">
                  <c:v>0.98401272669434547</c:v>
                </c:pt>
                <c:pt idx="394">
                  <c:v>0.98375989124178886</c:v>
                </c:pt>
                <c:pt idx="395">
                  <c:v>0.98276642709970474</c:v>
                </c:pt>
                <c:pt idx="396">
                  <c:v>0.98135454393923283</c:v>
                </c:pt>
                <c:pt idx="397">
                  <c:v>1.0751537978649139</c:v>
                </c:pt>
                <c:pt idx="398">
                  <c:v>1.073131799697876</c:v>
                </c:pt>
                <c:pt idx="399">
                  <c:v>1.0713450908660889</c:v>
                </c:pt>
                <c:pt idx="400">
                  <c:v>1.0701165609061718</c:v>
                </c:pt>
                <c:pt idx="401">
                  <c:v>1.0684825889766216</c:v>
                </c:pt>
                <c:pt idx="402">
                  <c:v>1.0675322227180004</c:v>
                </c:pt>
                <c:pt idx="403">
                  <c:v>0.97192852199077606</c:v>
                </c:pt>
                <c:pt idx="404">
                  <c:v>0.97056266665458679</c:v>
                </c:pt>
                <c:pt idx="405">
                  <c:v>0.96966667473316193</c:v>
                </c:pt>
                <c:pt idx="406">
                  <c:v>0.96822477877140045</c:v>
                </c:pt>
                <c:pt idx="407">
                  <c:v>0.96610686182975769</c:v>
                </c:pt>
                <c:pt idx="408">
                  <c:v>0.9643760621547699</c:v>
                </c:pt>
                <c:pt idx="409">
                  <c:v>0.9627528190612793</c:v>
                </c:pt>
                <c:pt idx="410">
                  <c:v>0.96238386631011963</c:v>
                </c:pt>
                <c:pt idx="411">
                  <c:v>0.96099328994750977</c:v>
                </c:pt>
                <c:pt idx="412">
                  <c:v>0.95946751534938812</c:v>
                </c:pt>
                <c:pt idx="413">
                  <c:v>0.9574507474899292</c:v>
                </c:pt>
                <c:pt idx="414">
                  <c:v>1.0065335929393768</c:v>
                </c:pt>
                <c:pt idx="415">
                  <c:v>1.0023413822054863</c:v>
                </c:pt>
                <c:pt idx="416">
                  <c:v>1.0012955144047737</c:v>
                </c:pt>
                <c:pt idx="417">
                  <c:v>0.99850614368915558</c:v>
                </c:pt>
                <c:pt idx="418">
                  <c:v>0.99369964003562927</c:v>
                </c:pt>
                <c:pt idx="419">
                  <c:v>0.99060052633285522</c:v>
                </c:pt>
                <c:pt idx="420">
                  <c:v>0.97561775147914886</c:v>
                </c:pt>
                <c:pt idx="421">
                  <c:v>0.9744800329208374</c:v>
                </c:pt>
                <c:pt idx="422">
                  <c:v>0.9735291600227356</c:v>
                </c:pt>
                <c:pt idx="423">
                  <c:v>0.97170187532901764</c:v>
                </c:pt>
                <c:pt idx="424">
                  <c:v>0.97046975791454315</c:v>
                </c:pt>
                <c:pt idx="425">
                  <c:v>0.96910563111305237</c:v>
                </c:pt>
                <c:pt idx="426">
                  <c:v>0.96842283010482788</c:v>
                </c:pt>
                <c:pt idx="427">
                  <c:v>0.96697339415550232</c:v>
                </c:pt>
                <c:pt idx="428">
                  <c:v>0.96429502964019775</c:v>
                </c:pt>
                <c:pt idx="429">
                  <c:v>0.96621477603912354</c:v>
                </c:pt>
                <c:pt idx="430">
                  <c:v>0.96456754207611084</c:v>
                </c:pt>
                <c:pt idx="431">
                  <c:v>0.94720786809921265</c:v>
                </c:pt>
                <c:pt idx="432">
                  <c:v>0.94531556963920593</c:v>
                </c:pt>
                <c:pt idx="433">
                  <c:v>0.94366015493869781</c:v>
                </c:pt>
                <c:pt idx="434">
                  <c:v>0.94159148633480072</c:v>
                </c:pt>
                <c:pt idx="435">
                  <c:v>0.93948209285736084</c:v>
                </c:pt>
                <c:pt idx="436">
                  <c:v>0.93695321679115295</c:v>
                </c:pt>
                <c:pt idx="437">
                  <c:v>0.93422646820545197</c:v>
                </c:pt>
                <c:pt idx="438">
                  <c:v>0.9324280172586441</c:v>
                </c:pt>
                <c:pt idx="439">
                  <c:v>0.93100275099277496</c:v>
                </c:pt>
                <c:pt idx="440">
                  <c:v>0.92890553176403046</c:v>
                </c:pt>
                <c:pt idx="441">
                  <c:v>0.9272574782371521</c:v>
                </c:pt>
                <c:pt idx="442">
                  <c:v>1.0238812598399818</c:v>
                </c:pt>
                <c:pt idx="443">
                  <c:v>1.0223397813970223</c:v>
                </c:pt>
                <c:pt idx="444">
                  <c:v>1.0214929301291704</c:v>
                </c:pt>
                <c:pt idx="445">
                  <c:v>1.0202201250940561</c:v>
                </c:pt>
                <c:pt idx="446">
                  <c:v>1.0179238626733422</c:v>
                </c:pt>
                <c:pt idx="447">
                  <c:v>1.0166387213394046</c:v>
                </c:pt>
                <c:pt idx="448">
                  <c:v>1.0156878530979156</c:v>
                </c:pt>
                <c:pt idx="449">
                  <c:v>1.0146182160824537</c:v>
                </c:pt>
                <c:pt idx="450">
                  <c:v>1.0140846483409405</c:v>
                </c:pt>
                <c:pt idx="451">
                  <c:v>1.013378793373704</c:v>
                </c:pt>
                <c:pt idx="452">
                  <c:v>1.012636455707252</c:v>
                </c:pt>
                <c:pt idx="453">
                  <c:v>0.99455045163631439</c:v>
                </c:pt>
                <c:pt idx="454">
                  <c:v>0.98814091086387634</c:v>
                </c:pt>
                <c:pt idx="455">
                  <c:v>0.98466972261667252</c:v>
                </c:pt>
                <c:pt idx="456">
                  <c:v>0.98557878285646439</c:v>
                </c:pt>
                <c:pt idx="457">
                  <c:v>0.98517108708620071</c:v>
                </c:pt>
                <c:pt idx="458">
                  <c:v>0.98410800844430923</c:v>
                </c:pt>
                <c:pt idx="459">
                  <c:v>0.98394042998552322</c:v>
                </c:pt>
                <c:pt idx="460">
                  <c:v>0.98189444839954376</c:v>
                </c:pt>
                <c:pt idx="461">
                  <c:v>0.98131376504898071</c:v>
                </c:pt>
                <c:pt idx="462">
                  <c:v>0.9798605889081955</c:v>
                </c:pt>
                <c:pt idx="463">
                  <c:v>0.97949165850877762</c:v>
                </c:pt>
                <c:pt idx="464">
                  <c:v>0.99157709628343582</c:v>
                </c:pt>
                <c:pt idx="465">
                  <c:v>0.99185595661401749</c:v>
                </c:pt>
                <c:pt idx="466">
                  <c:v>0.99515361338853836</c:v>
                </c:pt>
                <c:pt idx="467">
                  <c:v>0.99136293679475784</c:v>
                </c:pt>
                <c:pt idx="468">
                  <c:v>0.98938833922147751</c:v>
                </c:pt>
                <c:pt idx="469">
                  <c:v>0.98645994812250137</c:v>
                </c:pt>
                <c:pt idx="470">
                  <c:v>0.98283233493566513</c:v>
                </c:pt>
                <c:pt idx="471">
                  <c:v>0.97899581491947174</c:v>
                </c:pt>
                <c:pt idx="472">
                  <c:v>0.97658729553222656</c:v>
                </c:pt>
                <c:pt idx="473">
                  <c:v>0.97598809003829956</c:v>
                </c:pt>
                <c:pt idx="474">
                  <c:v>0.97362819314002991</c:v>
                </c:pt>
                <c:pt idx="475">
                  <c:v>0.98434150964021683</c:v>
                </c:pt>
                <c:pt idx="476">
                  <c:v>0.98215394467115402</c:v>
                </c:pt>
                <c:pt idx="477">
                  <c:v>0.98046421259641647</c:v>
                </c:pt>
                <c:pt idx="478">
                  <c:v>0.97901079803705215</c:v>
                </c:pt>
                <c:pt idx="479">
                  <c:v>0.97745358943939209</c:v>
                </c:pt>
                <c:pt idx="480">
                  <c:v>0.97498515248298645</c:v>
                </c:pt>
                <c:pt idx="481">
                  <c:v>0.97307297587394714</c:v>
                </c:pt>
                <c:pt idx="482">
                  <c:v>0.97190828621387482</c:v>
                </c:pt>
                <c:pt idx="483">
                  <c:v>0.97069399058818817</c:v>
                </c:pt>
                <c:pt idx="484">
                  <c:v>0.96910285949707031</c:v>
                </c:pt>
                <c:pt idx="485">
                  <c:v>0.96826402842998505</c:v>
                </c:pt>
                <c:pt idx="486">
                  <c:v>0.93182840943336487</c:v>
                </c:pt>
                <c:pt idx="487">
                  <c:v>0.93122868239879608</c:v>
                </c:pt>
                <c:pt idx="488">
                  <c:v>0.92964817583560944</c:v>
                </c:pt>
                <c:pt idx="489">
                  <c:v>0.92538376152515411</c:v>
                </c:pt>
                <c:pt idx="490">
                  <c:v>0.92203117907047272</c:v>
                </c:pt>
                <c:pt idx="491">
                  <c:v>0.91968820989131927</c:v>
                </c:pt>
                <c:pt idx="492">
                  <c:v>0.91771133244037628</c:v>
                </c:pt>
                <c:pt idx="493">
                  <c:v>0.91446870565414429</c:v>
                </c:pt>
                <c:pt idx="494">
                  <c:v>0.91400612890720367</c:v>
                </c:pt>
                <c:pt idx="495">
                  <c:v>0.919239342212677</c:v>
                </c:pt>
                <c:pt idx="496">
                  <c:v>0.91713562607765198</c:v>
                </c:pt>
                <c:pt idx="497">
                  <c:v>0.99220522493124008</c:v>
                </c:pt>
                <c:pt idx="498">
                  <c:v>0.99446220695972443</c:v>
                </c:pt>
                <c:pt idx="499">
                  <c:v>0.99431231617927551</c:v>
                </c:pt>
                <c:pt idx="500">
                  <c:v>0.9935748428106308</c:v>
                </c:pt>
                <c:pt idx="501">
                  <c:v>0.99258941411972046</c:v>
                </c:pt>
                <c:pt idx="502">
                  <c:v>0.99018599838018417</c:v>
                </c:pt>
                <c:pt idx="503">
                  <c:v>0.98378751426935196</c:v>
                </c:pt>
                <c:pt idx="504">
                  <c:v>0.98250236362218857</c:v>
                </c:pt>
                <c:pt idx="505">
                  <c:v>0.97986748814582825</c:v>
                </c:pt>
                <c:pt idx="506">
                  <c:v>0.97804092615842819</c:v>
                </c:pt>
                <c:pt idx="507">
                  <c:v>0.97598849236965179</c:v>
                </c:pt>
                <c:pt idx="508">
                  <c:v>0.98053151369094849</c:v>
                </c:pt>
                <c:pt idx="509">
                  <c:v>0.97877684980630875</c:v>
                </c:pt>
                <c:pt idx="510">
                  <c:v>0.97689942270517349</c:v>
                </c:pt>
                <c:pt idx="511">
                  <c:v>0.97511579841375351</c:v>
                </c:pt>
                <c:pt idx="512">
                  <c:v>0.97316284477710724</c:v>
                </c:pt>
                <c:pt idx="513">
                  <c:v>0.97116304934024811</c:v>
                </c:pt>
                <c:pt idx="514">
                  <c:v>0.96890604496002197</c:v>
                </c:pt>
                <c:pt idx="515">
                  <c:v>0.96782238781452179</c:v>
                </c:pt>
                <c:pt idx="516">
                  <c:v>0.98260380327701569</c:v>
                </c:pt>
                <c:pt idx="517">
                  <c:v>0.98294685781002045</c:v>
                </c:pt>
                <c:pt idx="518">
                  <c:v>0.98246622085571289</c:v>
                </c:pt>
                <c:pt idx="519">
                  <c:v>0.98044241964817047</c:v>
                </c:pt>
                <c:pt idx="520">
                  <c:v>0.97735564410686493</c:v>
                </c:pt>
                <c:pt idx="521">
                  <c:v>0.9750741571187973</c:v>
                </c:pt>
                <c:pt idx="522">
                  <c:v>0.97099596261978149</c:v>
                </c:pt>
                <c:pt idx="523">
                  <c:v>0.96921738982200623</c:v>
                </c:pt>
                <c:pt idx="524">
                  <c:v>0.96803738176822662</c:v>
                </c:pt>
                <c:pt idx="525">
                  <c:v>0.9657706618309021</c:v>
                </c:pt>
                <c:pt idx="526">
                  <c:v>0.96305607259273529</c:v>
                </c:pt>
                <c:pt idx="527">
                  <c:v>0.92257983982563019</c:v>
                </c:pt>
                <c:pt idx="528">
                  <c:v>0.92114129662513733</c:v>
                </c:pt>
                <c:pt idx="529">
                  <c:v>0.92024697363376617</c:v>
                </c:pt>
                <c:pt idx="530">
                  <c:v>0.91920170187950134</c:v>
                </c:pt>
                <c:pt idx="531">
                  <c:v>0.91986531019210815</c:v>
                </c:pt>
                <c:pt idx="532">
                  <c:v>0.91958871483802795</c:v>
                </c:pt>
                <c:pt idx="533">
                  <c:v>0.91857466101646423</c:v>
                </c:pt>
                <c:pt idx="534">
                  <c:v>0.91817450523376465</c:v>
                </c:pt>
                <c:pt idx="535">
                  <c:v>0.91802471876144409</c:v>
                </c:pt>
                <c:pt idx="536">
                  <c:v>0.91741222143173218</c:v>
                </c:pt>
                <c:pt idx="537">
                  <c:v>0.91711114346981049</c:v>
                </c:pt>
                <c:pt idx="538">
                  <c:v>0.93215262889862061</c:v>
                </c:pt>
                <c:pt idx="539">
                  <c:v>0.93197415769100189</c:v>
                </c:pt>
                <c:pt idx="540">
                  <c:v>0.93156227469444275</c:v>
                </c:pt>
                <c:pt idx="541">
                  <c:v>0.93167339265346527</c:v>
                </c:pt>
                <c:pt idx="542">
                  <c:v>0.93143327534198761</c:v>
                </c:pt>
                <c:pt idx="543">
                  <c:v>0.9312024861574173</c:v>
                </c:pt>
                <c:pt idx="544">
                  <c:v>0.93109659850597382</c:v>
                </c:pt>
                <c:pt idx="545">
                  <c:v>0.93050964176654816</c:v>
                </c:pt>
                <c:pt idx="546">
                  <c:v>0.9303458034992218</c:v>
                </c:pt>
                <c:pt idx="547">
                  <c:v>0.92984585464000702</c:v>
                </c:pt>
                <c:pt idx="548">
                  <c:v>0.92997223138809204</c:v>
                </c:pt>
                <c:pt idx="549">
                  <c:v>0.96772419661283493</c:v>
                </c:pt>
                <c:pt idx="550">
                  <c:v>0.96745870262384415</c:v>
                </c:pt>
                <c:pt idx="551">
                  <c:v>0.96913524717092514</c:v>
                </c:pt>
                <c:pt idx="552">
                  <c:v>0.96564120054244995</c:v>
                </c:pt>
                <c:pt idx="553">
                  <c:v>0.96480174362659454</c:v>
                </c:pt>
                <c:pt idx="554">
                  <c:v>0.96321357041597366</c:v>
                </c:pt>
                <c:pt idx="555">
                  <c:v>0.9625958651304245</c:v>
                </c:pt>
                <c:pt idx="556">
                  <c:v>0.9612569734454155</c:v>
                </c:pt>
                <c:pt idx="557">
                  <c:v>0.95183029025793076</c:v>
                </c:pt>
                <c:pt idx="558">
                  <c:v>0.95002151280641556</c:v>
                </c:pt>
                <c:pt idx="559">
                  <c:v>0.94761146605014801</c:v>
                </c:pt>
                <c:pt idx="560">
                  <c:v>0.94657883793115616</c:v>
                </c:pt>
                <c:pt idx="561">
                  <c:v>0.93763677030801773</c:v>
                </c:pt>
                <c:pt idx="562">
                  <c:v>0.93628790974617004</c:v>
                </c:pt>
                <c:pt idx="563">
                  <c:v>0.93546909093856812</c:v>
                </c:pt>
                <c:pt idx="564">
                  <c:v>0.93385995179414749</c:v>
                </c:pt>
                <c:pt idx="565">
                  <c:v>0.93297267705202103</c:v>
                </c:pt>
                <c:pt idx="566">
                  <c:v>0.93229005485773087</c:v>
                </c:pt>
                <c:pt idx="567">
                  <c:v>0.93126930296421051</c:v>
                </c:pt>
                <c:pt idx="568">
                  <c:v>0.93064451217651367</c:v>
                </c:pt>
                <c:pt idx="569">
                  <c:v>0.92953978478908539</c:v>
                </c:pt>
                <c:pt idx="570">
                  <c:v>0.93012130260467529</c:v>
                </c:pt>
                <c:pt idx="571">
                  <c:v>0.98042181506752968</c:v>
                </c:pt>
                <c:pt idx="572">
                  <c:v>0.98100941628217697</c:v>
                </c:pt>
                <c:pt idx="573">
                  <c:v>0.98040011897683144</c:v>
                </c:pt>
                <c:pt idx="574">
                  <c:v>0.97924488410353661</c:v>
                </c:pt>
                <c:pt idx="575">
                  <c:v>0.97860163450241089</c:v>
                </c:pt>
                <c:pt idx="576">
                  <c:v>0.97749724984169006</c:v>
                </c:pt>
                <c:pt idx="577">
                  <c:v>0.97650406137108803</c:v>
                </c:pt>
                <c:pt idx="578">
                  <c:v>0.9763403981924057</c:v>
                </c:pt>
                <c:pt idx="579">
                  <c:v>0.97568582743406296</c:v>
                </c:pt>
                <c:pt idx="580">
                  <c:v>0.97490493953227997</c:v>
                </c:pt>
                <c:pt idx="581">
                  <c:v>0.97446402907371521</c:v>
                </c:pt>
                <c:pt idx="582">
                  <c:v>0.92239433526992798</c:v>
                </c:pt>
                <c:pt idx="583">
                  <c:v>0.92199708521366119</c:v>
                </c:pt>
                <c:pt idx="584">
                  <c:v>0.9202675074338913</c:v>
                </c:pt>
                <c:pt idx="585">
                  <c:v>0.91925658285617828</c:v>
                </c:pt>
                <c:pt idx="586">
                  <c:v>0.91797821223735809</c:v>
                </c:pt>
                <c:pt idx="587">
                  <c:v>0.91683195531368256</c:v>
                </c:pt>
                <c:pt idx="588">
                  <c:v>0.91364988684654236</c:v>
                </c:pt>
                <c:pt idx="589">
                  <c:v>0.91472449898719788</c:v>
                </c:pt>
                <c:pt idx="590">
                  <c:v>0.91421529650688171</c:v>
                </c:pt>
                <c:pt idx="591">
                  <c:v>0.91339178383350372</c:v>
                </c:pt>
                <c:pt idx="592">
                  <c:v>0.95865963399410248</c:v>
                </c:pt>
                <c:pt idx="593">
                  <c:v>0.95217335224151611</c:v>
                </c:pt>
                <c:pt idx="594">
                  <c:v>0.94943834841251373</c:v>
                </c:pt>
                <c:pt idx="595">
                  <c:v>0.94818302989006042</c:v>
                </c:pt>
                <c:pt idx="596">
                  <c:v>0.94704750180244446</c:v>
                </c:pt>
                <c:pt idx="597">
                  <c:v>0.94548705220222473</c:v>
                </c:pt>
                <c:pt idx="598">
                  <c:v>0.9442296177148819</c:v>
                </c:pt>
                <c:pt idx="599">
                  <c:v>0.9431694895029068</c:v>
                </c:pt>
                <c:pt idx="600">
                  <c:v>0.94186365604400635</c:v>
                </c:pt>
                <c:pt idx="601">
                  <c:v>0.94090329110622406</c:v>
                </c:pt>
                <c:pt idx="602">
                  <c:v>0.93946951627731323</c:v>
                </c:pt>
                <c:pt idx="603">
                  <c:v>0.93751025199890137</c:v>
                </c:pt>
                <c:pt idx="604">
                  <c:v>0.93728728592395782</c:v>
                </c:pt>
                <c:pt idx="605">
                  <c:v>0.93578658998012543</c:v>
                </c:pt>
                <c:pt idx="606">
                  <c:v>0.9353037029504776</c:v>
                </c:pt>
                <c:pt idx="607">
                  <c:v>0.93581923842430115</c:v>
                </c:pt>
                <c:pt idx="608">
                  <c:v>0.93526048958301544</c:v>
                </c:pt>
                <c:pt idx="609">
                  <c:v>0.93466232717037201</c:v>
                </c:pt>
                <c:pt idx="610">
                  <c:v>0.9344896674156189</c:v>
                </c:pt>
                <c:pt idx="611">
                  <c:v>0.93423022329807281</c:v>
                </c:pt>
                <c:pt idx="612">
                  <c:v>0.93370360136032104</c:v>
                </c:pt>
                <c:pt idx="613">
                  <c:v>0.93312816321849823</c:v>
                </c:pt>
                <c:pt idx="614">
                  <c:v>0.96459395438432693</c:v>
                </c:pt>
                <c:pt idx="615">
                  <c:v>0.96058659255504608</c:v>
                </c:pt>
                <c:pt idx="616">
                  <c:v>0.95886696875095367</c:v>
                </c:pt>
                <c:pt idx="617">
                  <c:v>0.9542272537946701</c:v>
                </c:pt>
                <c:pt idx="618">
                  <c:v>0.95098122954368591</c:v>
                </c:pt>
                <c:pt idx="619">
                  <c:v>0.95100218057632446</c:v>
                </c:pt>
                <c:pt idx="620">
                  <c:v>0.94677750766277313</c:v>
                </c:pt>
                <c:pt idx="621">
                  <c:v>0.94161990284919739</c:v>
                </c:pt>
                <c:pt idx="622">
                  <c:v>0.93902792036533356</c:v>
                </c:pt>
                <c:pt idx="623">
                  <c:v>0.94854776561260223</c:v>
                </c:pt>
                <c:pt idx="624">
                  <c:v>0.94553425908088684</c:v>
                </c:pt>
                <c:pt idx="625">
                  <c:v>0.92651394009590149</c:v>
                </c:pt>
                <c:pt idx="626">
                  <c:v>0.92647835612297058</c:v>
                </c:pt>
                <c:pt idx="627">
                  <c:v>0.92542539536952972</c:v>
                </c:pt>
                <c:pt idx="628">
                  <c:v>0.9247896820306778</c:v>
                </c:pt>
                <c:pt idx="629">
                  <c:v>0.92481358349323273</c:v>
                </c:pt>
                <c:pt idx="630">
                  <c:v>0.92415595054626465</c:v>
                </c:pt>
                <c:pt idx="631">
                  <c:v>0.92274999618530273</c:v>
                </c:pt>
                <c:pt idx="632">
                  <c:v>0.92198598384857178</c:v>
                </c:pt>
                <c:pt idx="633">
                  <c:v>0.92076496779918671</c:v>
                </c:pt>
                <c:pt idx="634">
                  <c:v>0.91916093230247498</c:v>
                </c:pt>
                <c:pt idx="635">
                  <c:v>0.91649901866912842</c:v>
                </c:pt>
                <c:pt idx="636">
                  <c:v>0.93617220222949982</c:v>
                </c:pt>
                <c:pt idx="637">
                  <c:v>0.93475718796253204</c:v>
                </c:pt>
                <c:pt idx="638">
                  <c:v>0.93446135520935059</c:v>
                </c:pt>
                <c:pt idx="639">
                  <c:v>0.93260995298624039</c:v>
                </c:pt>
                <c:pt idx="640">
                  <c:v>0.9301961213350296</c:v>
                </c:pt>
                <c:pt idx="641">
                  <c:v>0.92771779745817184</c:v>
                </c:pt>
                <c:pt idx="642">
                  <c:v>0.92566605657339096</c:v>
                </c:pt>
                <c:pt idx="643">
                  <c:v>0.92432244867086411</c:v>
                </c:pt>
                <c:pt idx="644">
                  <c:v>0.92209972441196442</c:v>
                </c:pt>
                <c:pt idx="645">
                  <c:v>0.92055345326662064</c:v>
                </c:pt>
                <c:pt idx="646">
                  <c:v>0.91913566738367081</c:v>
                </c:pt>
                <c:pt idx="647">
                  <c:v>0.93555963784456253</c:v>
                </c:pt>
                <c:pt idx="648">
                  <c:v>0.93591000884771347</c:v>
                </c:pt>
                <c:pt idx="649">
                  <c:v>0.93395258486270905</c:v>
                </c:pt>
                <c:pt idx="650">
                  <c:v>0.93188882619142532</c:v>
                </c:pt>
                <c:pt idx="651">
                  <c:v>0.93110774457454681</c:v>
                </c:pt>
                <c:pt idx="652">
                  <c:v>0.92879127711057663</c:v>
                </c:pt>
                <c:pt idx="653">
                  <c:v>0.92834562063217163</c:v>
                </c:pt>
                <c:pt idx="654">
                  <c:v>0.92787595838308334</c:v>
                </c:pt>
                <c:pt idx="655">
                  <c:v>0.92723331600427628</c:v>
                </c:pt>
                <c:pt idx="656">
                  <c:v>0.92760220915079117</c:v>
                </c:pt>
                <c:pt idx="657">
                  <c:v>0.92581549286842346</c:v>
                </c:pt>
                <c:pt idx="658">
                  <c:v>0.94403918832540512</c:v>
                </c:pt>
                <c:pt idx="659">
                  <c:v>0.94332412630319595</c:v>
                </c:pt>
                <c:pt idx="660">
                  <c:v>0.9412885308265686</c:v>
                </c:pt>
                <c:pt idx="661">
                  <c:v>0.94032351672649384</c:v>
                </c:pt>
                <c:pt idx="662">
                  <c:v>0.94051285088062286</c:v>
                </c:pt>
                <c:pt idx="663">
                  <c:v>0.94004371017217636</c:v>
                </c:pt>
                <c:pt idx="664">
                  <c:v>0.93976671248674393</c:v>
                </c:pt>
                <c:pt idx="665">
                  <c:v>0.93943401426076889</c:v>
                </c:pt>
                <c:pt idx="666">
                  <c:v>0.9391314908862114</c:v>
                </c:pt>
                <c:pt idx="667">
                  <c:v>0.93854696303606033</c:v>
                </c:pt>
                <c:pt idx="668">
                  <c:v>0.93861725181341171</c:v>
                </c:pt>
                <c:pt idx="669">
                  <c:v>0.90392094850540161</c:v>
                </c:pt>
                <c:pt idx="670">
                  <c:v>0.90136416256427765</c:v>
                </c:pt>
                <c:pt idx="671">
                  <c:v>0.90043231844902039</c:v>
                </c:pt>
                <c:pt idx="672">
                  <c:v>0.89976774156093597</c:v>
                </c:pt>
                <c:pt idx="673">
                  <c:v>0.90470153093338013</c:v>
                </c:pt>
                <c:pt idx="674">
                  <c:v>0.90360654890537262</c:v>
                </c:pt>
                <c:pt idx="675">
                  <c:v>0.90276321768760681</c:v>
                </c:pt>
                <c:pt idx="676">
                  <c:v>0.90173426270484924</c:v>
                </c:pt>
                <c:pt idx="677">
                  <c:v>0.90096931159496307</c:v>
                </c:pt>
                <c:pt idx="678">
                  <c:v>0.90064989030361176</c:v>
                </c:pt>
                <c:pt idx="679">
                  <c:v>0.89922446012496948</c:v>
                </c:pt>
                <c:pt idx="680">
                  <c:v>0.92713040113449097</c:v>
                </c:pt>
                <c:pt idx="681">
                  <c:v>0.9256153404712677</c:v>
                </c:pt>
                <c:pt idx="682">
                  <c:v>0.92256629467010498</c:v>
                </c:pt>
                <c:pt idx="683">
                  <c:v>0.92276517301797867</c:v>
                </c:pt>
                <c:pt idx="684">
                  <c:v>0.92223400622606277</c:v>
                </c:pt>
                <c:pt idx="685">
                  <c:v>0.92083200812339783</c:v>
                </c:pt>
                <c:pt idx="686">
                  <c:v>0.91931517422199249</c:v>
                </c:pt>
                <c:pt idx="687">
                  <c:v>0.9171106219291687</c:v>
                </c:pt>
                <c:pt idx="688">
                  <c:v>0.91554354131221771</c:v>
                </c:pt>
                <c:pt idx="689">
                  <c:v>0.91301538050174713</c:v>
                </c:pt>
                <c:pt idx="690">
                  <c:v>0.90919250249862671</c:v>
                </c:pt>
                <c:pt idx="691">
                  <c:v>0.9952000305056572</c:v>
                </c:pt>
                <c:pt idx="692">
                  <c:v>0.99866262078285217</c:v>
                </c:pt>
                <c:pt idx="693">
                  <c:v>0.99442101269960403</c:v>
                </c:pt>
                <c:pt idx="694">
                  <c:v>0.99414335936307907</c:v>
                </c:pt>
                <c:pt idx="695">
                  <c:v>0.9916459321975708</c:v>
                </c:pt>
                <c:pt idx="696">
                  <c:v>0.99138351529836655</c:v>
                </c:pt>
                <c:pt idx="697">
                  <c:v>0.99137522280216217</c:v>
                </c:pt>
                <c:pt idx="698">
                  <c:v>0.98940861970186234</c:v>
                </c:pt>
                <c:pt idx="699">
                  <c:v>0.98962493240833282</c:v>
                </c:pt>
                <c:pt idx="700">
                  <c:v>0.98906539380550385</c:v>
                </c:pt>
                <c:pt idx="701">
                  <c:v>0.98813676834106445</c:v>
                </c:pt>
                <c:pt idx="702">
                  <c:v>0.93788662552833557</c:v>
                </c:pt>
                <c:pt idx="703">
                  <c:v>0.93641696497797966</c:v>
                </c:pt>
                <c:pt idx="704">
                  <c:v>0.93278191611170769</c:v>
                </c:pt>
                <c:pt idx="705">
                  <c:v>0.93155894428491592</c:v>
                </c:pt>
                <c:pt idx="706">
                  <c:v>0.93018892034888268</c:v>
                </c:pt>
                <c:pt idx="707">
                  <c:v>0.92797029763460159</c:v>
                </c:pt>
                <c:pt idx="708">
                  <c:v>0.92591321840882301</c:v>
                </c:pt>
                <c:pt idx="709">
                  <c:v>0.92369316518306732</c:v>
                </c:pt>
                <c:pt idx="710">
                  <c:v>0.92358949780464172</c:v>
                </c:pt>
                <c:pt idx="711">
                  <c:v>0.92887291684746742</c:v>
                </c:pt>
                <c:pt idx="712">
                  <c:v>0.9272473156452179</c:v>
                </c:pt>
                <c:pt idx="713">
                  <c:v>1.0173867791891098</c:v>
                </c:pt>
                <c:pt idx="714">
                  <c:v>1.0287352427840233</c:v>
                </c:pt>
                <c:pt idx="715">
                  <c:v>1.0200403481721878</c:v>
                </c:pt>
                <c:pt idx="716">
                  <c:v>1.0338453277945518</c:v>
                </c:pt>
                <c:pt idx="717">
                  <c:v>1.0332378894090652</c:v>
                </c:pt>
                <c:pt idx="718">
                  <c:v>0.94563677906990051</c:v>
                </c:pt>
                <c:pt idx="719">
                  <c:v>0.94349905848503113</c:v>
                </c:pt>
                <c:pt idx="720">
                  <c:v>0.96551389805972576</c:v>
                </c:pt>
                <c:pt idx="721">
                  <c:v>0.96450954675674438</c:v>
                </c:pt>
                <c:pt idx="722">
                  <c:v>0.96387982368469238</c:v>
                </c:pt>
                <c:pt idx="723">
                  <c:v>0.96165169030427933</c:v>
                </c:pt>
                <c:pt idx="724">
                  <c:v>0.95910483971238136</c:v>
                </c:pt>
                <c:pt idx="725">
                  <c:v>0.95740104839205742</c:v>
                </c:pt>
                <c:pt idx="726">
                  <c:v>0.95721165835857391</c:v>
                </c:pt>
                <c:pt idx="727">
                  <c:v>0.95646445825695992</c:v>
                </c:pt>
                <c:pt idx="728">
                  <c:v>0.95410057157278061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22-4E3C-A4B3-AA513EE97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LSETLG!$T$6:$T$148</c:f>
              <c:numCache>
                <c:formatCode>0</c:formatCode>
                <c:ptCount val="143"/>
                <c:pt idx="0">
                  <c:v>701.69200000000001</c:v>
                </c:pt>
                <c:pt idx="1">
                  <c:v>701.69200000000001</c:v>
                </c:pt>
                <c:pt idx="2">
                  <c:v>701.69200000000001</c:v>
                </c:pt>
                <c:pt idx="3">
                  <c:v>732.70697600000005</c:v>
                </c:pt>
                <c:pt idx="4">
                  <c:v>732.70697600000005</c:v>
                </c:pt>
                <c:pt idx="5">
                  <c:v>732.70697600000005</c:v>
                </c:pt>
                <c:pt idx="6">
                  <c:v>811.79406800000004</c:v>
                </c:pt>
                <c:pt idx="7">
                  <c:v>811.79406800000004</c:v>
                </c:pt>
                <c:pt idx="8">
                  <c:v>811.79406800000004</c:v>
                </c:pt>
                <c:pt idx="9">
                  <c:v>844.33233329999996</c:v>
                </c:pt>
                <c:pt idx="10">
                  <c:v>871</c:v>
                </c:pt>
                <c:pt idx="11">
                  <c:v>6555.2656999999999</c:v>
                </c:pt>
                <c:pt idx="12">
                  <c:v>6555.2656999999999</c:v>
                </c:pt>
                <c:pt idx="13">
                  <c:v>6555.2656999999999</c:v>
                </c:pt>
                <c:pt idx="14">
                  <c:v>6555.2656999999999</c:v>
                </c:pt>
                <c:pt idx="15">
                  <c:v>6555.2656999999999</c:v>
                </c:pt>
                <c:pt idx="16">
                  <c:v>6555.2656999999999</c:v>
                </c:pt>
                <c:pt idx="17">
                  <c:v>6555.2656999999999</c:v>
                </c:pt>
                <c:pt idx="18">
                  <c:v>6555.2656999999999</c:v>
                </c:pt>
                <c:pt idx="19">
                  <c:v>6555.2656999999999</c:v>
                </c:pt>
                <c:pt idx="20">
                  <c:v>6555.2656999999999</c:v>
                </c:pt>
                <c:pt idx="21">
                  <c:v>6555.2656999999999</c:v>
                </c:pt>
                <c:pt idx="22">
                  <c:v>1448.8</c:v>
                </c:pt>
                <c:pt idx="23">
                  <c:v>1448.8</c:v>
                </c:pt>
                <c:pt idx="24">
                  <c:v>1448.8</c:v>
                </c:pt>
                <c:pt idx="25">
                  <c:v>1448.8</c:v>
                </c:pt>
                <c:pt idx="26">
                  <c:v>1448.8</c:v>
                </c:pt>
                <c:pt idx="27">
                  <c:v>1478</c:v>
                </c:pt>
                <c:pt idx="28">
                  <c:v>1527.7799520000001</c:v>
                </c:pt>
                <c:pt idx="29">
                  <c:v>1527.7799520000001</c:v>
                </c:pt>
                <c:pt idx="30">
                  <c:v>1542</c:v>
                </c:pt>
                <c:pt idx="31">
                  <c:v>1542</c:v>
                </c:pt>
                <c:pt idx="32">
                  <c:v>1542</c:v>
                </c:pt>
                <c:pt idx="33">
                  <c:v>4162.0593220700002</c:v>
                </c:pt>
                <c:pt idx="34">
                  <c:v>4162.0593220700002</c:v>
                </c:pt>
                <c:pt idx="35">
                  <c:v>4162.0593220700002</c:v>
                </c:pt>
                <c:pt idx="36">
                  <c:v>4162.0593220700002</c:v>
                </c:pt>
                <c:pt idx="37">
                  <c:v>4162.0593220700002</c:v>
                </c:pt>
                <c:pt idx="38">
                  <c:v>4344.0417028000002</c:v>
                </c:pt>
                <c:pt idx="39">
                  <c:v>4344.0417028000002</c:v>
                </c:pt>
                <c:pt idx="40">
                  <c:v>4344.0417028000002</c:v>
                </c:pt>
                <c:pt idx="41">
                  <c:v>4344.0417028000002</c:v>
                </c:pt>
                <c:pt idx="42">
                  <c:v>4344.0417028000002</c:v>
                </c:pt>
                <c:pt idx="43">
                  <c:v>4344.0417028000002</c:v>
                </c:pt>
                <c:pt idx="44">
                  <c:v>5297.7098321900003</c:v>
                </c:pt>
                <c:pt idx="45">
                  <c:v>5297.7098321900003</c:v>
                </c:pt>
                <c:pt idx="46">
                  <c:v>5297.7098321900003</c:v>
                </c:pt>
                <c:pt idx="47">
                  <c:v>5297.7098321900003</c:v>
                </c:pt>
                <c:pt idx="48">
                  <c:v>5297.7098321900003</c:v>
                </c:pt>
                <c:pt idx="49">
                  <c:v>5297.7098321900003</c:v>
                </c:pt>
                <c:pt idx="50">
                  <c:v>5297.7098321900003</c:v>
                </c:pt>
                <c:pt idx="51">
                  <c:v>5297.7098321900003</c:v>
                </c:pt>
                <c:pt idx="52">
                  <c:v>5336</c:v>
                </c:pt>
                <c:pt idx="53">
                  <c:v>5336</c:v>
                </c:pt>
                <c:pt idx="54">
                  <c:v>5576</c:v>
                </c:pt>
                <c:pt idx="55">
                  <c:v>3238.0459999999998</c:v>
                </c:pt>
                <c:pt idx="56">
                  <c:v>3238.0459999999998</c:v>
                </c:pt>
                <c:pt idx="57">
                  <c:v>3238.0459999999998</c:v>
                </c:pt>
                <c:pt idx="58">
                  <c:v>3238.0459999999998</c:v>
                </c:pt>
                <c:pt idx="59">
                  <c:v>3238.0459999999998</c:v>
                </c:pt>
                <c:pt idx="60">
                  <c:v>3238.0459999999998</c:v>
                </c:pt>
                <c:pt idx="61">
                  <c:v>3238.0459999999998</c:v>
                </c:pt>
                <c:pt idx="62">
                  <c:v>3238.0459999999998</c:v>
                </c:pt>
                <c:pt idx="63">
                  <c:v>3238.0459999999998</c:v>
                </c:pt>
                <c:pt idx="64">
                  <c:v>3238.0459999999998</c:v>
                </c:pt>
                <c:pt idx="65">
                  <c:v>3238.0459999999998</c:v>
                </c:pt>
                <c:pt idx="66">
                  <c:v>2589.9727824299998</c:v>
                </c:pt>
                <c:pt idx="67">
                  <c:v>2589.9727824299998</c:v>
                </c:pt>
                <c:pt idx="68">
                  <c:v>2967.8844979999999</c:v>
                </c:pt>
                <c:pt idx="69">
                  <c:v>2967.8844979999999</c:v>
                </c:pt>
                <c:pt idx="70">
                  <c:v>2967.8844979999999</c:v>
                </c:pt>
                <c:pt idx="71">
                  <c:v>2967.8844979999999</c:v>
                </c:pt>
                <c:pt idx="72">
                  <c:v>2967.8844979999999</c:v>
                </c:pt>
                <c:pt idx="73">
                  <c:v>3031</c:v>
                </c:pt>
                <c:pt idx="74">
                  <c:v>3031</c:v>
                </c:pt>
                <c:pt idx="75">
                  <c:v>3031</c:v>
                </c:pt>
                <c:pt idx="76">
                  <c:v>3080</c:v>
                </c:pt>
                <c:pt idx="77">
                  <c:v>1019.66512</c:v>
                </c:pt>
                <c:pt idx="78">
                  <c:v>1019.66512</c:v>
                </c:pt>
                <c:pt idx="79">
                  <c:v>1019.66512</c:v>
                </c:pt>
                <c:pt idx="80">
                  <c:v>1019.66512</c:v>
                </c:pt>
                <c:pt idx="81">
                  <c:v>1019.66512</c:v>
                </c:pt>
                <c:pt idx="82">
                  <c:v>1019.66512</c:v>
                </c:pt>
                <c:pt idx="83">
                  <c:v>1019.66512</c:v>
                </c:pt>
                <c:pt idx="84">
                  <c:v>1026.0431919616001</c:v>
                </c:pt>
                <c:pt idx="85">
                  <c:v>1050.4283640000001</c:v>
                </c:pt>
                <c:pt idx="86">
                  <c:v>1050.4283640000001</c:v>
                </c:pt>
                <c:pt idx="87">
                  <c:v>1050.4283640000001</c:v>
                </c:pt>
                <c:pt idx="88">
                  <c:v>2516.69</c:v>
                </c:pt>
                <c:pt idx="89">
                  <c:v>2516.69</c:v>
                </c:pt>
                <c:pt idx="90">
                  <c:v>2571.31</c:v>
                </c:pt>
                <c:pt idx="91">
                  <c:v>2571.31</c:v>
                </c:pt>
                <c:pt idx="92">
                  <c:v>2571.31</c:v>
                </c:pt>
                <c:pt idx="93">
                  <c:v>2571.31</c:v>
                </c:pt>
                <c:pt idx="94">
                  <c:v>2614.17022</c:v>
                </c:pt>
                <c:pt idx="95">
                  <c:v>2626</c:v>
                </c:pt>
                <c:pt idx="96">
                  <c:v>2679</c:v>
                </c:pt>
                <c:pt idx="97">
                  <c:v>2679</c:v>
                </c:pt>
                <c:pt idx="98">
                  <c:v>2679</c:v>
                </c:pt>
                <c:pt idx="99">
                  <c:v>3192.7919959999999</c:v>
                </c:pt>
                <c:pt idx="100">
                  <c:v>3192.7919959999999</c:v>
                </c:pt>
                <c:pt idx="101">
                  <c:v>3192.7919959999999</c:v>
                </c:pt>
                <c:pt idx="102">
                  <c:v>3192.7919959999999</c:v>
                </c:pt>
                <c:pt idx="103">
                  <c:v>3192.7919959999999</c:v>
                </c:pt>
                <c:pt idx="104">
                  <c:v>3192.7919959999999</c:v>
                </c:pt>
                <c:pt idx="105">
                  <c:v>3192.7919959999999</c:v>
                </c:pt>
                <c:pt idx="106">
                  <c:v>3192.7919959999999</c:v>
                </c:pt>
                <c:pt idx="107">
                  <c:v>3192.7919959999999</c:v>
                </c:pt>
                <c:pt idx="108">
                  <c:v>3192.7919959999999</c:v>
                </c:pt>
                <c:pt idx="109">
                  <c:v>3192.7919959999999</c:v>
                </c:pt>
                <c:pt idx="110">
                  <c:v>1937.704264</c:v>
                </c:pt>
                <c:pt idx="111">
                  <c:v>1937.704264</c:v>
                </c:pt>
                <c:pt idx="112">
                  <c:v>1942.955156</c:v>
                </c:pt>
                <c:pt idx="113">
                  <c:v>1942.955156</c:v>
                </c:pt>
                <c:pt idx="114">
                  <c:v>1951.7954540000001</c:v>
                </c:pt>
                <c:pt idx="115">
                  <c:v>1951.7954540000001</c:v>
                </c:pt>
                <c:pt idx="116">
                  <c:v>1951.7954540000001</c:v>
                </c:pt>
                <c:pt idx="117">
                  <c:v>2026.937056</c:v>
                </c:pt>
                <c:pt idx="118">
                  <c:v>2114.9357599999998</c:v>
                </c:pt>
                <c:pt idx="119">
                  <c:v>2114.9357599999998</c:v>
                </c:pt>
                <c:pt idx="120">
                  <c:v>2114.9357599999998</c:v>
                </c:pt>
                <c:pt idx="121">
                  <c:v>1154</c:v>
                </c:pt>
                <c:pt idx="122">
                  <c:v>1154</c:v>
                </c:pt>
                <c:pt idx="123">
                  <c:v>1154</c:v>
                </c:pt>
                <c:pt idx="124">
                  <c:v>1154</c:v>
                </c:pt>
                <c:pt idx="125">
                  <c:v>1154</c:v>
                </c:pt>
                <c:pt idx="126">
                  <c:v>1154</c:v>
                </c:pt>
                <c:pt idx="127">
                  <c:v>1154</c:v>
                </c:pt>
                <c:pt idx="128">
                  <c:v>1154</c:v>
                </c:pt>
                <c:pt idx="129">
                  <c:v>1154</c:v>
                </c:pt>
                <c:pt idx="130">
                  <c:v>1154</c:v>
                </c:pt>
                <c:pt idx="131">
                  <c:v>1154</c:v>
                </c:pt>
                <c:pt idx="132">
                  <c:v>2136.74219451</c:v>
                </c:pt>
                <c:pt idx="133">
                  <c:v>2136.74219451</c:v>
                </c:pt>
                <c:pt idx="134">
                  <c:v>2142.611222</c:v>
                </c:pt>
                <c:pt idx="135">
                  <c:v>2142.611222</c:v>
                </c:pt>
                <c:pt idx="136">
                  <c:v>2142.611222</c:v>
                </c:pt>
                <c:pt idx="137">
                  <c:v>2142.611222</c:v>
                </c:pt>
                <c:pt idx="138">
                  <c:v>2142.611222</c:v>
                </c:pt>
                <c:pt idx="139">
                  <c:v>2142.611222</c:v>
                </c:pt>
                <c:pt idx="140">
                  <c:v>2142.611222</c:v>
                </c:pt>
                <c:pt idx="141">
                  <c:v>2142.611222</c:v>
                </c:pt>
                <c:pt idx="142">
                  <c:v>2142.611222</c:v>
                </c:pt>
              </c:numCache>
            </c:numRef>
          </c:xVal>
          <c:yVal>
            <c:numRef>
              <c:f>LSETLG!$AC$6:$AC$148</c:f>
              <c:numCache>
                <c:formatCode>0.00</c:formatCode>
                <c:ptCount val="143"/>
                <c:pt idx="0">
                  <c:v>0.95551592111587524</c:v>
                </c:pt>
                <c:pt idx="1">
                  <c:v>0.9519428089261055</c:v>
                </c:pt>
                <c:pt idx="2">
                  <c:v>0.9509459063410759</c:v>
                </c:pt>
                <c:pt idx="3">
                  <c:v>0.95540128648281097</c:v>
                </c:pt>
                <c:pt idx="4">
                  <c:v>0.95292144268751144</c:v>
                </c:pt>
                <c:pt idx="5">
                  <c:v>0.9471881315112114</c:v>
                </c:pt>
                <c:pt idx="6">
                  <c:v>0.95882955938577652</c:v>
                </c:pt>
                <c:pt idx="7">
                  <c:v>0.9542769268155098</c:v>
                </c:pt>
                <c:pt idx="8">
                  <c:v>0.95139539986848831</c:v>
                </c:pt>
                <c:pt idx="9">
                  <c:v>0.9537494033575058</c:v>
                </c:pt>
                <c:pt idx="10">
                  <c:v>0.95537041500210762</c:v>
                </c:pt>
                <c:pt idx="11">
                  <c:v>1.0081947892904282</c:v>
                </c:pt>
                <c:pt idx="12">
                  <c:v>1.007056713104248</c:v>
                </c:pt>
                <c:pt idx="13">
                  <c:v>1.0056245028972626</c:v>
                </c:pt>
                <c:pt idx="14">
                  <c:v>1.0037740170955658</c:v>
                </c:pt>
                <c:pt idx="15">
                  <c:v>1.0019716024398804</c:v>
                </c:pt>
                <c:pt idx="16">
                  <c:v>1.0002448260784149</c:v>
                </c:pt>
                <c:pt idx="17">
                  <c:v>0.99837702512741089</c:v>
                </c:pt>
                <c:pt idx="18">
                  <c:v>0.99663469195365906</c:v>
                </c:pt>
                <c:pt idx="19">
                  <c:v>0.99531638622283936</c:v>
                </c:pt>
                <c:pt idx="20">
                  <c:v>0.99429035186767578</c:v>
                </c:pt>
                <c:pt idx="21">
                  <c:v>0.99361446499824524</c:v>
                </c:pt>
                <c:pt idx="22">
                  <c:v>0.96867874264717102</c:v>
                </c:pt>
                <c:pt idx="23">
                  <c:v>0.96682779490947723</c:v>
                </c:pt>
                <c:pt idx="24">
                  <c:v>0.96613256633281708</c:v>
                </c:pt>
                <c:pt idx="25">
                  <c:v>0.9652654230594635</c:v>
                </c:pt>
                <c:pt idx="26">
                  <c:v>0.96132316440343857</c:v>
                </c:pt>
                <c:pt idx="27">
                  <c:v>0.96293899416923523</c:v>
                </c:pt>
                <c:pt idx="28">
                  <c:v>0.96658502519130707</c:v>
                </c:pt>
                <c:pt idx="29">
                  <c:v>0.96557579189538956</c:v>
                </c:pt>
                <c:pt idx="30">
                  <c:v>0.96644144505262375</c:v>
                </c:pt>
                <c:pt idx="31">
                  <c:v>0.96634625643491745</c:v>
                </c:pt>
                <c:pt idx="32">
                  <c:v>0.96560228615999222</c:v>
                </c:pt>
                <c:pt idx="33">
                  <c:v>1.0290316306054592</c:v>
                </c:pt>
                <c:pt idx="34">
                  <c:v>1.0265297330915928</c:v>
                </c:pt>
                <c:pt idx="35">
                  <c:v>1.0231621982529759</c:v>
                </c:pt>
                <c:pt idx="36">
                  <c:v>1.0207783427322283</c:v>
                </c:pt>
                <c:pt idx="37">
                  <c:v>1.0189674310386181</c:v>
                </c:pt>
                <c:pt idx="38">
                  <c:v>1.0235993373207748</c:v>
                </c:pt>
                <c:pt idx="39">
                  <c:v>1.0204143216833472</c:v>
                </c:pt>
                <c:pt idx="40">
                  <c:v>1.0173452943563461</c:v>
                </c:pt>
                <c:pt idx="41">
                  <c:v>1.0141667425632477</c:v>
                </c:pt>
                <c:pt idx="42">
                  <c:v>1.0115819424390793</c:v>
                </c:pt>
                <c:pt idx="43">
                  <c:v>1.0094989314675331</c:v>
                </c:pt>
                <c:pt idx="44">
                  <c:v>1.0132018551230431</c:v>
                </c:pt>
                <c:pt idx="45">
                  <c:v>1.0114749222993851</c:v>
                </c:pt>
                <c:pt idx="46">
                  <c:v>1.0095784515142441</c:v>
                </c:pt>
                <c:pt idx="47">
                  <c:v>1.0073173642158508</c:v>
                </c:pt>
                <c:pt idx="48">
                  <c:v>1.0047585517168045</c:v>
                </c:pt>
                <c:pt idx="49">
                  <c:v>1.0019135028123856</c:v>
                </c:pt>
                <c:pt idx="50">
                  <c:v>0.99923112988471985</c:v>
                </c:pt>
                <c:pt idx="51">
                  <c:v>0.99694536626338959</c:v>
                </c:pt>
                <c:pt idx="52">
                  <c:v>0.99610337615013123</c:v>
                </c:pt>
                <c:pt idx="53">
                  <c:v>0.99415299296379089</c:v>
                </c:pt>
                <c:pt idx="54">
                  <c:v>0.99772553145885468</c:v>
                </c:pt>
                <c:pt idx="55">
                  <c:v>1.0799935609102249</c:v>
                </c:pt>
                <c:pt idx="56">
                  <c:v>1.076598197221756</c:v>
                </c:pt>
                <c:pt idx="57">
                  <c:v>1.0739967077970505</c:v>
                </c:pt>
                <c:pt idx="58">
                  <c:v>1.0727829337120056</c:v>
                </c:pt>
                <c:pt idx="59">
                  <c:v>1.070167064666748</c:v>
                </c:pt>
                <c:pt idx="60">
                  <c:v>1.068804070353508</c:v>
                </c:pt>
                <c:pt idx="61">
                  <c:v>1.0671821236610413</c:v>
                </c:pt>
                <c:pt idx="62">
                  <c:v>1.0659836530685425</c:v>
                </c:pt>
                <c:pt idx="63">
                  <c:v>1.0650858283042908</c:v>
                </c:pt>
                <c:pt idx="64">
                  <c:v>1.064097136259079</c:v>
                </c:pt>
                <c:pt idx="65">
                  <c:v>1.0621977150440216</c:v>
                </c:pt>
                <c:pt idx="66">
                  <c:v>1.0197159647941589</c:v>
                </c:pt>
                <c:pt idx="67">
                  <c:v>1.0185760855674744</c:v>
                </c:pt>
                <c:pt idx="68">
                  <c:v>1.0386881232261658</c:v>
                </c:pt>
                <c:pt idx="69">
                  <c:v>1.0362096726894379</c:v>
                </c:pt>
                <c:pt idx="70">
                  <c:v>1.0339304953813553</c:v>
                </c:pt>
                <c:pt idx="71">
                  <c:v>1.0314766466617584</c:v>
                </c:pt>
                <c:pt idx="72">
                  <c:v>1.0288290679454803</c:v>
                </c:pt>
                <c:pt idx="73">
                  <c:v>1.0303347259759903</c:v>
                </c:pt>
                <c:pt idx="74">
                  <c:v>1.0286001861095428</c:v>
                </c:pt>
                <c:pt idx="75">
                  <c:v>1.0269439369440079</c:v>
                </c:pt>
                <c:pt idx="76">
                  <c:v>1.0277336835861206</c:v>
                </c:pt>
                <c:pt idx="77">
                  <c:v>0.92601610720157623</c:v>
                </c:pt>
                <c:pt idx="78">
                  <c:v>0.92254255712032318</c:v>
                </c:pt>
                <c:pt idx="79">
                  <c:v>0.91932705044746399</c:v>
                </c:pt>
                <c:pt idx="80">
                  <c:v>0.91648340225219727</c:v>
                </c:pt>
                <c:pt idx="81">
                  <c:v>0.9131048172712326</c:v>
                </c:pt>
                <c:pt idx="82">
                  <c:v>0.9099615067243576</c:v>
                </c:pt>
                <c:pt idx="83">
                  <c:v>0.9074137955904007</c:v>
                </c:pt>
                <c:pt idx="84">
                  <c:v>0.90551695227622986</c:v>
                </c:pt>
                <c:pt idx="85">
                  <c:v>0.90666255354881287</c:v>
                </c:pt>
                <c:pt idx="86">
                  <c:v>0.90578138828277588</c:v>
                </c:pt>
                <c:pt idx="87">
                  <c:v>0.90375417470932007</c:v>
                </c:pt>
                <c:pt idx="88">
                  <c:v>1.0049327462911606</c:v>
                </c:pt>
                <c:pt idx="89">
                  <c:v>1.0027007460594177</c:v>
                </c:pt>
                <c:pt idx="90">
                  <c:v>1.0037682503461838</c:v>
                </c:pt>
                <c:pt idx="91">
                  <c:v>1.0012474656105042</c:v>
                </c:pt>
                <c:pt idx="92">
                  <c:v>0.99649925529956818</c:v>
                </c:pt>
                <c:pt idx="93">
                  <c:v>0.99314004182815552</c:v>
                </c:pt>
                <c:pt idx="94">
                  <c:v>0.99193383753299713</c:v>
                </c:pt>
                <c:pt idx="95">
                  <c:v>0.98920390009880066</c:v>
                </c:pt>
                <c:pt idx="96">
                  <c:v>0.99073977023363113</c:v>
                </c:pt>
                <c:pt idx="97">
                  <c:v>0.98799287527799606</c:v>
                </c:pt>
                <c:pt idx="98">
                  <c:v>0.98352760821580887</c:v>
                </c:pt>
                <c:pt idx="99">
                  <c:v>1.0275223851203918</c:v>
                </c:pt>
                <c:pt idx="100">
                  <c:v>1.0268793553113937</c:v>
                </c:pt>
                <c:pt idx="101">
                  <c:v>1.0261492431163788</c:v>
                </c:pt>
                <c:pt idx="102">
                  <c:v>1.0257576704025269</c:v>
                </c:pt>
                <c:pt idx="103">
                  <c:v>1.0250398218631744</c:v>
                </c:pt>
                <c:pt idx="104">
                  <c:v>1.0212369114160538</c:v>
                </c:pt>
                <c:pt idx="105">
                  <c:v>1.018260270357132</c:v>
                </c:pt>
                <c:pt idx="106">
                  <c:v>1.0160189419984818</c:v>
                </c:pt>
                <c:pt idx="107">
                  <c:v>1.0144859105348587</c:v>
                </c:pt>
                <c:pt idx="108">
                  <c:v>1.0133948028087616</c:v>
                </c:pt>
                <c:pt idx="109">
                  <c:v>1.0120816230773926</c:v>
                </c:pt>
                <c:pt idx="110">
                  <c:v>0.96385498810559511</c:v>
                </c:pt>
                <c:pt idx="111">
                  <c:v>0.96074237697757781</c:v>
                </c:pt>
                <c:pt idx="112">
                  <c:v>0.96052508079446852</c:v>
                </c:pt>
                <c:pt idx="113">
                  <c:v>0.95538638904690742</c:v>
                </c:pt>
                <c:pt idx="114">
                  <c:v>0.95485363155603409</c:v>
                </c:pt>
                <c:pt idx="115">
                  <c:v>0.94984125345945358</c:v>
                </c:pt>
                <c:pt idx="116">
                  <c:v>0.94832668453454971</c:v>
                </c:pt>
                <c:pt idx="117">
                  <c:v>0.95006680488586426</c:v>
                </c:pt>
                <c:pt idx="118">
                  <c:v>0.95392587780952454</c:v>
                </c:pt>
                <c:pt idx="119">
                  <c:v>0.95241134613752365</c:v>
                </c:pt>
                <c:pt idx="120">
                  <c:v>0.94986908882856369</c:v>
                </c:pt>
                <c:pt idx="121">
                  <c:v>1.0075313448905945</c:v>
                </c:pt>
                <c:pt idx="122">
                  <c:v>1.0067930221557617</c:v>
                </c:pt>
                <c:pt idx="123">
                  <c:v>1.0064854621887207</c:v>
                </c:pt>
                <c:pt idx="124">
                  <c:v>1.005277544260025</c:v>
                </c:pt>
                <c:pt idx="125">
                  <c:v>1.0039903819561005</c:v>
                </c:pt>
                <c:pt idx="126">
                  <c:v>1.0026668608188629</c:v>
                </c:pt>
                <c:pt idx="127">
                  <c:v>1.0025577247142792</c:v>
                </c:pt>
                <c:pt idx="128">
                  <c:v>1.0012104511260986</c:v>
                </c:pt>
                <c:pt idx="129">
                  <c:v>0.99923408031463623</c:v>
                </c:pt>
                <c:pt idx="130">
                  <c:v>0.9967367947101593</c:v>
                </c:pt>
                <c:pt idx="131">
                  <c:v>0.99463507533073425</c:v>
                </c:pt>
                <c:pt idx="132">
                  <c:v>0.94572049379348755</c:v>
                </c:pt>
                <c:pt idx="133">
                  <c:v>0.94350695610046387</c:v>
                </c:pt>
                <c:pt idx="134">
                  <c:v>0.94342118501663208</c:v>
                </c:pt>
                <c:pt idx="135">
                  <c:v>0.94197320938110352</c:v>
                </c:pt>
                <c:pt idx="136">
                  <c:v>0.94062918424606323</c:v>
                </c:pt>
                <c:pt idx="137">
                  <c:v>0.940003901720047</c:v>
                </c:pt>
                <c:pt idx="138">
                  <c:v>0.93803930282592773</c:v>
                </c:pt>
                <c:pt idx="139">
                  <c:v>0.93499910831451416</c:v>
                </c:pt>
                <c:pt idx="140">
                  <c:v>0.93369698524475098</c:v>
                </c:pt>
                <c:pt idx="141">
                  <c:v>0.93321517109870911</c:v>
                </c:pt>
                <c:pt idx="142">
                  <c:v>0.93208020925521851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4C-4572-AF6F-9AD124785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LSETLG!$T$149:$T$357</c:f>
              <c:numCache>
                <c:formatCode>0</c:formatCode>
                <c:ptCount val="209"/>
                <c:pt idx="0">
                  <c:v>2073</c:v>
                </c:pt>
                <c:pt idx="1">
                  <c:v>2073</c:v>
                </c:pt>
                <c:pt idx="2">
                  <c:v>2073</c:v>
                </c:pt>
                <c:pt idx="3">
                  <c:v>2073</c:v>
                </c:pt>
                <c:pt idx="4">
                  <c:v>2073</c:v>
                </c:pt>
                <c:pt idx="5">
                  <c:v>2073</c:v>
                </c:pt>
                <c:pt idx="6">
                  <c:v>2073</c:v>
                </c:pt>
                <c:pt idx="7">
                  <c:v>2073</c:v>
                </c:pt>
                <c:pt idx="8">
                  <c:v>2073</c:v>
                </c:pt>
                <c:pt idx="9">
                  <c:v>2073</c:v>
                </c:pt>
                <c:pt idx="10">
                  <c:v>2073</c:v>
                </c:pt>
                <c:pt idx="11">
                  <c:v>949.29199999999969</c:v>
                </c:pt>
                <c:pt idx="12">
                  <c:v>949.29199999999969</c:v>
                </c:pt>
                <c:pt idx="13">
                  <c:v>961.24710830731055</c:v>
                </c:pt>
                <c:pt idx="14">
                  <c:v>961.24710830731055</c:v>
                </c:pt>
                <c:pt idx="15">
                  <c:v>1006.1431586166566</c:v>
                </c:pt>
                <c:pt idx="16">
                  <c:v>1006.1431586166566</c:v>
                </c:pt>
                <c:pt idx="17">
                  <c:v>1006.1431586166566</c:v>
                </c:pt>
                <c:pt idx="18">
                  <c:v>1016.9835818626248</c:v>
                </c:pt>
                <c:pt idx="19">
                  <c:v>1024.7552904576448</c:v>
                </c:pt>
                <c:pt idx="20">
                  <c:v>1048.0704162427051</c:v>
                </c:pt>
                <c:pt idx="21">
                  <c:v>1094.7006678128253</c:v>
                </c:pt>
                <c:pt idx="22">
                  <c:v>331.82400000000001</c:v>
                </c:pt>
                <c:pt idx="23">
                  <c:v>331.82400000000001</c:v>
                </c:pt>
                <c:pt idx="24">
                  <c:v>360.96644295302013</c:v>
                </c:pt>
                <c:pt idx="25">
                  <c:v>360.96644295302013</c:v>
                </c:pt>
                <c:pt idx="26">
                  <c:v>384.540878657718</c:v>
                </c:pt>
                <c:pt idx="27">
                  <c:v>384.540878657718</c:v>
                </c:pt>
                <c:pt idx="28">
                  <c:v>384.540878657718</c:v>
                </c:pt>
                <c:pt idx="29">
                  <c:v>384.540878657718</c:v>
                </c:pt>
                <c:pt idx="30">
                  <c:v>384.540878657718</c:v>
                </c:pt>
                <c:pt idx="31">
                  <c:v>384.540878657718</c:v>
                </c:pt>
                <c:pt idx="32">
                  <c:v>384.88590604026842</c:v>
                </c:pt>
                <c:pt idx="33">
                  <c:v>284.89</c:v>
                </c:pt>
                <c:pt idx="34">
                  <c:v>284.89</c:v>
                </c:pt>
                <c:pt idx="35">
                  <c:v>311.28875484545313</c:v>
                </c:pt>
                <c:pt idx="36">
                  <c:v>311.28875484545313</c:v>
                </c:pt>
                <c:pt idx="37">
                  <c:v>311.28875484545313</c:v>
                </c:pt>
                <c:pt idx="38">
                  <c:v>311.28875484545313</c:v>
                </c:pt>
                <c:pt idx="39">
                  <c:v>311.28875484545313</c:v>
                </c:pt>
                <c:pt idx="40">
                  <c:v>311.28875484545313</c:v>
                </c:pt>
                <c:pt idx="41">
                  <c:v>311.28875484545313</c:v>
                </c:pt>
                <c:pt idx="42">
                  <c:v>311.28875484545313</c:v>
                </c:pt>
                <c:pt idx="43">
                  <c:v>334.47294011284032</c:v>
                </c:pt>
                <c:pt idx="44">
                  <c:v>279.11</c:v>
                </c:pt>
                <c:pt idx="45">
                  <c:v>279.11</c:v>
                </c:pt>
                <c:pt idx="46">
                  <c:v>279.11</c:v>
                </c:pt>
                <c:pt idx="47">
                  <c:v>279.11</c:v>
                </c:pt>
                <c:pt idx="48">
                  <c:v>279.11</c:v>
                </c:pt>
                <c:pt idx="49">
                  <c:v>279.11</c:v>
                </c:pt>
                <c:pt idx="50">
                  <c:v>279.11</c:v>
                </c:pt>
                <c:pt idx="51">
                  <c:v>279.11</c:v>
                </c:pt>
                <c:pt idx="52">
                  <c:v>279.11</c:v>
                </c:pt>
                <c:pt idx="53">
                  <c:v>279.11</c:v>
                </c:pt>
                <c:pt idx="54">
                  <c:v>287.09369251224297</c:v>
                </c:pt>
                <c:pt idx="55">
                  <c:v>180</c:v>
                </c:pt>
                <c:pt idx="56">
                  <c:v>180</c:v>
                </c:pt>
                <c:pt idx="57">
                  <c:v>180</c:v>
                </c:pt>
                <c:pt idx="58">
                  <c:v>180</c:v>
                </c:pt>
                <c:pt idx="59">
                  <c:v>180</c:v>
                </c:pt>
                <c:pt idx="60">
                  <c:v>180</c:v>
                </c:pt>
                <c:pt idx="61">
                  <c:v>180</c:v>
                </c:pt>
                <c:pt idx="62">
                  <c:v>181.11627906976747</c:v>
                </c:pt>
                <c:pt idx="63">
                  <c:v>181.11627906976747</c:v>
                </c:pt>
                <c:pt idx="64">
                  <c:v>181.11627906976747</c:v>
                </c:pt>
                <c:pt idx="65">
                  <c:v>187.29069767441865</c:v>
                </c:pt>
                <c:pt idx="66">
                  <c:v>104.05</c:v>
                </c:pt>
                <c:pt idx="67">
                  <c:v>104.05</c:v>
                </c:pt>
                <c:pt idx="68">
                  <c:v>104.05</c:v>
                </c:pt>
                <c:pt idx="69">
                  <c:v>104.05</c:v>
                </c:pt>
                <c:pt idx="70">
                  <c:v>107.5350723938224</c:v>
                </c:pt>
                <c:pt idx="71">
                  <c:v>107.5350723938224</c:v>
                </c:pt>
                <c:pt idx="72">
                  <c:v>107.5350723938224</c:v>
                </c:pt>
                <c:pt idx="73">
                  <c:v>107.5350723938224</c:v>
                </c:pt>
                <c:pt idx="74">
                  <c:v>107.5350723938224</c:v>
                </c:pt>
                <c:pt idx="75">
                  <c:v>107.5350723938224</c:v>
                </c:pt>
                <c:pt idx="76">
                  <c:v>111.21097007722011</c:v>
                </c:pt>
                <c:pt idx="77">
                  <c:v>155.27099999999999</c:v>
                </c:pt>
                <c:pt idx="78">
                  <c:v>155.27099999999999</c:v>
                </c:pt>
                <c:pt idx="79">
                  <c:v>155.27099999999999</c:v>
                </c:pt>
                <c:pt idx="80">
                  <c:v>155.27099999999999</c:v>
                </c:pt>
                <c:pt idx="81">
                  <c:v>155.27099999999999</c:v>
                </c:pt>
                <c:pt idx="82">
                  <c:v>155.27099999999999</c:v>
                </c:pt>
                <c:pt idx="83">
                  <c:v>155.27099999999999</c:v>
                </c:pt>
                <c:pt idx="84">
                  <c:v>155.27099999999999</c:v>
                </c:pt>
                <c:pt idx="85">
                  <c:v>155.27099999999999</c:v>
                </c:pt>
                <c:pt idx="86">
                  <c:v>155.27099999999999</c:v>
                </c:pt>
                <c:pt idx="87">
                  <c:v>155.27099999999999</c:v>
                </c:pt>
                <c:pt idx="88">
                  <c:v>103.16</c:v>
                </c:pt>
                <c:pt idx="89">
                  <c:v>104.64083016347769</c:v>
                </c:pt>
                <c:pt idx="90">
                  <c:v>117.59327042241978</c:v>
                </c:pt>
                <c:pt idx="91">
                  <c:v>121.85872741426638</c:v>
                </c:pt>
                <c:pt idx="92">
                  <c:v>121.85872741426638</c:v>
                </c:pt>
                <c:pt idx="93">
                  <c:v>121.85872741426638</c:v>
                </c:pt>
                <c:pt idx="94">
                  <c:v>123.07389109681648</c:v>
                </c:pt>
                <c:pt idx="95">
                  <c:v>135.67228549186709</c:v>
                </c:pt>
                <c:pt idx="96">
                  <c:v>136.3318552054738</c:v>
                </c:pt>
                <c:pt idx="97">
                  <c:v>148.98963412135862</c:v>
                </c:pt>
                <c:pt idx="98">
                  <c:v>148.98963412135862</c:v>
                </c:pt>
                <c:pt idx="99">
                  <c:v>120</c:v>
                </c:pt>
                <c:pt idx="100">
                  <c:v>120</c:v>
                </c:pt>
                <c:pt idx="101">
                  <c:v>120</c:v>
                </c:pt>
                <c:pt idx="102">
                  <c:v>130.36800000000002</c:v>
                </c:pt>
                <c:pt idx="103">
                  <c:v>134.67120000000003</c:v>
                </c:pt>
                <c:pt idx="104">
                  <c:v>134.67120000000003</c:v>
                </c:pt>
                <c:pt idx="105">
                  <c:v>135.60000000000005</c:v>
                </c:pt>
                <c:pt idx="106">
                  <c:v>140.40000000000006</c:v>
                </c:pt>
                <c:pt idx="107">
                  <c:v>140.40000000000006</c:v>
                </c:pt>
                <c:pt idx="108">
                  <c:v>153.60000000000008</c:v>
                </c:pt>
                <c:pt idx="109">
                  <c:v>153.60000000000008</c:v>
                </c:pt>
                <c:pt idx="110">
                  <c:v>150.44399999999999</c:v>
                </c:pt>
                <c:pt idx="111">
                  <c:v>150.44399999999999</c:v>
                </c:pt>
                <c:pt idx="112">
                  <c:v>150.44399999999999</c:v>
                </c:pt>
                <c:pt idx="113">
                  <c:v>150.44399999999999</c:v>
                </c:pt>
                <c:pt idx="114">
                  <c:v>150.44399999999999</c:v>
                </c:pt>
                <c:pt idx="115">
                  <c:v>150.44399999999999</c:v>
                </c:pt>
                <c:pt idx="116">
                  <c:v>154.5133163753232</c:v>
                </c:pt>
                <c:pt idx="117">
                  <c:v>158.04751060260321</c:v>
                </c:pt>
                <c:pt idx="118">
                  <c:v>159.48454931821828</c:v>
                </c:pt>
                <c:pt idx="119">
                  <c:v>175.37983726060207</c:v>
                </c:pt>
                <c:pt idx="120">
                  <c:v>175.37983726060207</c:v>
                </c:pt>
                <c:pt idx="121">
                  <c:v>59</c:v>
                </c:pt>
                <c:pt idx="122">
                  <c:v>59</c:v>
                </c:pt>
                <c:pt idx="123">
                  <c:v>59</c:v>
                </c:pt>
                <c:pt idx="124">
                  <c:v>59</c:v>
                </c:pt>
                <c:pt idx="125">
                  <c:v>59</c:v>
                </c:pt>
                <c:pt idx="126">
                  <c:v>59</c:v>
                </c:pt>
                <c:pt idx="127">
                  <c:v>59</c:v>
                </c:pt>
                <c:pt idx="128">
                  <c:v>59</c:v>
                </c:pt>
                <c:pt idx="129">
                  <c:v>59</c:v>
                </c:pt>
                <c:pt idx="130">
                  <c:v>59</c:v>
                </c:pt>
                <c:pt idx="131">
                  <c:v>59</c:v>
                </c:pt>
                <c:pt idx="132">
                  <c:v>146</c:v>
                </c:pt>
                <c:pt idx="133">
                  <c:v>147.12706191401298</c:v>
                </c:pt>
                <c:pt idx="134">
                  <c:v>147.80115106546157</c:v>
                </c:pt>
                <c:pt idx="135">
                  <c:v>152.70609963679362</c:v>
                </c:pt>
                <c:pt idx="136">
                  <c:v>156.25263740586195</c:v>
                </c:pt>
                <c:pt idx="137">
                  <c:v>156.25263740586195</c:v>
                </c:pt>
                <c:pt idx="138">
                  <c:v>169.89437300447671</c:v>
                </c:pt>
                <c:pt idx="139">
                  <c:v>169.89437300447671</c:v>
                </c:pt>
                <c:pt idx="140">
                  <c:v>169.89437300447671</c:v>
                </c:pt>
                <c:pt idx="141">
                  <c:v>169.89437300447671</c:v>
                </c:pt>
                <c:pt idx="142">
                  <c:v>169.89437300447671</c:v>
                </c:pt>
                <c:pt idx="143">
                  <c:v>54.712297063903286</c:v>
                </c:pt>
                <c:pt idx="144">
                  <c:v>54.712297063903286</c:v>
                </c:pt>
                <c:pt idx="145">
                  <c:v>56.606693746922694</c:v>
                </c:pt>
                <c:pt idx="146">
                  <c:v>56.606693746922694</c:v>
                </c:pt>
                <c:pt idx="147">
                  <c:v>57.044552296546385</c:v>
                </c:pt>
                <c:pt idx="148">
                  <c:v>57.044552296546385</c:v>
                </c:pt>
                <c:pt idx="149">
                  <c:v>57.044552296546385</c:v>
                </c:pt>
                <c:pt idx="150">
                  <c:v>57.044552296546385</c:v>
                </c:pt>
                <c:pt idx="151">
                  <c:v>57.044552296546385</c:v>
                </c:pt>
                <c:pt idx="152">
                  <c:v>58.633326299500595</c:v>
                </c:pt>
                <c:pt idx="153">
                  <c:v>62.416121544629661</c:v>
                </c:pt>
                <c:pt idx="154">
                  <c:v>94.722459999999998</c:v>
                </c:pt>
                <c:pt idx="155">
                  <c:v>94.722459999999998</c:v>
                </c:pt>
                <c:pt idx="156">
                  <c:v>94.722459999999998</c:v>
                </c:pt>
                <c:pt idx="157">
                  <c:v>94.722459999999998</c:v>
                </c:pt>
                <c:pt idx="158">
                  <c:v>94.722459999999998</c:v>
                </c:pt>
                <c:pt idx="159">
                  <c:v>94.722459999999998</c:v>
                </c:pt>
                <c:pt idx="160">
                  <c:v>94.722459999999998</c:v>
                </c:pt>
                <c:pt idx="161">
                  <c:v>94.722459999999998</c:v>
                </c:pt>
                <c:pt idx="162">
                  <c:v>97.027540134065703</c:v>
                </c:pt>
                <c:pt idx="163">
                  <c:v>103.06663252288168</c:v>
                </c:pt>
                <c:pt idx="164">
                  <c:v>103.06663252288168</c:v>
                </c:pt>
                <c:pt idx="165">
                  <c:v>71</c:v>
                </c:pt>
                <c:pt idx="166">
                  <c:v>71</c:v>
                </c:pt>
                <c:pt idx="167">
                  <c:v>71</c:v>
                </c:pt>
                <c:pt idx="168">
                  <c:v>71</c:v>
                </c:pt>
                <c:pt idx="169">
                  <c:v>71</c:v>
                </c:pt>
                <c:pt idx="170">
                  <c:v>71</c:v>
                </c:pt>
                <c:pt idx="171">
                  <c:v>71</c:v>
                </c:pt>
                <c:pt idx="172">
                  <c:v>75.786986301369851</c:v>
                </c:pt>
                <c:pt idx="173">
                  <c:v>75.786986301369851</c:v>
                </c:pt>
                <c:pt idx="174">
                  <c:v>75.786986301369851</c:v>
                </c:pt>
                <c:pt idx="175">
                  <c:v>75.786986301369851</c:v>
                </c:pt>
                <c:pt idx="176">
                  <c:v>79.88</c:v>
                </c:pt>
                <c:pt idx="177">
                  <c:v>79.88</c:v>
                </c:pt>
                <c:pt idx="178">
                  <c:v>79.88</c:v>
                </c:pt>
                <c:pt idx="179">
                  <c:v>79.88</c:v>
                </c:pt>
                <c:pt idx="180">
                  <c:v>79.88</c:v>
                </c:pt>
                <c:pt idx="181">
                  <c:v>83.189877065837834</c:v>
                </c:pt>
                <c:pt idx="182">
                  <c:v>83.189877065837834</c:v>
                </c:pt>
                <c:pt idx="183">
                  <c:v>83.189877065837834</c:v>
                </c:pt>
                <c:pt idx="184">
                  <c:v>83.189877065837834</c:v>
                </c:pt>
                <c:pt idx="185">
                  <c:v>83.189877065837834</c:v>
                </c:pt>
                <c:pt idx="186">
                  <c:v>83.189877065837834</c:v>
                </c:pt>
                <c:pt idx="187">
                  <c:v>76.284000000000006</c:v>
                </c:pt>
                <c:pt idx="188">
                  <c:v>76.284000000000006</c:v>
                </c:pt>
                <c:pt idx="189">
                  <c:v>76.284000000000006</c:v>
                </c:pt>
                <c:pt idx="190">
                  <c:v>76.284000000000006</c:v>
                </c:pt>
                <c:pt idx="191">
                  <c:v>76.284000000000006</c:v>
                </c:pt>
                <c:pt idx="192">
                  <c:v>76.284000000000006</c:v>
                </c:pt>
                <c:pt idx="193">
                  <c:v>76.284000000000006</c:v>
                </c:pt>
                <c:pt idx="194">
                  <c:v>76.284000000000006</c:v>
                </c:pt>
                <c:pt idx="195">
                  <c:v>76.284000000000006</c:v>
                </c:pt>
                <c:pt idx="196">
                  <c:v>83.294427280009131</c:v>
                </c:pt>
                <c:pt idx="197">
                  <c:v>86.28700537818969</c:v>
                </c:pt>
                <c:pt idx="198">
                  <c:v>622.15712731687063</c:v>
                </c:pt>
                <c:pt idx="199">
                  <c:v>622.15712731687063</c:v>
                </c:pt>
                <c:pt idx="200">
                  <c:v>622.15712731687063</c:v>
                </c:pt>
                <c:pt idx="201">
                  <c:v>622.15712731687063</c:v>
                </c:pt>
                <c:pt idx="202">
                  <c:v>622.15712731687063</c:v>
                </c:pt>
                <c:pt idx="203">
                  <c:v>622.15712731687063</c:v>
                </c:pt>
                <c:pt idx="204">
                  <c:v>622.15712731687063</c:v>
                </c:pt>
                <c:pt idx="205">
                  <c:v>622.15712731687063</c:v>
                </c:pt>
                <c:pt idx="206">
                  <c:v>622.15712731687063</c:v>
                </c:pt>
                <c:pt idx="207">
                  <c:v>622.15712731687063</c:v>
                </c:pt>
                <c:pt idx="208">
                  <c:v>622.15712731687063</c:v>
                </c:pt>
              </c:numCache>
            </c:numRef>
          </c:xVal>
          <c:yVal>
            <c:numRef>
              <c:f>LSETLG!$AC$149:$AC$357</c:f>
              <c:numCache>
                <c:formatCode>0.00</c:formatCode>
                <c:ptCount val="209"/>
                <c:pt idx="0">
                  <c:v>0.98460185341536999</c:v>
                </c:pt>
                <c:pt idx="1">
                  <c:v>0.98376603168435395</c:v>
                </c:pt>
                <c:pt idx="2">
                  <c:v>0.98268633440602571</c:v>
                </c:pt>
                <c:pt idx="3">
                  <c:v>0.98283180176076712</c:v>
                </c:pt>
                <c:pt idx="4">
                  <c:v>0.98139052931219339</c:v>
                </c:pt>
                <c:pt idx="5">
                  <c:v>0.97993146255612373</c:v>
                </c:pt>
                <c:pt idx="6">
                  <c:v>0.97850941307842731</c:v>
                </c:pt>
                <c:pt idx="7">
                  <c:v>0.97625104710459709</c:v>
                </c:pt>
                <c:pt idx="8">
                  <c:v>0.9740690104663372</c:v>
                </c:pt>
                <c:pt idx="9">
                  <c:v>0.97155920416116714</c:v>
                </c:pt>
                <c:pt idx="10">
                  <c:v>0.96889908611774445</c:v>
                </c:pt>
                <c:pt idx="11">
                  <c:v>0.96257299184799194</c:v>
                </c:pt>
                <c:pt idx="12">
                  <c:v>0.95933109521865845</c:v>
                </c:pt>
                <c:pt idx="13">
                  <c:v>0.95877657830715179</c:v>
                </c:pt>
                <c:pt idx="14">
                  <c:v>0.95743192732334137</c:v>
                </c:pt>
                <c:pt idx="15">
                  <c:v>0.96326896548271179</c:v>
                </c:pt>
                <c:pt idx="16">
                  <c:v>0.9616396576166153</c:v>
                </c:pt>
                <c:pt idx="17">
                  <c:v>0.96015875041484833</c:v>
                </c:pt>
                <c:pt idx="18">
                  <c:v>0.96050098538398743</c:v>
                </c:pt>
                <c:pt idx="19">
                  <c:v>0.95997396111488342</c:v>
                </c:pt>
                <c:pt idx="20">
                  <c:v>0.96173305809497833</c:v>
                </c:pt>
                <c:pt idx="21">
                  <c:v>0.96714156866073608</c:v>
                </c:pt>
                <c:pt idx="22">
                  <c:v>0.93229803442955017</c:v>
                </c:pt>
                <c:pt idx="23">
                  <c:v>0.93203689157962799</c:v>
                </c:pt>
                <c:pt idx="24">
                  <c:v>0.94786246120929718</c:v>
                </c:pt>
                <c:pt idx="25">
                  <c:v>0.94768150150775909</c:v>
                </c:pt>
                <c:pt idx="26">
                  <c:v>0.95694223046302795</c:v>
                </c:pt>
                <c:pt idx="27">
                  <c:v>0.9563562422990799</c:v>
                </c:pt>
                <c:pt idx="28">
                  <c:v>0.95514865219593048</c:v>
                </c:pt>
                <c:pt idx="29">
                  <c:v>0.95395812392234802</c:v>
                </c:pt>
                <c:pt idx="30">
                  <c:v>0.9526555985212326</c:v>
                </c:pt>
                <c:pt idx="31">
                  <c:v>0.95110641419887543</c:v>
                </c:pt>
                <c:pt idx="32">
                  <c:v>0.94964034855365753</c:v>
                </c:pt>
                <c:pt idx="33">
                  <c:v>0.93850573897361755</c:v>
                </c:pt>
                <c:pt idx="34">
                  <c:v>0.93680715560913086</c:v>
                </c:pt>
                <c:pt idx="35">
                  <c:v>0.94925127923488617</c:v>
                </c:pt>
                <c:pt idx="36">
                  <c:v>0.94775892794132233</c:v>
                </c:pt>
                <c:pt idx="37">
                  <c:v>0.9461161196231842</c:v>
                </c:pt>
                <c:pt idx="38">
                  <c:v>0.94363084435462952</c:v>
                </c:pt>
                <c:pt idx="39">
                  <c:v>0.94092364609241486</c:v>
                </c:pt>
                <c:pt idx="40">
                  <c:v>0.93871447443962097</c:v>
                </c:pt>
                <c:pt idx="41">
                  <c:v>0.93623827397823334</c:v>
                </c:pt>
                <c:pt idx="42">
                  <c:v>0.93316593766212463</c:v>
                </c:pt>
                <c:pt idx="43">
                  <c:v>0.94213628768920898</c:v>
                </c:pt>
                <c:pt idx="44">
                  <c:v>0.9405304491519928</c:v>
                </c:pt>
                <c:pt idx="45">
                  <c:v>0.93838916718959808</c:v>
                </c:pt>
                <c:pt idx="46">
                  <c:v>0.93851903080940247</c:v>
                </c:pt>
                <c:pt idx="47">
                  <c:v>0.9364771693944931</c:v>
                </c:pt>
                <c:pt idx="48">
                  <c:v>0.93490815162658691</c:v>
                </c:pt>
                <c:pt idx="49">
                  <c:v>0.93404510617256165</c:v>
                </c:pt>
                <c:pt idx="50">
                  <c:v>0.93390627205371857</c:v>
                </c:pt>
                <c:pt idx="51">
                  <c:v>0.93093965947628021</c:v>
                </c:pt>
                <c:pt idx="52">
                  <c:v>0.92626337707042694</c:v>
                </c:pt>
                <c:pt idx="53">
                  <c:v>0.92466743290424347</c:v>
                </c:pt>
                <c:pt idx="54">
                  <c:v>0.92732304334640503</c:v>
                </c:pt>
                <c:pt idx="55">
                  <c:v>0.94037575088441372</c:v>
                </c:pt>
                <c:pt idx="56">
                  <c:v>0.94200562313199043</c:v>
                </c:pt>
                <c:pt idx="57">
                  <c:v>0.94099093601107597</c:v>
                </c:pt>
                <c:pt idx="58">
                  <c:v>0.93545546336099505</c:v>
                </c:pt>
                <c:pt idx="59">
                  <c:v>0.93341237585991621</c:v>
                </c:pt>
                <c:pt idx="60">
                  <c:v>0.93155176052823663</c:v>
                </c:pt>
                <c:pt idx="61">
                  <c:v>0.93034373410046101</c:v>
                </c:pt>
                <c:pt idx="62">
                  <c:v>0.92878587357699871</c:v>
                </c:pt>
                <c:pt idx="63">
                  <c:v>0.92642770335078239</c:v>
                </c:pt>
                <c:pt idx="64">
                  <c:v>0.9241870641708374</c:v>
                </c:pt>
                <c:pt idx="65">
                  <c:v>0.92726658843457699</c:v>
                </c:pt>
                <c:pt idx="66">
                  <c:v>0.8683709129691124</c:v>
                </c:pt>
                <c:pt idx="67">
                  <c:v>0.86293326318264008</c:v>
                </c:pt>
                <c:pt idx="68">
                  <c:v>0.86636550724506378</c:v>
                </c:pt>
                <c:pt idx="69">
                  <c:v>0.8618050217628479</c:v>
                </c:pt>
                <c:pt idx="70">
                  <c:v>0.86280567944049835</c:v>
                </c:pt>
                <c:pt idx="71">
                  <c:v>0.86130973696708679</c:v>
                </c:pt>
                <c:pt idx="72">
                  <c:v>0.862344890832901</c:v>
                </c:pt>
                <c:pt idx="73">
                  <c:v>0.86099758744239807</c:v>
                </c:pt>
                <c:pt idx="74">
                  <c:v>0.8599810004234314</c:v>
                </c:pt>
                <c:pt idx="75">
                  <c:v>0.85868677496910095</c:v>
                </c:pt>
                <c:pt idx="76">
                  <c:v>0.86302237212657928</c:v>
                </c:pt>
                <c:pt idx="77">
                  <c:v>0.96620719134807587</c:v>
                </c:pt>
                <c:pt idx="78">
                  <c:v>0.96439025923609734</c:v>
                </c:pt>
                <c:pt idx="79">
                  <c:v>0.96340108290314674</c:v>
                </c:pt>
                <c:pt idx="80">
                  <c:v>0.96294461563229561</c:v>
                </c:pt>
                <c:pt idx="81">
                  <c:v>0.96061180531978607</c:v>
                </c:pt>
                <c:pt idx="82">
                  <c:v>0.95854316279292107</c:v>
                </c:pt>
                <c:pt idx="83">
                  <c:v>0.95627152547240257</c:v>
                </c:pt>
                <c:pt idx="84">
                  <c:v>0.95476453751325607</c:v>
                </c:pt>
                <c:pt idx="85">
                  <c:v>0.9536768663674593</c:v>
                </c:pt>
                <c:pt idx="86">
                  <c:v>0.95264099538326263</c:v>
                </c:pt>
                <c:pt idx="87">
                  <c:v>0.94850469939410686</c:v>
                </c:pt>
                <c:pt idx="88">
                  <c:v>0.89598012540955096</c:v>
                </c:pt>
                <c:pt idx="89">
                  <c:v>0.8962191236205399</c:v>
                </c:pt>
                <c:pt idx="90">
                  <c:v>0.9124217233620584</c:v>
                </c:pt>
                <c:pt idx="91">
                  <c:v>0.91558520123362541</c:v>
                </c:pt>
                <c:pt idx="92">
                  <c:v>0.91232882253825665</c:v>
                </c:pt>
                <c:pt idx="93">
                  <c:v>0.90843468904495239</c:v>
                </c:pt>
                <c:pt idx="94">
                  <c:v>0.90623265132308006</c:v>
                </c:pt>
                <c:pt idx="95">
                  <c:v>0.91916107386350632</c:v>
                </c:pt>
                <c:pt idx="96">
                  <c:v>0.91701651737093925</c:v>
                </c:pt>
                <c:pt idx="97">
                  <c:v>0.92798353731632233</c:v>
                </c:pt>
                <c:pt idx="98">
                  <c:v>0.92385659739375114</c:v>
                </c:pt>
                <c:pt idx="99">
                  <c:v>0.94623373448848724</c:v>
                </c:pt>
                <c:pt idx="100">
                  <c:v>0.93661507964134216</c:v>
                </c:pt>
                <c:pt idx="101">
                  <c:v>0.92959783971309662</c:v>
                </c:pt>
                <c:pt idx="102">
                  <c:v>0.94680050015449524</c:v>
                </c:pt>
                <c:pt idx="103">
                  <c:v>0.95587745308876038</c:v>
                </c:pt>
                <c:pt idx="104">
                  <c:v>0.95315670967102051</c:v>
                </c:pt>
                <c:pt idx="105">
                  <c:v>0.95091816782951355</c:v>
                </c:pt>
                <c:pt idx="106">
                  <c:v>0.95047278702259064</c:v>
                </c:pt>
                <c:pt idx="107">
                  <c:v>0.94678996503353119</c:v>
                </c:pt>
                <c:pt idx="108">
                  <c:v>0.95555425435304642</c:v>
                </c:pt>
                <c:pt idx="109">
                  <c:v>0.9515245333313942</c:v>
                </c:pt>
                <c:pt idx="110">
                  <c:v>1.002869576215744</c:v>
                </c:pt>
                <c:pt idx="111">
                  <c:v>1.0025541335344315</c:v>
                </c:pt>
                <c:pt idx="112">
                  <c:v>1.0028111636638641</c:v>
                </c:pt>
                <c:pt idx="113">
                  <c:v>1.0004806816577911</c:v>
                </c:pt>
                <c:pt idx="114">
                  <c:v>0.99875569343566895</c:v>
                </c:pt>
                <c:pt idx="115">
                  <c:v>0.99873447418212891</c:v>
                </c:pt>
                <c:pt idx="116">
                  <c:v>1.0019461810588837</c:v>
                </c:pt>
                <c:pt idx="117">
                  <c:v>1.0044765174388885</c:v>
                </c:pt>
                <c:pt idx="118">
                  <c:v>1.0043661594390869</c:v>
                </c:pt>
                <c:pt idx="119">
                  <c:v>1.0184085667133331</c:v>
                </c:pt>
                <c:pt idx="120">
                  <c:v>1.0170020759105682</c:v>
                </c:pt>
                <c:pt idx="121">
                  <c:v>0.84254859387874603</c:v>
                </c:pt>
                <c:pt idx="122">
                  <c:v>0.84586687386035919</c:v>
                </c:pt>
                <c:pt idx="123">
                  <c:v>0.84578905999660492</c:v>
                </c:pt>
                <c:pt idx="124">
                  <c:v>0.84541425108909607</c:v>
                </c:pt>
                <c:pt idx="125">
                  <c:v>0.84430417418479919</c:v>
                </c:pt>
                <c:pt idx="126">
                  <c:v>0.84255486726760864</c:v>
                </c:pt>
                <c:pt idx="127">
                  <c:v>0.84122855961322784</c:v>
                </c:pt>
                <c:pt idx="128">
                  <c:v>0.83855809271335602</c:v>
                </c:pt>
                <c:pt idx="129">
                  <c:v>0.83653806149959564</c:v>
                </c:pt>
                <c:pt idx="130">
                  <c:v>0.83497976511716843</c:v>
                </c:pt>
                <c:pt idx="131">
                  <c:v>0.83309493213891983</c:v>
                </c:pt>
                <c:pt idx="132">
                  <c:v>0.99302935600280762</c:v>
                </c:pt>
                <c:pt idx="133">
                  <c:v>0.99246107041835785</c:v>
                </c:pt>
                <c:pt idx="134">
                  <c:v>0.99227730929851532</c:v>
                </c:pt>
                <c:pt idx="135">
                  <c:v>0.99644595384597778</c:v>
                </c:pt>
                <c:pt idx="136">
                  <c:v>0.99945136904716492</c:v>
                </c:pt>
                <c:pt idx="137">
                  <c:v>0.99413564801216125</c:v>
                </c:pt>
                <c:pt idx="138">
                  <c:v>1.0077008903026581</c:v>
                </c:pt>
                <c:pt idx="139">
                  <c:v>1.0066975504159927</c:v>
                </c:pt>
                <c:pt idx="140">
                  <c:v>1.0055433511734009</c:v>
                </c:pt>
                <c:pt idx="141">
                  <c:v>1.0044435560703278</c:v>
                </c:pt>
                <c:pt idx="142">
                  <c:v>1.0064664632081985</c:v>
                </c:pt>
                <c:pt idx="143">
                  <c:v>0.86214295029640198</c:v>
                </c:pt>
                <c:pt idx="144">
                  <c:v>0.86203543841838837</c:v>
                </c:pt>
                <c:pt idx="145">
                  <c:v>0.86831581592559814</c:v>
                </c:pt>
                <c:pt idx="146">
                  <c:v>0.87127102911472321</c:v>
                </c:pt>
                <c:pt idx="147">
                  <c:v>0.8723553866147995</c:v>
                </c:pt>
                <c:pt idx="148">
                  <c:v>0.8724021315574646</c:v>
                </c:pt>
                <c:pt idx="149">
                  <c:v>0.87168949842453003</c:v>
                </c:pt>
                <c:pt idx="150">
                  <c:v>0.87110722064971924</c:v>
                </c:pt>
                <c:pt idx="151">
                  <c:v>0.87069950997829437</c:v>
                </c:pt>
                <c:pt idx="152">
                  <c:v>0.87430021166801453</c:v>
                </c:pt>
                <c:pt idx="153">
                  <c:v>0.88448056578636169</c:v>
                </c:pt>
                <c:pt idx="154">
                  <c:v>0.94370640814304352</c:v>
                </c:pt>
                <c:pt idx="155">
                  <c:v>0.94291913509368896</c:v>
                </c:pt>
                <c:pt idx="156">
                  <c:v>0.94305282831192017</c:v>
                </c:pt>
                <c:pt idx="157">
                  <c:v>0.94434507191181183</c:v>
                </c:pt>
                <c:pt idx="158">
                  <c:v>0.94419384002685547</c:v>
                </c:pt>
                <c:pt idx="159">
                  <c:v>0.94361956417560577</c:v>
                </c:pt>
                <c:pt idx="160">
                  <c:v>0.94305595755577087</c:v>
                </c:pt>
                <c:pt idx="161">
                  <c:v>0.94295951724052429</c:v>
                </c:pt>
                <c:pt idx="162">
                  <c:v>0.94617222249507904</c:v>
                </c:pt>
                <c:pt idx="163">
                  <c:v>0.95498476922512054</c:v>
                </c:pt>
                <c:pt idx="164">
                  <c:v>0.95733848214149475</c:v>
                </c:pt>
                <c:pt idx="165">
                  <c:v>0.91030456125736237</c:v>
                </c:pt>
                <c:pt idx="166">
                  <c:v>0.90872758626937866</c:v>
                </c:pt>
                <c:pt idx="167">
                  <c:v>0.90887102484703064</c:v>
                </c:pt>
                <c:pt idx="168">
                  <c:v>0.90790852904319763</c:v>
                </c:pt>
                <c:pt idx="169">
                  <c:v>0.90658502280712128</c:v>
                </c:pt>
                <c:pt idx="170">
                  <c:v>0.90491293370723724</c:v>
                </c:pt>
                <c:pt idx="171">
                  <c:v>0.90318372845649719</c:v>
                </c:pt>
                <c:pt idx="172">
                  <c:v>0.91182464361190796</c:v>
                </c:pt>
                <c:pt idx="173">
                  <c:v>0.91082274913787842</c:v>
                </c:pt>
                <c:pt idx="174">
                  <c:v>0.90689513087272644</c:v>
                </c:pt>
                <c:pt idx="175">
                  <c:v>0.90589219331741333</c:v>
                </c:pt>
                <c:pt idx="176">
                  <c:v>0.93758058547973633</c:v>
                </c:pt>
                <c:pt idx="177">
                  <c:v>0.94332748651504517</c:v>
                </c:pt>
                <c:pt idx="178">
                  <c:v>0.94202840328216553</c:v>
                </c:pt>
                <c:pt idx="179">
                  <c:v>0.94270330667495728</c:v>
                </c:pt>
                <c:pt idx="180">
                  <c:v>0.94249686598777771</c:v>
                </c:pt>
                <c:pt idx="181">
                  <c:v>0.94864374399185181</c:v>
                </c:pt>
                <c:pt idx="182">
                  <c:v>0.94865027070045471</c:v>
                </c:pt>
                <c:pt idx="183">
                  <c:v>0.9497322142124176</c:v>
                </c:pt>
                <c:pt idx="184">
                  <c:v>0.94842854142189026</c:v>
                </c:pt>
                <c:pt idx="185">
                  <c:v>0.94765827059745789</c:v>
                </c:pt>
                <c:pt idx="186">
                  <c:v>0.94711968302726746</c:v>
                </c:pt>
                <c:pt idx="187">
                  <c:v>0.91142169386148453</c:v>
                </c:pt>
                <c:pt idx="188">
                  <c:v>0.90983108431100845</c:v>
                </c:pt>
                <c:pt idx="189">
                  <c:v>0.90755140036344528</c:v>
                </c:pt>
                <c:pt idx="190">
                  <c:v>0.90504976361989975</c:v>
                </c:pt>
                <c:pt idx="191">
                  <c:v>0.90189977735280991</c:v>
                </c:pt>
                <c:pt idx="192">
                  <c:v>0.89919495582580566</c:v>
                </c:pt>
                <c:pt idx="193">
                  <c:v>0.89649757742881775</c:v>
                </c:pt>
                <c:pt idx="194">
                  <c:v>0.89292055368423462</c:v>
                </c:pt>
                <c:pt idx="195">
                  <c:v>0.89000387862324715</c:v>
                </c:pt>
                <c:pt idx="196">
                  <c:v>0.90222356840968132</c:v>
                </c:pt>
                <c:pt idx="197">
                  <c:v>0.90530411526560783</c:v>
                </c:pt>
                <c:pt idx="198">
                  <c:v>0.94675062596797943</c:v>
                </c:pt>
                <c:pt idx="199">
                  <c:v>0.94630666077136993</c:v>
                </c:pt>
                <c:pt idx="200">
                  <c:v>0.94638325273990631</c:v>
                </c:pt>
                <c:pt idx="201">
                  <c:v>0.94577069580554962</c:v>
                </c:pt>
                <c:pt idx="202">
                  <c:v>0.94494077563285828</c:v>
                </c:pt>
                <c:pt idx="203">
                  <c:v>0.94521740078926086</c:v>
                </c:pt>
                <c:pt idx="204">
                  <c:v>0.94479897618293762</c:v>
                </c:pt>
                <c:pt idx="205">
                  <c:v>0.94390656054019928</c:v>
                </c:pt>
                <c:pt idx="206">
                  <c:v>0.94290286302566528</c:v>
                </c:pt>
                <c:pt idx="207">
                  <c:v>0.9418545737862587</c:v>
                </c:pt>
                <c:pt idx="208">
                  <c:v>0.94026584178209305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52-4E2F-83B0-65D43B047B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RMD- 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LSETLG!$T$358:$T$734</c:f>
              <c:numCache>
                <c:formatCode>0</c:formatCode>
                <c:ptCount val="377"/>
                <c:pt idx="0">
                  <c:v>4648.5190000000002</c:v>
                </c:pt>
                <c:pt idx="1">
                  <c:v>4648.5190000000002</c:v>
                </c:pt>
                <c:pt idx="2">
                  <c:v>5924.584762125035</c:v>
                </c:pt>
                <c:pt idx="3">
                  <c:v>6133.5493687728203</c:v>
                </c:pt>
                <c:pt idx="4">
                  <c:v>6459.2159978430755</c:v>
                </c:pt>
                <c:pt idx="5">
                  <c:v>6459.2159978430755</c:v>
                </c:pt>
                <c:pt idx="6">
                  <c:v>6459.2159978430755</c:v>
                </c:pt>
                <c:pt idx="7">
                  <c:v>6459.2159978430755</c:v>
                </c:pt>
                <c:pt idx="8">
                  <c:v>6459.2159978430755</c:v>
                </c:pt>
                <c:pt idx="9">
                  <c:v>6494.0879999999997</c:v>
                </c:pt>
                <c:pt idx="10">
                  <c:v>6494.0879999999997</c:v>
                </c:pt>
                <c:pt idx="11">
                  <c:v>5018.2780000000002</c:v>
                </c:pt>
                <c:pt idx="12">
                  <c:v>5018.2780000000002</c:v>
                </c:pt>
                <c:pt idx="13">
                  <c:v>5018.2780000000002</c:v>
                </c:pt>
                <c:pt idx="14">
                  <c:v>5018.2780000000002</c:v>
                </c:pt>
                <c:pt idx="15">
                  <c:v>5018.2780000000002</c:v>
                </c:pt>
                <c:pt idx="16">
                  <c:v>5018.2780000000002</c:v>
                </c:pt>
                <c:pt idx="17">
                  <c:v>5018.2780000000002</c:v>
                </c:pt>
                <c:pt idx="18">
                  <c:v>5018.2780000000002</c:v>
                </c:pt>
                <c:pt idx="19">
                  <c:v>5018.2780000000002</c:v>
                </c:pt>
                <c:pt idx="20">
                  <c:v>5018.2780000000002</c:v>
                </c:pt>
                <c:pt idx="21">
                  <c:v>5018.2780000000002</c:v>
                </c:pt>
                <c:pt idx="22">
                  <c:v>1961.144</c:v>
                </c:pt>
                <c:pt idx="23">
                  <c:v>1961.144</c:v>
                </c:pt>
                <c:pt idx="24">
                  <c:v>1971.7650000000001</c:v>
                </c:pt>
                <c:pt idx="25">
                  <c:v>1971.7650000000001</c:v>
                </c:pt>
                <c:pt idx="26">
                  <c:v>1971.7650000000001</c:v>
                </c:pt>
                <c:pt idx="27">
                  <c:v>1971.7650000000001</c:v>
                </c:pt>
                <c:pt idx="28">
                  <c:v>1518.1679999999999</c:v>
                </c:pt>
                <c:pt idx="29">
                  <c:v>1518.1679999999999</c:v>
                </c:pt>
                <c:pt idx="30">
                  <c:v>1518.1679999999999</c:v>
                </c:pt>
                <c:pt idx="31">
                  <c:v>1518.1679999999999</c:v>
                </c:pt>
                <c:pt idx="32">
                  <c:v>1518.1679999999999</c:v>
                </c:pt>
                <c:pt idx="33">
                  <c:v>1518.1679999999999</c:v>
                </c:pt>
                <c:pt idx="34">
                  <c:v>1518.1679999999999</c:v>
                </c:pt>
                <c:pt idx="35">
                  <c:v>1518.1679999999999</c:v>
                </c:pt>
                <c:pt idx="36">
                  <c:v>1518.1679999999999</c:v>
                </c:pt>
                <c:pt idx="37">
                  <c:v>1518.1679999999999</c:v>
                </c:pt>
                <c:pt idx="38">
                  <c:v>1518.1679999999999</c:v>
                </c:pt>
                <c:pt idx="39">
                  <c:v>1231.75389</c:v>
                </c:pt>
                <c:pt idx="40">
                  <c:v>1231.75389</c:v>
                </c:pt>
                <c:pt idx="41">
                  <c:v>1231.75389</c:v>
                </c:pt>
                <c:pt idx="42">
                  <c:v>1231.75389</c:v>
                </c:pt>
                <c:pt idx="43">
                  <c:v>1231.75389</c:v>
                </c:pt>
                <c:pt idx="44">
                  <c:v>1231.75389</c:v>
                </c:pt>
                <c:pt idx="45">
                  <c:v>1610.3</c:v>
                </c:pt>
                <c:pt idx="46">
                  <c:v>1610.3</c:v>
                </c:pt>
                <c:pt idx="47">
                  <c:v>1610.3</c:v>
                </c:pt>
                <c:pt idx="48">
                  <c:v>1610.3</c:v>
                </c:pt>
                <c:pt idx="49">
                  <c:v>1610.3</c:v>
                </c:pt>
                <c:pt idx="50">
                  <c:v>1610.3</c:v>
                </c:pt>
                <c:pt idx="51">
                  <c:v>719.375</c:v>
                </c:pt>
                <c:pt idx="52">
                  <c:v>719.375</c:v>
                </c:pt>
                <c:pt idx="53">
                  <c:v>719.375</c:v>
                </c:pt>
                <c:pt idx="54">
                  <c:v>719.375</c:v>
                </c:pt>
                <c:pt idx="55">
                  <c:v>719.375</c:v>
                </c:pt>
                <c:pt idx="56">
                  <c:v>719.375</c:v>
                </c:pt>
                <c:pt idx="57">
                  <c:v>719.375</c:v>
                </c:pt>
                <c:pt idx="58">
                  <c:v>719.375</c:v>
                </c:pt>
                <c:pt idx="59">
                  <c:v>719.375</c:v>
                </c:pt>
                <c:pt idx="60">
                  <c:v>719.375</c:v>
                </c:pt>
                <c:pt idx="61">
                  <c:v>719.375</c:v>
                </c:pt>
                <c:pt idx="62">
                  <c:v>820</c:v>
                </c:pt>
                <c:pt idx="63">
                  <c:v>820</c:v>
                </c:pt>
                <c:pt idx="64">
                  <c:v>831.79600000000005</c:v>
                </c:pt>
                <c:pt idx="65">
                  <c:v>831.79600000000005</c:v>
                </c:pt>
                <c:pt idx="66">
                  <c:v>831.79600000000005</c:v>
                </c:pt>
                <c:pt idx="67">
                  <c:v>836.21799999999996</c:v>
                </c:pt>
                <c:pt idx="68">
                  <c:v>734.99200000000008</c:v>
                </c:pt>
                <c:pt idx="69">
                  <c:v>734.99200000000008</c:v>
                </c:pt>
                <c:pt idx="70">
                  <c:v>734.99200000000008</c:v>
                </c:pt>
                <c:pt idx="71">
                  <c:v>734.99200000000008</c:v>
                </c:pt>
                <c:pt idx="72">
                  <c:v>734.99200000000008</c:v>
                </c:pt>
                <c:pt idx="73">
                  <c:v>734.99200000000008</c:v>
                </c:pt>
                <c:pt idx="74">
                  <c:v>734.99200000000008</c:v>
                </c:pt>
                <c:pt idx="75">
                  <c:v>734.99200000000008</c:v>
                </c:pt>
                <c:pt idx="76">
                  <c:v>734.99200000000008</c:v>
                </c:pt>
                <c:pt idx="77">
                  <c:v>750.59799999999996</c:v>
                </c:pt>
                <c:pt idx="78">
                  <c:v>750.59799999999996</c:v>
                </c:pt>
                <c:pt idx="79">
                  <c:v>386.56799999999998</c:v>
                </c:pt>
                <c:pt idx="80">
                  <c:v>386.56799999999998</c:v>
                </c:pt>
                <c:pt idx="81">
                  <c:v>386.56799999999998</c:v>
                </c:pt>
                <c:pt idx="82">
                  <c:v>386.56799999999998</c:v>
                </c:pt>
                <c:pt idx="83">
                  <c:v>386.56799999999998</c:v>
                </c:pt>
                <c:pt idx="84">
                  <c:v>386.56799999999998</c:v>
                </c:pt>
                <c:pt idx="85">
                  <c:v>386.56799999999998</c:v>
                </c:pt>
                <c:pt idx="86">
                  <c:v>386.56799999999998</c:v>
                </c:pt>
                <c:pt idx="87">
                  <c:v>386.56799999999998</c:v>
                </c:pt>
                <c:pt idx="88">
                  <c:v>386.56799999999998</c:v>
                </c:pt>
                <c:pt idx="89">
                  <c:v>386.56799999999998</c:v>
                </c:pt>
                <c:pt idx="90">
                  <c:v>656.7</c:v>
                </c:pt>
                <c:pt idx="91">
                  <c:v>656.7</c:v>
                </c:pt>
                <c:pt idx="92">
                  <c:v>656.7</c:v>
                </c:pt>
                <c:pt idx="93">
                  <c:v>656.7</c:v>
                </c:pt>
                <c:pt idx="94">
                  <c:v>656.7</c:v>
                </c:pt>
                <c:pt idx="95">
                  <c:v>656.7</c:v>
                </c:pt>
                <c:pt idx="96">
                  <c:v>656.7</c:v>
                </c:pt>
                <c:pt idx="97">
                  <c:v>656.7</c:v>
                </c:pt>
                <c:pt idx="98">
                  <c:v>656.7</c:v>
                </c:pt>
                <c:pt idx="99">
                  <c:v>656.7</c:v>
                </c:pt>
                <c:pt idx="100">
                  <c:v>656.7</c:v>
                </c:pt>
                <c:pt idx="101">
                  <c:v>379.69</c:v>
                </c:pt>
                <c:pt idx="102">
                  <c:v>379.69</c:v>
                </c:pt>
                <c:pt idx="103">
                  <c:v>379.69</c:v>
                </c:pt>
                <c:pt idx="104">
                  <c:v>379.69</c:v>
                </c:pt>
                <c:pt idx="105">
                  <c:v>379.69</c:v>
                </c:pt>
                <c:pt idx="106">
                  <c:v>379.69</c:v>
                </c:pt>
                <c:pt idx="107">
                  <c:v>379.69</c:v>
                </c:pt>
                <c:pt idx="108">
                  <c:v>379.69</c:v>
                </c:pt>
                <c:pt idx="109">
                  <c:v>379.69</c:v>
                </c:pt>
                <c:pt idx="110">
                  <c:v>379.69</c:v>
                </c:pt>
                <c:pt idx="111">
                  <c:v>379.69</c:v>
                </c:pt>
                <c:pt idx="112">
                  <c:v>380.1</c:v>
                </c:pt>
                <c:pt idx="113">
                  <c:v>380.1</c:v>
                </c:pt>
                <c:pt idx="114">
                  <c:v>380.1</c:v>
                </c:pt>
                <c:pt idx="115">
                  <c:v>380.1</c:v>
                </c:pt>
                <c:pt idx="116">
                  <c:v>380.1</c:v>
                </c:pt>
                <c:pt idx="117">
                  <c:v>380.1</c:v>
                </c:pt>
                <c:pt idx="118">
                  <c:v>380.1</c:v>
                </c:pt>
                <c:pt idx="119">
                  <c:v>380.1</c:v>
                </c:pt>
                <c:pt idx="120">
                  <c:v>380.1</c:v>
                </c:pt>
                <c:pt idx="121">
                  <c:v>380.1</c:v>
                </c:pt>
                <c:pt idx="122">
                  <c:v>380.1</c:v>
                </c:pt>
                <c:pt idx="123">
                  <c:v>294.34899999999999</c:v>
                </c:pt>
                <c:pt idx="124">
                  <c:v>294.34899999999999</c:v>
                </c:pt>
                <c:pt idx="125">
                  <c:v>295.13</c:v>
                </c:pt>
                <c:pt idx="126">
                  <c:v>295.13</c:v>
                </c:pt>
                <c:pt idx="127">
                  <c:v>295.13</c:v>
                </c:pt>
                <c:pt idx="128">
                  <c:v>295.13</c:v>
                </c:pt>
                <c:pt idx="129">
                  <c:v>295.13</c:v>
                </c:pt>
                <c:pt idx="130">
                  <c:v>295.13</c:v>
                </c:pt>
                <c:pt idx="131">
                  <c:v>295.13</c:v>
                </c:pt>
                <c:pt idx="132">
                  <c:v>295.13</c:v>
                </c:pt>
                <c:pt idx="133">
                  <c:v>295.13</c:v>
                </c:pt>
                <c:pt idx="134">
                  <c:v>234.84899999999999</c:v>
                </c:pt>
                <c:pt idx="135">
                  <c:v>234.84899999999999</c:v>
                </c:pt>
                <c:pt idx="136">
                  <c:v>234.84899999999999</c:v>
                </c:pt>
                <c:pt idx="137">
                  <c:v>234.84899999999999</c:v>
                </c:pt>
                <c:pt idx="138">
                  <c:v>234.84899999999999</c:v>
                </c:pt>
                <c:pt idx="139">
                  <c:v>234.84899999999999</c:v>
                </c:pt>
                <c:pt idx="140">
                  <c:v>234.84899999999999</c:v>
                </c:pt>
                <c:pt idx="141">
                  <c:v>234.84899999999999</c:v>
                </c:pt>
                <c:pt idx="142">
                  <c:v>234.84899999999999</c:v>
                </c:pt>
                <c:pt idx="143">
                  <c:v>244.04</c:v>
                </c:pt>
                <c:pt idx="144">
                  <c:v>244.04</c:v>
                </c:pt>
                <c:pt idx="145">
                  <c:v>367.36700000000002</c:v>
                </c:pt>
                <c:pt idx="146">
                  <c:v>367.36700000000002</c:v>
                </c:pt>
                <c:pt idx="147">
                  <c:v>367.36700000000002</c:v>
                </c:pt>
                <c:pt idx="148">
                  <c:v>367.36700000000002</c:v>
                </c:pt>
                <c:pt idx="149">
                  <c:v>367.36700000000002</c:v>
                </c:pt>
                <c:pt idx="150">
                  <c:v>367.36700000000002</c:v>
                </c:pt>
                <c:pt idx="151">
                  <c:v>367.36700000000002</c:v>
                </c:pt>
                <c:pt idx="152">
                  <c:v>367.36700000000002</c:v>
                </c:pt>
                <c:pt idx="153">
                  <c:v>367.36700000000002</c:v>
                </c:pt>
                <c:pt idx="154">
                  <c:v>367.36700000000002</c:v>
                </c:pt>
                <c:pt idx="155">
                  <c:v>367.36700000000002</c:v>
                </c:pt>
                <c:pt idx="156">
                  <c:v>297.5</c:v>
                </c:pt>
                <c:pt idx="157">
                  <c:v>297.5</c:v>
                </c:pt>
                <c:pt idx="158">
                  <c:v>298.91300000000001</c:v>
                </c:pt>
                <c:pt idx="159">
                  <c:v>298.91300000000001</c:v>
                </c:pt>
                <c:pt idx="160">
                  <c:v>298.91300000000001</c:v>
                </c:pt>
                <c:pt idx="161">
                  <c:v>298.91300000000001</c:v>
                </c:pt>
                <c:pt idx="162">
                  <c:v>298.91300000000001</c:v>
                </c:pt>
                <c:pt idx="163">
                  <c:v>298.91300000000001</c:v>
                </c:pt>
                <c:pt idx="164">
                  <c:v>269.26900000000001</c:v>
                </c:pt>
                <c:pt idx="165">
                  <c:v>269.26900000000001</c:v>
                </c:pt>
                <c:pt idx="166">
                  <c:v>269.26900000000001</c:v>
                </c:pt>
                <c:pt idx="167">
                  <c:v>269.26900000000001</c:v>
                </c:pt>
                <c:pt idx="168">
                  <c:v>269.26900000000001</c:v>
                </c:pt>
                <c:pt idx="169">
                  <c:v>269.26900000000001</c:v>
                </c:pt>
                <c:pt idx="170">
                  <c:v>269.26900000000001</c:v>
                </c:pt>
                <c:pt idx="171">
                  <c:v>269.26900000000001</c:v>
                </c:pt>
                <c:pt idx="172">
                  <c:v>269.26900000000001</c:v>
                </c:pt>
                <c:pt idx="173">
                  <c:v>269.26900000000001</c:v>
                </c:pt>
                <c:pt idx="174">
                  <c:v>269.26900000000001</c:v>
                </c:pt>
                <c:pt idx="175">
                  <c:v>220</c:v>
                </c:pt>
                <c:pt idx="176">
                  <c:v>220</c:v>
                </c:pt>
                <c:pt idx="177">
                  <c:v>220</c:v>
                </c:pt>
                <c:pt idx="178">
                  <c:v>220</c:v>
                </c:pt>
                <c:pt idx="179">
                  <c:v>220</c:v>
                </c:pt>
                <c:pt idx="180">
                  <c:v>220</c:v>
                </c:pt>
                <c:pt idx="181">
                  <c:v>220</c:v>
                </c:pt>
                <c:pt idx="182">
                  <c:v>220</c:v>
                </c:pt>
                <c:pt idx="183">
                  <c:v>220</c:v>
                </c:pt>
                <c:pt idx="184">
                  <c:v>220</c:v>
                </c:pt>
                <c:pt idx="185">
                  <c:v>220</c:v>
                </c:pt>
                <c:pt idx="186">
                  <c:v>206.94</c:v>
                </c:pt>
                <c:pt idx="187">
                  <c:v>206.94</c:v>
                </c:pt>
                <c:pt idx="188">
                  <c:v>206.94</c:v>
                </c:pt>
                <c:pt idx="189">
                  <c:v>206.94</c:v>
                </c:pt>
                <c:pt idx="190">
                  <c:v>206.94</c:v>
                </c:pt>
                <c:pt idx="191">
                  <c:v>206.94</c:v>
                </c:pt>
                <c:pt idx="192">
                  <c:v>206.94</c:v>
                </c:pt>
                <c:pt idx="193">
                  <c:v>206.94</c:v>
                </c:pt>
                <c:pt idx="194">
                  <c:v>206.94</c:v>
                </c:pt>
                <c:pt idx="195">
                  <c:v>206.94</c:v>
                </c:pt>
                <c:pt idx="196">
                  <c:v>206.94</c:v>
                </c:pt>
                <c:pt idx="197">
                  <c:v>301.57</c:v>
                </c:pt>
                <c:pt idx="198">
                  <c:v>301.57</c:v>
                </c:pt>
                <c:pt idx="199">
                  <c:v>301.57</c:v>
                </c:pt>
                <c:pt idx="200">
                  <c:v>301.57</c:v>
                </c:pt>
                <c:pt idx="201">
                  <c:v>301.57</c:v>
                </c:pt>
                <c:pt idx="202">
                  <c:v>301.57</c:v>
                </c:pt>
                <c:pt idx="203">
                  <c:v>301.57</c:v>
                </c:pt>
                <c:pt idx="204">
                  <c:v>301.57</c:v>
                </c:pt>
                <c:pt idx="205">
                  <c:v>301.57</c:v>
                </c:pt>
                <c:pt idx="206">
                  <c:v>301.57</c:v>
                </c:pt>
                <c:pt idx="207">
                  <c:v>301.57</c:v>
                </c:pt>
                <c:pt idx="208">
                  <c:v>196.464</c:v>
                </c:pt>
                <c:pt idx="209">
                  <c:v>196.464</c:v>
                </c:pt>
                <c:pt idx="210">
                  <c:v>197.59100000000001</c:v>
                </c:pt>
                <c:pt idx="211">
                  <c:v>197.59100000000001</c:v>
                </c:pt>
                <c:pt idx="212">
                  <c:v>197.59100000000001</c:v>
                </c:pt>
                <c:pt idx="213">
                  <c:v>197.59100000000001</c:v>
                </c:pt>
                <c:pt idx="214">
                  <c:v>197.59100000000001</c:v>
                </c:pt>
                <c:pt idx="215">
                  <c:v>197.59100000000001</c:v>
                </c:pt>
                <c:pt idx="216">
                  <c:v>197.59100000000001</c:v>
                </c:pt>
                <c:pt idx="217">
                  <c:v>197.59100000000001</c:v>
                </c:pt>
                <c:pt idx="218">
                  <c:v>197.59100000000001</c:v>
                </c:pt>
                <c:pt idx="219">
                  <c:v>219.364</c:v>
                </c:pt>
                <c:pt idx="220">
                  <c:v>219.364</c:v>
                </c:pt>
                <c:pt idx="221">
                  <c:v>219.364</c:v>
                </c:pt>
                <c:pt idx="222">
                  <c:v>219.364</c:v>
                </c:pt>
                <c:pt idx="223">
                  <c:v>219.364</c:v>
                </c:pt>
                <c:pt idx="224">
                  <c:v>219.364</c:v>
                </c:pt>
                <c:pt idx="225">
                  <c:v>219.364</c:v>
                </c:pt>
                <c:pt idx="226">
                  <c:v>219.364</c:v>
                </c:pt>
                <c:pt idx="227">
                  <c:v>219.364</c:v>
                </c:pt>
                <c:pt idx="228">
                  <c:v>219.364</c:v>
                </c:pt>
                <c:pt idx="229">
                  <c:v>219.364</c:v>
                </c:pt>
                <c:pt idx="230">
                  <c:v>161.697</c:v>
                </c:pt>
                <c:pt idx="231">
                  <c:v>161.697</c:v>
                </c:pt>
                <c:pt idx="232">
                  <c:v>161.697</c:v>
                </c:pt>
                <c:pt idx="233">
                  <c:v>161.697</c:v>
                </c:pt>
                <c:pt idx="234">
                  <c:v>161.697</c:v>
                </c:pt>
                <c:pt idx="235">
                  <c:v>161.697</c:v>
                </c:pt>
                <c:pt idx="236">
                  <c:v>161.697</c:v>
                </c:pt>
                <c:pt idx="237">
                  <c:v>161.697</c:v>
                </c:pt>
                <c:pt idx="238">
                  <c:v>161.697</c:v>
                </c:pt>
                <c:pt idx="239">
                  <c:v>161.697</c:v>
                </c:pt>
                <c:pt idx="240">
                  <c:v>203.11799999999999</c:v>
                </c:pt>
                <c:pt idx="241">
                  <c:v>203.11799999999999</c:v>
                </c:pt>
                <c:pt idx="242">
                  <c:v>203.11799999999999</c:v>
                </c:pt>
                <c:pt idx="243">
                  <c:v>203.11799999999999</c:v>
                </c:pt>
                <c:pt idx="244">
                  <c:v>203.11799999999999</c:v>
                </c:pt>
                <c:pt idx="245">
                  <c:v>203.11799999999999</c:v>
                </c:pt>
                <c:pt idx="246">
                  <c:v>203.11799999999999</c:v>
                </c:pt>
                <c:pt idx="247">
                  <c:v>203.11799999999999</c:v>
                </c:pt>
                <c:pt idx="248">
                  <c:v>203.11799999999999</c:v>
                </c:pt>
                <c:pt idx="249">
                  <c:v>203.11799999999999</c:v>
                </c:pt>
                <c:pt idx="250">
                  <c:v>203.11799999999999</c:v>
                </c:pt>
                <c:pt idx="251">
                  <c:v>156.33600000000001</c:v>
                </c:pt>
                <c:pt idx="252">
                  <c:v>156.33600000000001</c:v>
                </c:pt>
                <c:pt idx="253">
                  <c:v>156.33600000000001</c:v>
                </c:pt>
                <c:pt idx="254">
                  <c:v>156.33600000000001</c:v>
                </c:pt>
                <c:pt idx="255">
                  <c:v>156.33600000000001</c:v>
                </c:pt>
                <c:pt idx="256">
                  <c:v>156.33600000000001</c:v>
                </c:pt>
                <c:pt idx="257">
                  <c:v>156.33600000000001</c:v>
                </c:pt>
                <c:pt idx="258">
                  <c:v>156.33600000000001</c:v>
                </c:pt>
                <c:pt idx="259">
                  <c:v>156.33600000000001</c:v>
                </c:pt>
                <c:pt idx="260">
                  <c:v>156.33600000000001</c:v>
                </c:pt>
                <c:pt idx="261">
                  <c:v>156.33600000000001</c:v>
                </c:pt>
                <c:pt idx="262">
                  <c:v>161.63499999999999</c:v>
                </c:pt>
                <c:pt idx="263">
                  <c:v>166.57900000000001</c:v>
                </c:pt>
                <c:pt idx="264">
                  <c:v>173.828</c:v>
                </c:pt>
                <c:pt idx="265">
                  <c:v>173.828</c:v>
                </c:pt>
                <c:pt idx="266">
                  <c:v>173.828</c:v>
                </c:pt>
                <c:pt idx="267">
                  <c:v>178.292</c:v>
                </c:pt>
                <c:pt idx="268">
                  <c:v>178.292</c:v>
                </c:pt>
                <c:pt idx="269">
                  <c:v>180.30500000000001</c:v>
                </c:pt>
                <c:pt idx="270">
                  <c:v>180.30500000000001</c:v>
                </c:pt>
                <c:pt idx="271">
                  <c:v>194.762</c:v>
                </c:pt>
                <c:pt idx="272">
                  <c:v>194.762</c:v>
                </c:pt>
                <c:pt idx="273">
                  <c:v>116.94799999999999</c:v>
                </c:pt>
                <c:pt idx="274">
                  <c:v>116.94799999999999</c:v>
                </c:pt>
                <c:pt idx="275">
                  <c:v>116.94799999999999</c:v>
                </c:pt>
                <c:pt idx="276">
                  <c:v>116.94799999999999</c:v>
                </c:pt>
                <c:pt idx="277">
                  <c:v>116.94799999999999</c:v>
                </c:pt>
                <c:pt idx="278">
                  <c:v>116.94799999999999</c:v>
                </c:pt>
                <c:pt idx="279">
                  <c:v>116.94799999999999</c:v>
                </c:pt>
                <c:pt idx="280">
                  <c:v>116.94799999999999</c:v>
                </c:pt>
                <c:pt idx="281">
                  <c:v>116.94799999999999</c:v>
                </c:pt>
                <c:pt idx="282">
                  <c:v>116.94799999999999</c:v>
                </c:pt>
                <c:pt idx="283">
                  <c:v>116.94799999999999</c:v>
                </c:pt>
                <c:pt idx="284">
                  <c:v>143.41999999999999</c:v>
                </c:pt>
                <c:pt idx="285">
                  <c:v>143.41999999999999</c:v>
                </c:pt>
                <c:pt idx="286">
                  <c:v>143.41999999999999</c:v>
                </c:pt>
                <c:pt idx="287">
                  <c:v>143.41999999999999</c:v>
                </c:pt>
                <c:pt idx="288">
                  <c:v>143.41999999999999</c:v>
                </c:pt>
                <c:pt idx="289">
                  <c:v>143.41999999999999</c:v>
                </c:pt>
                <c:pt idx="290">
                  <c:v>143.41999999999999</c:v>
                </c:pt>
                <c:pt idx="291">
                  <c:v>143.41999999999999</c:v>
                </c:pt>
                <c:pt idx="292">
                  <c:v>143.41999999999999</c:v>
                </c:pt>
                <c:pt idx="293">
                  <c:v>143.41999999999999</c:v>
                </c:pt>
                <c:pt idx="294">
                  <c:v>143.41999999999999</c:v>
                </c:pt>
                <c:pt idx="295">
                  <c:v>143.124</c:v>
                </c:pt>
                <c:pt idx="296">
                  <c:v>143.124</c:v>
                </c:pt>
                <c:pt idx="297">
                  <c:v>143.124</c:v>
                </c:pt>
                <c:pt idx="298">
                  <c:v>143.124</c:v>
                </c:pt>
                <c:pt idx="299">
                  <c:v>143.124</c:v>
                </c:pt>
                <c:pt idx="300">
                  <c:v>143.124</c:v>
                </c:pt>
                <c:pt idx="301">
                  <c:v>143.124</c:v>
                </c:pt>
                <c:pt idx="302">
                  <c:v>143.124</c:v>
                </c:pt>
                <c:pt idx="303">
                  <c:v>143.124</c:v>
                </c:pt>
                <c:pt idx="304">
                  <c:v>143.124</c:v>
                </c:pt>
                <c:pt idx="305">
                  <c:v>143.124</c:v>
                </c:pt>
                <c:pt idx="306">
                  <c:v>119.797</c:v>
                </c:pt>
                <c:pt idx="307">
                  <c:v>119.797</c:v>
                </c:pt>
                <c:pt idx="308">
                  <c:v>119.797</c:v>
                </c:pt>
                <c:pt idx="309">
                  <c:v>119.797</c:v>
                </c:pt>
                <c:pt idx="310">
                  <c:v>119.797</c:v>
                </c:pt>
                <c:pt idx="311">
                  <c:v>119.797</c:v>
                </c:pt>
                <c:pt idx="312">
                  <c:v>119.797</c:v>
                </c:pt>
                <c:pt idx="313">
                  <c:v>119.797</c:v>
                </c:pt>
                <c:pt idx="314">
                  <c:v>119.797</c:v>
                </c:pt>
                <c:pt idx="315">
                  <c:v>119.797</c:v>
                </c:pt>
                <c:pt idx="316">
                  <c:v>119.797</c:v>
                </c:pt>
                <c:pt idx="317">
                  <c:v>90.204999999999998</c:v>
                </c:pt>
                <c:pt idx="318">
                  <c:v>90.204999999999998</c:v>
                </c:pt>
                <c:pt idx="319">
                  <c:v>90.204999999999998</c:v>
                </c:pt>
                <c:pt idx="320">
                  <c:v>90.204999999999998</c:v>
                </c:pt>
                <c:pt idx="321">
                  <c:v>93.376000000000005</c:v>
                </c:pt>
                <c:pt idx="322">
                  <c:v>93.376000000000005</c:v>
                </c:pt>
                <c:pt idx="323">
                  <c:v>93.376000000000005</c:v>
                </c:pt>
                <c:pt idx="324">
                  <c:v>93.376000000000005</c:v>
                </c:pt>
                <c:pt idx="325">
                  <c:v>93.376000000000005</c:v>
                </c:pt>
                <c:pt idx="326">
                  <c:v>93.376000000000005</c:v>
                </c:pt>
                <c:pt idx="327">
                  <c:v>93.376000000000005</c:v>
                </c:pt>
                <c:pt idx="328">
                  <c:v>104.372</c:v>
                </c:pt>
                <c:pt idx="329">
                  <c:v>104.372</c:v>
                </c:pt>
                <c:pt idx="330">
                  <c:v>104.372</c:v>
                </c:pt>
                <c:pt idx="331">
                  <c:v>104.372</c:v>
                </c:pt>
                <c:pt idx="332">
                  <c:v>104.372</c:v>
                </c:pt>
                <c:pt idx="333">
                  <c:v>104.372</c:v>
                </c:pt>
                <c:pt idx="334">
                  <c:v>104.372</c:v>
                </c:pt>
                <c:pt idx="335">
                  <c:v>104.372</c:v>
                </c:pt>
                <c:pt idx="336">
                  <c:v>104.372</c:v>
                </c:pt>
                <c:pt idx="337">
                  <c:v>104.372</c:v>
                </c:pt>
                <c:pt idx="338">
                  <c:v>104.372</c:v>
                </c:pt>
                <c:pt idx="339">
                  <c:v>122.494</c:v>
                </c:pt>
                <c:pt idx="340">
                  <c:v>122.494</c:v>
                </c:pt>
                <c:pt idx="341">
                  <c:v>122.494</c:v>
                </c:pt>
                <c:pt idx="342">
                  <c:v>122.494</c:v>
                </c:pt>
                <c:pt idx="343">
                  <c:v>122.494</c:v>
                </c:pt>
                <c:pt idx="344">
                  <c:v>122.494</c:v>
                </c:pt>
                <c:pt idx="345">
                  <c:v>122.494</c:v>
                </c:pt>
                <c:pt idx="346">
                  <c:v>122.494</c:v>
                </c:pt>
                <c:pt idx="347">
                  <c:v>122.494</c:v>
                </c:pt>
                <c:pt idx="348">
                  <c:v>122.494</c:v>
                </c:pt>
                <c:pt idx="349">
                  <c:v>122.494</c:v>
                </c:pt>
                <c:pt idx="350">
                  <c:v>111.673</c:v>
                </c:pt>
                <c:pt idx="351">
                  <c:v>111.673</c:v>
                </c:pt>
                <c:pt idx="352">
                  <c:v>111.673</c:v>
                </c:pt>
                <c:pt idx="353">
                  <c:v>111.673</c:v>
                </c:pt>
                <c:pt idx="354">
                  <c:v>111.673</c:v>
                </c:pt>
                <c:pt idx="355">
                  <c:v>111.673</c:v>
                </c:pt>
                <c:pt idx="356">
                  <c:v>111.673</c:v>
                </c:pt>
                <c:pt idx="357">
                  <c:v>111.673</c:v>
                </c:pt>
                <c:pt idx="358">
                  <c:v>111.673</c:v>
                </c:pt>
                <c:pt idx="359">
                  <c:v>116.73399999999999</c:v>
                </c:pt>
                <c:pt idx="360">
                  <c:v>116.73399999999999</c:v>
                </c:pt>
                <c:pt idx="361">
                  <c:v>4721.2539999999999</c:v>
                </c:pt>
                <c:pt idx="362">
                  <c:v>5106.3159999999998</c:v>
                </c:pt>
                <c:pt idx="363">
                  <c:v>5106.3159999999998</c:v>
                </c:pt>
                <c:pt idx="364">
                  <c:v>5597.6149999999998</c:v>
                </c:pt>
                <c:pt idx="365">
                  <c:v>5597.6149999999998</c:v>
                </c:pt>
                <c:pt idx="366">
                  <c:v>120.218</c:v>
                </c:pt>
                <c:pt idx="367">
                  <c:v>120.41300000000001</c:v>
                </c:pt>
                <c:pt idx="368">
                  <c:v>136.28900000000002</c:v>
                </c:pt>
                <c:pt idx="369">
                  <c:v>136.28900000000002</c:v>
                </c:pt>
                <c:pt idx="370">
                  <c:v>136.28900000000002</c:v>
                </c:pt>
                <c:pt idx="371">
                  <c:v>136.28900000000002</c:v>
                </c:pt>
                <c:pt idx="372">
                  <c:v>136.28900000000002</c:v>
                </c:pt>
                <c:pt idx="373">
                  <c:v>136.28900000000002</c:v>
                </c:pt>
                <c:pt idx="374">
                  <c:v>136.28900000000002</c:v>
                </c:pt>
                <c:pt idx="375">
                  <c:v>136.28900000000002</c:v>
                </c:pt>
                <c:pt idx="376">
                  <c:v>136.28900000000002</c:v>
                </c:pt>
              </c:numCache>
            </c:numRef>
          </c:xVal>
          <c:yVal>
            <c:numRef>
              <c:f>LSETLG!$AC$358:$AC$734</c:f>
              <c:numCache>
                <c:formatCode>0.00</c:formatCode>
                <c:ptCount val="377"/>
                <c:pt idx="0">
                  <c:v>1.029426172375679</c:v>
                </c:pt>
                <c:pt idx="1">
                  <c:v>1.028258889913559</c:v>
                </c:pt>
                <c:pt idx="2">
                  <c:v>1.0680001676082611</c:v>
                </c:pt>
                <c:pt idx="3">
                  <c:v>1.0736324787139893</c:v>
                </c:pt>
                <c:pt idx="4">
                  <c:v>1.0798403322696686</c:v>
                </c:pt>
                <c:pt idx="5">
                  <c:v>1.0779107213020325</c:v>
                </c:pt>
                <c:pt idx="6">
                  <c:v>1.0764778256416321</c:v>
                </c:pt>
                <c:pt idx="7">
                  <c:v>1.0747565925121307</c:v>
                </c:pt>
                <c:pt idx="8">
                  <c:v>1.0734271109104156</c:v>
                </c:pt>
                <c:pt idx="9">
                  <c:v>1.0722751468420029</c:v>
                </c:pt>
                <c:pt idx="10">
                  <c:v>1.0629390776157379</c:v>
                </c:pt>
                <c:pt idx="11">
                  <c:v>1.0610881634056568</c:v>
                </c:pt>
                <c:pt idx="12">
                  <c:v>1.0583803036715835</c:v>
                </c:pt>
                <c:pt idx="13">
                  <c:v>1.0554331336170435</c:v>
                </c:pt>
                <c:pt idx="14">
                  <c:v>1.0532758217304945</c:v>
                </c:pt>
                <c:pt idx="15">
                  <c:v>1.0505956709384918</c:v>
                </c:pt>
                <c:pt idx="16">
                  <c:v>1.0502985641360283</c:v>
                </c:pt>
                <c:pt idx="17">
                  <c:v>1.0491312779486179</c:v>
                </c:pt>
                <c:pt idx="18">
                  <c:v>1.0480491556227207</c:v>
                </c:pt>
                <c:pt idx="19">
                  <c:v>1.0470708832144737</c:v>
                </c:pt>
                <c:pt idx="20">
                  <c:v>1.0467275828123093</c:v>
                </c:pt>
                <c:pt idx="21">
                  <c:v>1.0453966856002808</c:v>
                </c:pt>
                <c:pt idx="22">
                  <c:v>1.0278674513101578</c:v>
                </c:pt>
                <c:pt idx="23">
                  <c:v>1.0242928713560104</c:v>
                </c:pt>
                <c:pt idx="24">
                  <c:v>1.0224922001361847</c:v>
                </c:pt>
                <c:pt idx="25">
                  <c:v>1.0193772315979004</c:v>
                </c:pt>
                <c:pt idx="26">
                  <c:v>1.0170034766197205</c:v>
                </c:pt>
                <c:pt idx="27">
                  <c:v>1.014640249311924</c:v>
                </c:pt>
                <c:pt idx="28">
                  <c:v>0.99208731949329376</c:v>
                </c:pt>
                <c:pt idx="29">
                  <c:v>0.99001463875174522</c:v>
                </c:pt>
                <c:pt idx="30">
                  <c:v>0.9861748218536377</c:v>
                </c:pt>
                <c:pt idx="31">
                  <c:v>0.98371300147846341</c:v>
                </c:pt>
                <c:pt idx="32">
                  <c:v>0.98177106864750385</c:v>
                </c:pt>
                <c:pt idx="33">
                  <c:v>0.97990384697914124</c:v>
                </c:pt>
                <c:pt idx="34">
                  <c:v>0.97847795486450195</c:v>
                </c:pt>
                <c:pt idx="35">
                  <c:v>0.97697321511805058</c:v>
                </c:pt>
                <c:pt idx="36">
                  <c:v>0.97510506585240364</c:v>
                </c:pt>
                <c:pt idx="37">
                  <c:v>0.97225498780608177</c:v>
                </c:pt>
                <c:pt idx="38">
                  <c:v>0.9693252220749855</c:v>
                </c:pt>
                <c:pt idx="39">
                  <c:v>0.98661882430315018</c:v>
                </c:pt>
                <c:pt idx="40">
                  <c:v>0.98540838807821274</c:v>
                </c:pt>
                <c:pt idx="41">
                  <c:v>0.98401272669434547</c:v>
                </c:pt>
                <c:pt idx="42">
                  <c:v>0.98375989124178886</c:v>
                </c:pt>
                <c:pt idx="43">
                  <c:v>0.98276642709970474</c:v>
                </c:pt>
                <c:pt idx="44">
                  <c:v>0.98135454393923283</c:v>
                </c:pt>
                <c:pt idx="45">
                  <c:v>1.0751537978649139</c:v>
                </c:pt>
                <c:pt idx="46">
                  <c:v>1.073131799697876</c:v>
                </c:pt>
                <c:pt idx="47">
                  <c:v>1.0713450908660889</c:v>
                </c:pt>
                <c:pt idx="48">
                  <c:v>1.0701165609061718</c:v>
                </c:pt>
                <c:pt idx="49">
                  <c:v>1.0684825889766216</c:v>
                </c:pt>
                <c:pt idx="50">
                  <c:v>1.0675322227180004</c:v>
                </c:pt>
                <c:pt idx="51">
                  <c:v>0.97192852199077606</c:v>
                </c:pt>
                <c:pt idx="52">
                  <c:v>0.97056266665458679</c:v>
                </c:pt>
                <c:pt idx="53">
                  <c:v>0.96966667473316193</c:v>
                </c:pt>
                <c:pt idx="54">
                  <c:v>0.96822477877140045</c:v>
                </c:pt>
                <c:pt idx="55">
                  <c:v>0.96610686182975769</c:v>
                </c:pt>
                <c:pt idx="56">
                  <c:v>0.9643760621547699</c:v>
                </c:pt>
                <c:pt idx="57">
                  <c:v>0.9627528190612793</c:v>
                </c:pt>
                <c:pt idx="58">
                  <c:v>0.96238386631011963</c:v>
                </c:pt>
                <c:pt idx="59">
                  <c:v>0.96099328994750977</c:v>
                </c:pt>
                <c:pt idx="60">
                  <c:v>0.95946751534938812</c:v>
                </c:pt>
                <c:pt idx="61">
                  <c:v>0.9574507474899292</c:v>
                </c:pt>
                <c:pt idx="62">
                  <c:v>1.0065335929393768</c:v>
                </c:pt>
                <c:pt idx="63">
                  <c:v>1.0023413822054863</c:v>
                </c:pt>
                <c:pt idx="64">
                  <c:v>1.0012955144047737</c:v>
                </c:pt>
                <c:pt idx="65">
                  <c:v>0.99850614368915558</c:v>
                </c:pt>
                <c:pt idx="66">
                  <c:v>0.99369964003562927</c:v>
                </c:pt>
                <c:pt idx="67">
                  <c:v>0.99060052633285522</c:v>
                </c:pt>
                <c:pt idx="68">
                  <c:v>0.97561775147914886</c:v>
                </c:pt>
                <c:pt idx="69">
                  <c:v>0.9744800329208374</c:v>
                </c:pt>
                <c:pt idx="70">
                  <c:v>0.9735291600227356</c:v>
                </c:pt>
                <c:pt idx="71">
                  <c:v>0.97170187532901764</c:v>
                </c:pt>
                <c:pt idx="72">
                  <c:v>0.97046975791454315</c:v>
                </c:pt>
                <c:pt idx="73">
                  <c:v>0.96910563111305237</c:v>
                </c:pt>
                <c:pt idx="74">
                  <c:v>0.96842283010482788</c:v>
                </c:pt>
                <c:pt idx="75">
                  <c:v>0.96697339415550232</c:v>
                </c:pt>
                <c:pt idx="76">
                  <c:v>0.96429502964019775</c:v>
                </c:pt>
                <c:pt idx="77">
                  <c:v>0.96621477603912354</c:v>
                </c:pt>
                <c:pt idx="78">
                  <c:v>0.96456754207611084</c:v>
                </c:pt>
                <c:pt idx="79">
                  <c:v>0.94720786809921265</c:v>
                </c:pt>
                <c:pt idx="80">
                  <c:v>0.94531556963920593</c:v>
                </c:pt>
                <c:pt idx="81">
                  <c:v>0.94366015493869781</c:v>
                </c:pt>
                <c:pt idx="82">
                  <c:v>0.94159148633480072</c:v>
                </c:pt>
                <c:pt idx="83">
                  <c:v>0.93948209285736084</c:v>
                </c:pt>
                <c:pt idx="84">
                  <c:v>0.93695321679115295</c:v>
                </c:pt>
                <c:pt idx="85">
                  <c:v>0.93422646820545197</c:v>
                </c:pt>
                <c:pt idx="86">
                  <c:v>0.9324280172586441</c:v>
                </c:pt>
                <c:pt idx="87">
                  <c:v>0.93100275099277496</c:v>
                </c:pt>
                <c:pt idx="88">
                  <c:v>0.92890553176403046</c:v>
                </c:pt>
                <c:pt idx="89">
                  <c:v>0.9272574782371521</c:v>
                </c:pt>
                <c:pt idx="90">
                  <c:v>1.0238812598399818</c:v>
                </c:pt>
                <c:pt idx="91">
                  <c:v>1.0223397813970223</c:v>
                </c:pt>
                <c:pt idx="92">
                  <c:v>1.0214929301291704</c:v>
                </c:pt>
                <c:pt idx="93">
                  <c:v>1.0202201250940561</c:v>
                </c:pt>
                <c:pt idx="94">
                  <c:v>1.0179238626733422</c:v>
                </c:pt>
                <c:pt idx="95">
                  <c:v>1.0166387213394046</c:v>
                </c:pt>
                <c:pt idx="96">
                  <c:v>1.0156878530979156</c:v>
                </c:pt>
                <c:pt idx="97">
                  <c:v>1.0146182160824537</c:v>
                </c:pt>
                <c:pt idx="98">
                  <c:v>1.0140846483409405</c:v>
                </c:pt>
                <c:pt idx="99">
                  <c:v>1.013378793373704</c:v>
                </c:pt>
                <c:pt idx="100">
                  <c:v>1.012636455707252</c:v>
                </c:pt>
                <c:pt idx="101">
                  <c:v>0.99455045163631439</c:v>
                </c:pt>
                <c:pt idx="102">
                  <c:v>0.98814091086387634</c:v>
                </c:pt>
                <c:pt idx="103">
                  <c:v>0.98466972261667252</c:v>
                </c:pt>
                <c:pt idx="104">
                  <c:v>0.98557878285646439</c:v>
                </c:pt>
                <c:pt idx="105">
                  <c:v>0.98517108708620071</c:v>
                </c:pt>
                <c:pt idx="106">
                  <c:v>0.98410800844430923</c:v>
                </c:pt>
                <c:pt idx="107">
                  <c:v>0.98394042998552322</c:v>
                </c:pt>
                <c:pt idx="108">
                  <c:v>0.98189444839954376</c:v>
                </c:pt>
                <c:pt idx="109">
                  <c:v>0.98131376504898071</c:v>
                </c:pt>
                <c:pt idx="110">
                  <c:v>0.9798605889081955</c:v>
                </c:pt>
                <c:pt idx="111">
                  <c:v>0.97949165850877762</c:v>
                </c:pt>
                <c:pt idx="112">
                  <c:v>0.99157709628343582</c:v>
                </c:pt>
                <c:pt idx="113">
                  <c:v>0.99185595661401749</c:v>
                </c:pt>
                <c:pt idx="114">
                  <c:v>0.99515361338853836</c:v>
                </c:pt>
                <c:pt idx="115">
                  <c:v>0.99136293679475784</c:v>
                </c:pt>
                <c:pt idx="116">
                  <c:v>0.98938833922147751</c:v>
                </c:pt>
                <c:pt idx="117">
                  <c:v>0.98645994812250137</c:v>
                </c:pt>
                <c:pt idx="118">
                  <c:v>0.98283233493566513</c:v>
                </c:pt>
                <c:pt idx="119">
                  <c:v>0.97899581491947174</c:v>
                </c:pt>
                <c:pt idx="120">
                  <c:v>0.97658729553222656</c:v>
                </c:pt>
                <c:pt idx="121">
                  <c:v>0.97598809003829956</c:v>
                </c:pt>
                <c:pt idx="122">
                  <c:v>0.97362819314002991</c:v>
                </c:pt>
                <c:pt idx="123">
                  <c:v>0.98434150964021683</c:v>
                </c:pt>
                <c:pt idx="124">
                  <c:v>0.98215394467115402</c:v>
                </c:pt>
                <c:pt idx="125">
                  <c:v>0.98046421259641647</c:v>
                </c:pt>
                <c:pt idx="126">
                  <c:v>0.97901079803705215</c:v>
                </c:pt>
                <c:pt idx="127">
                  <c:v>0.97745358943939209</c:v>
                </c:pt>
                <c:pt idx="128">
                  <c:v>0.97498515248298645</c:v>
                </c:pt>
                <c:pt idx="129">
                  <c:v>0.97307297587394714</c:v>
                </c:pt>
                <c:pt idx="130">
                  <c:v>0.97190828621387482</c:v>
                </c:pt>
                <c:pt idx="131">
                  <c:v>0.97069399058818817</c:v>
                </c:pt>
                <c:pt idx="132">
                  <c:v>0.96910285949707031</c:v>
                </c:pt>
                <c:pt idx="133">
                  <c:v>0.96826402842998505</c:v>
                </c:pt>
                <c:pt idx="134">
                  <c:v>0.93182840943336487</c:v>
                </c:pt>
                <c:pt idx="135">
                  <c:v>0.93122868239879608</c:v>
                </c:pt>
                <c:pt idx="136">
                  <c:v>0.92964817583560944</c:v>
                </c:pt>
                <c:pt idx="137">
                  <c:v>0.92538376152515411</c:v>
                </c:pt>
                <c:pt idx="138">
                  <c:v>0.92203117907047272</c:v>
                </c:pt>
                <c:pt idx="139">
                  <c:v>0.91968820989131927</c:v>
                </c:pt>
                <c:pt idx="140">
                  <c:v>0.91771133244037628</c:v>
                </c:pt>
                <c:pt idx="141">
                  <c:v>0.91446870565414429</c:v>
                </c:pt>
                <c:pt idx="142">
                  <c:v>0.91400612890720367</c:v>
                </c:pt>
                <c:pt idx="143">
                  <c:v>0.919239342212677</c:v>
                </c:pt>
                <c:pt idx="144">
                  <c:v>0.91713562607765198</c:v>
                </c:pt>
                <c:pt idx="145">
                  <c:v>0.99220522493124008</c:v>
                </c:pt>
                <c:pt idx="146">
                  <c:v>0.99446220695972443</c:v>
                </c:pt>
                <c:pt idx="147">
                  <c:v>0.99431231617927551</c:v>
                </c:pt>
                <c:pt idx="148">
                  <c:v>0.9935748428106308</c:v>
                </c:pt>
                <c:pt idx="149">
                  <c:v>0.99258941411972046</c:v>
                </c:pt>
                <c:pt idx="150">
                  <c:v>0.99018599838018417</c:v>
                </c:pt>
                <c:pt idx="151">
                  <c:v>0.98378751426935196</c:v>
                </c:pt>
                <c:pt idx="152">
                  <c:v>0.98250236362218857</c:v>
                </c:pt>
                <c:pt idx="153">
                  <c:v>0.97986748814582825</c:v>
                </c:pt>
                <c:pt idx="154">
                  <c:v>0.97804092615842819</c:v>
                </c:pt>
                <c:pt idx="155">
                  <c:v>0.97598849236965179</c:v>
                </c:pt>
                <c:pt idx="156">
                  <c:v>0.98053151369094849</c:v>
                </c:pt>
                <c:pt idx="157">
                  <c:v>0.97877684980630875</c:v>
                </c:pt>
                <c:pt idx="158">
                  <c:v>0.97689942270517349</c:v>
                </c:pt>
                <c:pt idx="159">
                  <c:v>0.97511579841375351</c:v>
                </c:pt>
                <c:pt idx="160">
                  <c:v>0.97316284477710724</c:v>
                </c:pt>
                <c:pt idx="161">
                  <c:v>0.97116304934024811</c:v>
                </c:pt>
                <c:pt idx="162">
                  <c:v>0.96890604496002197</c:v>
                </c:pt>
                <c:pt idx="163">
                  <c:v>0.96782238781452179</c:v>
                </c:pt>
                <c:pt idx="164">
                  <c:v>0.98260380327701569</c:v>
                </c:pt>
                <c:pt idx="165">
                  <c:v>0.98294685781002045</c:v>
                </c:pt>
                <c:pt idx="166">
                  <c:v>0.98246622085571289</c:v>
                </c:pt>
                <c:pt idx="167">
                  <c:v>0.98044241964817047</c:v>
                </c:pt>
                <c:pt idx="168">
                  <c:v>0.97735564410686493</c:v>
                </c:pt>
                <c:pt idx="169">
                  <c:v>0.9750741571187973</c:v>
                </c:pt>
                <c:pt idx="170">
                  <c:v>0.97099596261978149</c:v>
                </c:pt>
                <c:pt idx="171">
                  <c:v>0.96921738982200623</c:v>
                </c:pt>
                <c:pt idx="172">
                  <c:v>0.96803738176822662</c:v>
                </c:pt>
                <c:pt idx="173">
                  <c:v>0.9657706618309021</c:v>
                </c:pt>
                <c:pt idx="174">
                  <c:v>0.96305607259273529</c:v>
                </c:pt>
                <c:pt idx="175">
                  <c:v>0.92257983982563019</c:v>
                </c:pt>
                <c:pt idx="176">
                  <c:v>0.92114129662513733</c:v>
                </c:pt>
                <c:pt idx="177">
                  <c:v>0.92024697363376617</c:v>
                </c:pt>
                <c:pt idx="178">
                  <c:v>0.91920170187950134</c:v>
                </c:pt>
                <c:pt idx="179">
                  <c:v>0.91986531019210815</c:v>
                </c:pt>
                <c:pt idx="180">
                  <c:v>0.91958871483802795</c:v>
                </c:pt>
                <c:pt idx="181">
                  <c:v>0.91857466101646423</c:v>
                </c:pt>
                <c:pt idx="182">
                  <c:v>0.91817450523376465</c:v>
                </c:pt>
                <c:pt idx="183">
                  <c:v>0.91802471876144409</c:v>
                </c:pt>
                <c:pt idx="184">
                  <c:v>0.91741222143173218</c:v>
                </c:pt>
                <c:pt idx="185">
                  <c:v>0.91711114346981049</c:v>
                </c:pt>
                <c:pt idx="186">
                  <c:v>0.93215262889862061</c:v>
                </c:pt>
                <c:pt idx="187">
                  <c:v>0.93197415769100189</c:v>
                </c:pt>
                <c:pt idx="188">
                  <c:v>0.93156227469444275</c:v>
                </c:pt>
                <c:pt idx="189">
                  <c:v>0.93167339265346527</c:v>
                </c:pt>
                <c:pt idx="190">
                  <c:v>0.93143327534198761</c:v>
                </c:pt>
                <c:pt idx="191">
                  <c:v>0.9312024861574173</c:v>
                </c:pt>
                <c:pt idx="192">
                  <c:v>0.93109659850597382</c:v>
                </c:pt>
                <c:pt idx="193">
                  <c:v>0.93050964176654816</c:v>
                </c:pt>
                <c:pt idx="194">
                  <c:v>0.9303458034992218</c:v>
                </c:pt>
                <c:pt idx="195">
                  <c:v>0.92984585464000702</c:v>
                </c:pt>
                <c:pt idx="196">
                  <c:v>0.92997223138809204</c:v>
                </c:pt>
                <c:pt idx="197">
                  <c:v>0.96772419661283493</c:v>
                </c:pt>
                <c:pt idx="198">
                  <c:v>0.96745870262384415</c:v>
                </c:pt>
                <c:pt idx="199">
                  <c:v>0.96913524717092514</c:v>
                </c:pt>
                <c:pt idx="200">
                  <c:v>0.96564120054244995</c:v>
                </c:pt>
                <c:pt idx="201">
                  <c:v>0.96480174362659454</c:v>
                </c:pt>
                <c:pt idx="202">
                  <c:v>0.96321357041597366</c:v>
                </c:pt>
                <c:pt idx="203">
                  <c:v>0.9625958651304245</c:v>
                </c:pt>
                <c:pt idx="204">
                  <c:v>0.9612569734454155</c:v>
                </c:pt>
                <c:pt idx="205">
                  <c:v>0.95183029025793076</c:v>
                </c:pt>
                <c:pt idx="206">
                  <c:v>0.95002151280641556</c:v>
                </c:pt>
                <c:pt idx="207">
                  <c:v>0.94761146605014801</c:v>
                </c:pt>
                <c:pt idx="208">
                  <c:v>0.94657883793115616</c:v>
                </c:pt>
                <c:pt idx="209">
                  <c:v>0.93763677030801773</c:v>
                </c:pt>
                <c:pt idx="210">
                  <c:v>0.93628790974617004</c:v>
                </c:pt>
                <c:pt idx="211">
                  <c:v>0.93546909093856812</c:v>
                </c:pt>
                <c:pt idx="212">
                  <c:v>0.93385995179414749</c:v>
                </c:pt>
                <c:pt idx="213">
                  <c:v>0.93297267705202103</c:v>
                </c:pt>
                <c:pt idx="214">
                  <c:v>0.93229005485773087</c:v>
                </c:pt>
                <c:pt idx="215">
                  <c:v>0.93126930296421051</c:v>
                </c:pt>
                <c:pt idx="216">
                  <c:v>0.93064451217651367</c:v>
                </c:pt>
                <c:pt idx="217">
                  <c:v>0.92953978478908539</c:v>
                </c:pt>
                <c:pt idx="218">
                  <c:v>0.93012130260467529</c:v>
                </c:pt>
                <c:pt idx="219">
                  <c:v>0.98042181506752968</c:v>
                </c:pt>
                <c:pt idx="220">
                  <c:v>0.98100941628217697</c:v>
                </c:pt>
                <c:pt idx="221">
                  <c:v>0.98040011897683144</c:v>
                </c:pt>
                <c:pt idx="222">
                  <c:v>0.97924488410353661</c:v>
                </c:pt>
                <c:pt idx="223">
                  <c:v>0.97860163450241089</c:v>
                </c:pt>
                <c:pt idx="224">
                  <c:v>0.97749724984169006</c:v>
                </c:pt>
                <c:pt idx="225">
                  <c:v>0.97650406137108803</c:v>
                </c:pt>
                <c:pt idx="226">
                  <c:v>0.9763403981924057</c:v>
                </c:pt>
                <c:pt idx="227">
                  <c:v>0.97568582743406296</c:v>
                </c:pt>
                <c:pt idx="228">
                  <c:v>0.97490493953227997</c:v>
                </c:pt>
                <c:pt idx="229">
                  <c:v>0.97446402907371521</c:v>
                </c:pt>
                <c:pt idx="230">
                  <c:v>0.92239433526992798</c:v>
                </c:pt>
                <c:pt idx="231">
                  <c:v>0.92199708521366119</c:v>
                </c:pt>
                <c:pt idx="232">
                  <c:v>0.9202675074338913</c:v>
                </c:pt>
                <c:pt idx="233">
                  <c:v>0.91925658285617828</c:v>
                </c:pt>
                <c:pt idx="234">
                  <c:v>0.91797821223735809</c:v>
                </c:pt>
                <c:pt idx="235">
                  <c:v>0.91683195531368256</c:v>
                </c:pt>
                <c:pt idx="236">
                  <c:v>0.91364988684654236</c:v>
                </c:pt>
                <c:pt idx="237">
                  <c:v>0.91472449898719788</c:v>
                </c:pt>
                <c:pt idx="238">
                  <c:v>0.91421529650688171</c:v>
                </c:pt>
                <c:pt idx="239">
                  <c:v>0.91339178383350372</c:v>
                </c:pt>
                <c:pt idx="240">
                  <c:v>0.95865963399410248</c:v>
                </c:pt>
                <c:pt idx="241">
                  <c:v>0.95217335224151611</c:v>
                </c:pt>
                <c:pt idx="242">
                  <c:v>0.94943834841251373</c:v>
                </c:pt>
                <c:pt idx="243">
                  <c:v>0.94818302989006042</c:v>
                </c:pt>
                <c:pt idx="244">
                  <c:v>0.94704750180244446</c:v>
                </c:pt>
                <c:pt idx="245">
                  <c:v>0.94548705220222473</c:v>
                </c:pt>
                <c:pt idx="246">
                  <c:v>0.9442296177148819</c:v>
                </c:pt>
                <c:pt idx="247">
                  <c:v>0.9431694895029068</c:v>
                </c:pt>
                <c:pt idx="248">
                  <c:v>0.94186365604400635</c:v>
                </c:pt>
                <c:pt idx="249">
                  <c:v>0.94090329110622406</c:v>
                </c:pt>
                <c:pt idx="250">
                  <c:v>0.93946951627731323</c:v>
                </c:pt>
                <c:pt idx="251">
                  <c:v>0.93751025199890137</c:v>
                </c:pt>
                <c:pt idx="252">
                  <c:v>0.93728728592395782</c:v>
                </c:pt>
                <c:pt idx="253">
                  <c:v>0.93578658998012543</c:v>
                </c:pt>
                <c:pt idx="254">
                  <c:v>0.9353037029504776</c:v>
                </c:pt>
                <c:pt idx="255">
                  <c:v>0.93581923842430115</c:v>
                </c:pt>
                <c:pt idx="256">
                  <c:v>0.93526048958301544</c:v>
                </c:pt>
                <c:pt idx="257">
                  <c:v>0.93466232717037201</c:v>
                </c:pt>
                <c:pt idx="258">
                  <c:v>0.9344896674156189</c:v>
                </c:pt>
                <c:pt idx="259">
                  <c:v>0.93423022329807281</c:v>
                </c:pt>
                <c:pt idx="260">
                  <c:v>0.93370360136032104</c:v>
                </c:pt>
                <c:pt idx="261">
                  <c:v>0.93312816321849823</c:v>
                </c:pt>
                <c:pt idx="262">
                  <c:v>0.96459395438432693</c:v>
                </c:pt>
                <c:pt idx="263">
                  <c:v>0.96058659255504608</c:v>
                </c:pt>
                <c:pt idx="264">
                  <c:v>0.95886696875095367</c:v>
                </c:pt>
                <c:pt idx="265">
                  <c:v>0.9542272537946701</c:v>
                </c:pt>
                <c:pt idx="266">
                  <c:v>0.95098122954368591</c:v>
                </c:pt>
                <c:pt idx="267">
                  <c:v>0.95100218057632446</c:v>
                </c:pt>
                <c:pt idx="268">
                  <c:v>0.94677750766277313</c:v>
                </c:pt>
                <c:pt idx="269">
                  <c:v>0.94161990284919739</c:v>
                </c:pt>
                <c:pt idx="270">
                  <c:v>0.93902792036533356</c:v>
                </c:pt>
                <c:pt idx="271">
                  <c:v>0.94854776561260223</c:v>
                </c:pt>
                <c:pt idx="272">
                  <c:v>0.94553425908088684</c:v>
                </c:pt>
                <c:pt idx="273">
                  <c:v>0.92651394009590149</c:v>
                </c:pt>
                <c:pt idx="274">
                  <c:v>0.92647835612297058</c:v>
                </c:pt>
                <c:pt idx="275">
                  <c:v>0.92542539536952972</c:v>
                </c:pt>
                <c:pt idx="276">
                  <c:v>0.9247896820306778</c:v>
                </c:pt>
                <c:pt idx="277">
                  <c:v>0.92481358349323273</c:v>
                </c:pt>
                <c:pt idx="278">
                  <c:v>0.92415595054626465</c:v>
                </c:pt>
                <c:pt idx="279">
                  <c:v>0.92274999618530273</c:v>
                </c:pt>
                <c:pt idx="280">
                  <c:v>0.92198598384857178</c:v>
                </c:pt>
                <c:pt idx="281">
                  <c:v>0.92076496779918671</c:v>
                </c:pt>
                <c:pt idx="282">
                  <c:v>0.91916093230247498</c:v>
                </c:pt>
                <c:pt idx="283">
                  <c:v>0.91649901866912842</c:v>
                </c:pt>
                <c:pt idx="284">
                  <c:v>0.93617220222949982</c:v>
                </c:pt>
                <c:pt idx="285">
                  <c:v>0.93475718796253204</c:v>
                </c:pt>
                <c:pt idx="286">
                  <c:v>0.93446135520935059</c:v>
                </c:pt>
                <c:pt idx="287">
                  <c:v>0.93260995298624039</c:v>
                </c:pt>
                <c:pt idx="288">
                  <c:v>0.9301961213350296</c:v>
                </c:pt>
                <c:pt idx="289">
                  <c:v>0.92771779745817184</c:v>
                </c:pt>
                <c:pt idx="290">
                  <c:v>0.92566605657339096</c:v>
                </c:pt>
                <c:pt idx="291">
                  <c:v>0.92432244867086411</c:v>
                </c:pt>
                <c:pt idx="292">
                  <c:v>0.92209972441196442</c:v>
                </c:pt>
                <c:pt idx="293">
                  <c:v>0.92055345326662064</c:v>
                </c:pt>
                <c:pt idx="294">
                  <c:v>0.91913566738367081</c:v>
                </c:pt>
                <c:pt idx="295">
                  <c:v>0.93555963784456253</c:v>
                </c:pt>
                <c:pt idx="296">
                  <c:v>0.93591000884771347</c:v>
                </c:pt>
                <c:pt idx="297">
                  <c:v>0.93395258486270905</c:v>
                </c:pt>
                <c:pt idx="298">
                  <c:v>0.93188882619142532</c:v>
                </c:pt>
                <c:pt idx="299">
                  <c:v>0.93110774457454681</c:v>
                </c:pt>
                <c:pt idx="300">
                  <c:v>0.92879127711057663</c:v>
                </c:pt>
                <c:pt idx="301">
                  <c:v>0.92834562063217163</c:v>
                </c:pt>
                <c:pt idx="302">
                  <c:v>0.92787595838308334</c:v>
                </c:pt>
                <c:pt idx="303">
                  <c:v>0.92723331600427628</c:v>
                </c:pt>
                <c:pt idx="304">
                  <c:v>0.92760220915079117</c:v>
                </c:pt>
                <c:pt idx="305">
                  <c:v>0.92581549286842346</c:v>
                </c:pt>
                <c:pt idx="306">
                  <c:v>0.94403918832540512</c:v>
                </c:pt>
                <c:pt idx="307">
                  <c:v>0.94332412630319595</c:v>
                </c:pt>
                <c:pt idx="308">
                  <c:v>0.9412885308265686</c:v>
                </c:pt>
                <c:pt idx="309">
                  <c:v>0.94032351672649384</c:v>
                </c:pt>
                <c:pt idx="310">
                  <c:v>0.94051285088062286</c:v>
                </c:pt>
                <c:pt idx="311">
                  <c:v>0.94004371017217636</c:v>
                </c:pt>
                <c:pt idx="312">
                  <c:v>0.93976671248674393</c:v>
                </c:pt>
                <c:pt idx="313">
                  <c:v>0.93943401426076889</c:v>
                </c:pt>
                <c:pt idx="314">
                  <c:v>0.9391314908862114</c:v>
                </c:pt>
                <c:pt idx="315">
                  <c:v>0.93854696303606033</c:v>
                </c:pt>
                <c:pt idx="316">
                  <c:v>0.93861725181341171</c:v>
                </c:pt>
                <c:pt idx="317">
                  <c:v>0.90392094850540161</c:v>
                </c:pt>
                <c:pt idx="318">
                  <c:v>0.90136416256427765</c:v>
                </c:pt>
                <c:pt idx="319">
                  <c:v>0.90043231844902039</c:v>
                </c:pt>
                <c:pt idx="320">
                  <c:v>0.89976774156093597</c:v>
                </c:pt>
                <c:pt idx="321">
                  <c:v>0.90470153093338013</c:v>
                </c:pt>
                <c:pt idx="322">
                  <c:v>0.90360654890537262</c:v>
                </c:pt>
                <c:pt idx="323">
                  <c:v>0.90276321768760681</c:v>
                </c:pt>
                <c:pt idx="324">
                  <c:v>0.90173426270484924</c:v>
                </c:pt>
                <c:pt idx="325">
                  <c:v>0.90096931159496307</c:v>
                </c:pt>
                <c:pt idx="326">
                  <c:v>0.90064989030361176</c:v>
                </c:pt>
                <c:pt idx="327">
                  <c:v>0.89922446012496948</c:v>
                </c:pt>
                <c:pt idx="328">
                  <c:v>0.92713040113449097</c:v>
                </c:pt>
                <c:pt idx="329">
                  <c:v>0.9256153404712677</c:v>
                </c:pt>
                <c:pt idx="330">
                  <c:v>0.92256629467010498</c:v>
                </c:pt>
                <c:pt idx="331">
                  <c:v>0.92276517301797867</c:v>
                </c:pt>
                <c:pt idx="332">
                  <c:v>0.92223400622606277</c:v>
                </c:pt>
                <c:pt idx="333">
                  <c:v>0.92083200812339783</c:v>
                </c:pt>
                <c:pt idx="334">
                  <c:v>0.91931517422199249</c:v>
                </c:pt>
                <c:pt idx="335">
                  <c:v>0.9171106219291687</c:v>
                </c:pt>
                <c:pt idx="336">
                  <c:v>0.91554354131221771</c:v>
                </c:pt>
                <c:pt idx="337">
                  <c:v>0.91301538050174713</c:v>
                </c:pt>
                <c:pt idx="338">
                  <c:v>0.90919250249862671</c:v>
                </c:pt>
                <c:pt idx="339">
                  <c:v>0.9952000305056572</c:v>
                </c:pt>
                <c:pt idx="340">
                  <c:v>0.99866262078285217</c:v>
                </c:pt>
                <c:pt idx="341">
                  <c:v>0.99442101269960403</c:v>
                </c:pt>
                <c:pt idx="342">
                  <c:v>0.99414335936307907</c:v>
                </c:pt>
                <c:pt idx="343">
                  <c:v>0.9916459321975708</c:v>
                </c:pt>
                <c:pt idx="344">
                  <c:v>0.99138351529836655</c:v>
                </c:pt>
                <c:pt idx="345">
                  <c:v>0.99137522280216217</c:v>
                </c:pt>
                <c:pt idx="346">
                  <c:v>0.98940861970186234</c:v>
                </c:pt>
                <c:pt idx="347">
                  <c:v>0.98962493240833282</c:v>
                </c:pt>
                <c:pt idx="348">
                  <c:v>0.98906539380550385</c:v>
                </c:pt>
                <c:pt idx="349">
                  <c:v>0.98813676834106445</c:v>
                </c:pt>
                <c:pt idx="350">
                  <c:v>0.93788662552833557</c:v>
                </c:pt>
                <c:pt idx="351">
                  <c:v>0.93641696497797966</c:v>
                </c:pt>
                <c:pt idx="352">
                  <c:v>0.93278191611170769</c:v>
                </c:pt>
                <c:pt idx="353">
                  <c:v>0.93155894428491592</c:v>
                </c:pt>
                <c:pt idx="354">
                  <c:v>0.93018892034888268</c:v>
                </c:pt>
                <c:pt idx="355">
                  <c:v>0.92797029763460159</c:v>
                </c:pt>
                <c:pt idx="356">
                  <c:v>0.92591321840882301</c:v>
                </c:pt>
                <c:pt idx="357">
                  <c:v>0.92369316518306732</c:v>
                </c:pt>
                <c:pt idx="358">
                  <c:v>0.92358949780464172</c:v>
                </c:pt>
                <c:pt idx="359">
                  <c:v>0.92887291684746742</c:v>
                </c:pt>
                <c:pt idx="360">
                  <c:v>0.9272473156452179</c:v>
                </c:pt>
                <c:pt idx="361">
                  <c:v>1.0173867791891098</c:v>
                </c:pt>
                <c:pt idx="362">
                  <c:v>1.0287352427840233</c:v>
                </c:pt>
                <c:pt idx="363">
                  <c:v>1.0200403481721878</c:v>
                </c:pt>
                <c:pt idx="364">
                  <c:v>1.0338453277945518</c:v>
                </c:pt>
                <c:pt idx="365">
                  <c:v>1.0332378894090652</c:v>
                </c:pt>
                <c:pt idx="366">
                  <c:v>0.94563677906990051</c:v>
                </c:pt>
                <c:pt idx="367">
                  <c:v>0.94349905848503113</c:v>
                </c:pt>
                <c:pt idx="368">
                  <c:v>0.96551389805972576</c:v>
                </c:pt>
                <c:pt idx="369">
                  <c:v>0.96450954675674438</c:v>
                </c:pt>
                <c:pt idx="370">
                  <c:v>0.96387982368469238</c:v>
                </c:pt>
                <c:pt idx="371">
                  <c:v>0.96165169030427933</c:v>
                </c:pt>
                <c:pt idx="372">
                  <c:v>0.95910483971238136</c:v>
                </c:pt>
                <c:pt idx="373">
                  <c:v>0.95740104839205742</c:v>
                </c:pt>
                <c:pt idx="374">
                  <c:v>0.95721165835857391</c:v>
                </c:pt>
                <c:pt idx="375">
                  <c:v>0.95646445825695992</c:v>
                </c:pt>
                <c:pt idx="376">
                  <c:v>0.95410057157278061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A0-4DE7-BF2B-E4240D4E85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LSETLG!$U$6:$U$734</c:f>
              <c:numCache>
                <c:formatCode>0</c:formatCode>
                <c:ptCount val="729"/>
                <c:pt idx="0">
                  <c:v>4368.9933691436127</c:v>
                </c:pt>
                <c:pt idx="1">
                  <c:v>4422.3176781000857</c:v>
                </c:pt>
                <c:pt idx="2">
                  <c:v>4477.4654104561523</c:v>
                </c:pt>
                <c:pt idx="3">
                  <c:v>4534.5902657217903</c:v>
                </c:pt>
                <c:pt idx="4">
                  <c:v>4593.4476359861201</c:v>
                </c:pt>
                <c:pt idx="5">
                  <c:v>4619.0951432816964</c:v>
                </c:pt>
                <c:pt idx="6">
                  <c:v>4664.475195998175</c:v>
                </c:pt>
                <c:pt idx="7">
                  <c:v>4698.647447101609</c:v>
                </c:pt>
                <c:pt idx="8">
                  <c:v>4774.07</c:v>
                </c:pt>
                <c:pt idx="9">
                  <c:v>4812.54</c:v>
                </c:pt>
                <c:pt idx="10">
                  <c:v>4828.1400000000003</c:v>
                </c:pt>
                <c:pt idx="11">
                  <c:v>40626.293000000012</c:v>
                </c:pt>
                <c:pt idx="12">
                  <c:v>40963.506000000001</c:v>
                </c:pt>
                <c:pt idx="13">
                  <c:v>41271.487999999998</c:v>
                </c:pt>
                <c:pt idx="14">
                  <c:v>41323.58393845</c:v>
                </c:pt>
                <c:pt idx="15">
                  <c:v>41453.2107359</c:v>
                </c:pt>
                <c:pt idx="16">
                  <c:v>41642.275513569999</c:v>
                </c:pt>
                <c:pt idx="17">
                  <c:v>41847</c:v>
                </c:pt>
                <c:pt idx="18">
                  <c:v>42007</c:v>
                </c:pt>
                <c:pt idx="19">
                  <c:v>42294.52</c:v>
                </c:pt>
                <c:pt idx="20">
                  <c:v>42484.79</c:v>
                </c:pt>
                <c:pt idx="21">
                  <c:v>42714.15</c:v>
                </c:pt>
                <c:pt idx="22">
                  <c:v>4303</c:v>
                </c:pt>
                <c:pt idx="23">
                  <c:v>4347</c:v>
                </c:pt>
                <c:pt idx="24">
                  <c:v>4481.4749609999999</c:v>
                </c:pt>
                <c:pt idx="25">
                  <c:v>4505.4781199999998</c:v>
                </c:pt>
                <c:pt idx="26">
                  <c:v>4541.2000000000007</c:v>
                </c:pt>
                <c:pt idx="27">
                  <c:v>4549.55</c:v>
                </c:pt>
                <c:pt idx="28">
                  <c:v>4535.9908390000001</c:v>
                </c:pt>
                <c:pt idx="29">
                  <c:v>4557.5200000000004</c:v>
                </c:pt>
                <c:pt idx="30">
                  <c:v>4569.1409999999996</c:v>
                </c:pt>
                <c:pt idx="31">
                  <c:v>4582.7268300000014</c:v>
                </c:pt>
                <c:pt idx="32">
                  <c:v>4578</c:v>
                </c:pt>
                <c:pt idx="33">
                  <c:v>34568</c:v>
                </c:pt>
                <c:pt idx="34">
                  <c:v>35028.999999999993</c:v>
                </c:pt>
                <c:pt idx="35">
                  <c:v>35491.989000000001</c:v>
                </c:pt>
                <c:pt idx="36">
                  <c:v>36005.181619000003</c:v>
                </c:pt>
                <c:pt idx="37">
                  <c:v>36467.860999999997</c:v>
                </c:pt>
                <c:pt idx="38">
                  <c:v>36993.039376999986</c:v>
                </c:pt>
                <c:pt idx="39">
                  <c:v>37543.074810000013</c:v>
                </c:pt>
                <c:pt idx="40">
                  <c:v>38284.300771000002</c:v>
                </c:pt>
                <c:pt idx="41">
                  <c:v>38725.005837251832</c:v>
                </c:pt>
                <c:pt idx="42">
                  <c:v>39146.327922462529</c:v>
                </c:pt>
                <c:pt idx="43">
                  <c:v>39622.208000000013</c:v>
                </c:pt>
                <c:pt idx="44">
                  <c:v>51342</c:v>
                </c:pt>
                <c:pt idx="45">
                  <c:v>51781</c:v>
                </c:pt>
                <c:pt idx="46">
                  <c:v>52097.040999999997</c:v>
                </c:pt>
                <c:pt idx="47">
                  <c:v>52564.710000000006</c:v>
                </c:pt>
                <c:pt idx="48">
                  <c:v>53201.88</c:v>
                </c:pt>
                <c:pt idx="49">
                  <c:v>53757</c:v>
                </c:pt>
                <c:pt idx="50">
                  <c:v>54266</c:v>
                </c:pt>
                <c:pt idx="51">
                  <c:v>54777</c:v>
                </c:pt>
                <c:pt idx="52">
                  <c:v>55190</c:v>
                </c:pt>
                <c:pt idx="53">
                  <c:v>55530</c:v>
                </c:pt>
                <c:pt idx="54">
                  <c:v>55887</c:v>
                </c:pt>
                <c:pt idx="55">
                  <c:v>153747.85140546001</c:v>
                </c:pt>
                <c:pt idx="56">
                  <c:v>150472.37732775</c:v>
                </c:pt>
                <c:pt idx="57">
                  <c:v>151121.81200000001</c:v>
                </c:pt>
                <c:pt idx="58">
                  <c:v>152459.5</c:v>
                </c:pt>
                <c:pt idx="59">
                  <c:v>152254.63888908</c:v>
                </c:pt>
                <c:pt idx="60">
                  <c:v>152491.37408914001</c:v>
                </c:pt>
                <c:pt idx="61">
                  <c:v>151975.9735270222</c:v>
                </c:pt>
                <c:pt idx="62">
                  <c:v>152279.1829897149</c:v>
                </c:pt>
                <c:pt idx="63">
                  <c:v>152896.21</c:v>
                </c:pt>
                <c:pt idx="64">
                  <c:v>153798.51999999999</c:v>
                </c:pt>
                <c:pt idx="65">
                  <c:v>154176.4</c:v>
                </c:pt>
                <c:pt idx="66">
                  <c:v>190819</c:v>
                </c:pt>
                <c:pt idx="67">
                  <c:v>191107</c:v>
                </c:pt>
                <c:pt idx="68">
                  <c:v>191156.07199999999</c:v>
                </c:pt>
                <c:pt idx="69">
                  <c:v>191475.29249707001</c:v>
                </c:pt>
                <c:pt idx="70">
                  <c:v>191945.32419555</c:v>
                </c:pt>
                <c:pt idx="71">
                  <c:v>192103.12437839</c:v>
                </c:pt>
                <c:pt idx="72">
                  <c:v>192203.6</c:v>
                </c:pt>
                <c:pt idx="73">
                  <c:v>192537.939828</c:v>
                </c:pt>
                <c:pt idx="74">
                  <c:v>192685.01</c:v>
                </c:pt>
                <c:pt idx="75">
                  <c:v>192882.72</c:v>
                </c:pt>
                <c:pt idx="76">
                  <c:v>193123.5</c:v>
                </c:pt>
                <c:pt idx="77">
                  <c:v>6102.4391066500002</c:v>
                </c:pt>
                <c:pt idx="78">
                  <c:v>6134.8447602399992</c:v>
                </c:pt>
                <c:pt idx="79">
                  <c:v>6160.5729461899991</c:v>
                </c:pt>
                <c:pt idx="80">
                  <c:v>6246.3146799999986</c:v>
                </c:pt>
                <c:pt idx="81">
                  <c:v>6300.9202911100001</c:v>
                </c:pt>
                <c:pt idx="82">
                  <c:v>6408.9907576099986</c:v>
                </c:pt>
                <c:pt idx="83">
                  <c:v>6567.6</c:v>
                </c:pt>
                <c:pt idx="84">
                  <c:v>6627.926915</c:v>
                </c:pt>
                <c:pt idx="85">
                  <c:v>6698.6166149999999</c:v>
                </c:pt>
                <c:pt idx="86">
                  <c:v>6755.8414250000014</c:v>
                </c:pt>
                <c:pt idx="87">
                  <c:v>6817.7999999999993</c:v>
                </c:pt>
                <c:pt idx="88">
                  <c:v>73597</c:v>
                </c:pt>
                <c:pt idx="89">
                  <c:v>73889</c:v>
                </c:pt>
                <c:pt idx="90">
                  <c:v>74181.439138999995</c:v>
                </c:pt>
                <c:pt idx="91">
                  <c:v>74451.769539970002</c:v>
                </c:pt>
                <c:pt idx="92">
                  <c:v>74675.100000000006</c:v>
                </c:pt>
                <c:pt idx="93">
                  <c:v>75120.61</c:v>
                </c:pt>
                <c:pt idx="94">
                  <c:v>75412.168957000002</c:v>
                </c:pt>
                <c:pt idx="95">
                  <c:v>75815.150000000009</c:v>
                </c:pt>
                <c:pt idx="96">
                  <c:v>76306.47</c:v>
                </c:pt>
                <c:pt idx="97">
                  <c:v>76544.926630000016</c:v>
                </c:pt>
                <c:pt idx="98">
                  <c:v>76999</c:v>
                </c:pt>
                <c:pt idx="99">
                  <c:v>87647.69703553</c:v>
                </c:pt>
                <c:pt idx="100">
                  <c:v>87882.27</c:v>
                </c:pt>
                <c:pt idx="101">
                  <c:v>88082.643000000011</c:v>
                </c:pt>
                <c:pt idx="102">
                  <c:v>88201</c:v>
                </c:pt>
                <c:pt idx="103">
                  <c:v>88808</c:v>
                </c:pt>
                <c:pt idx="104">
                  <c:v>88971</c:v>
                </c:pt>
                <c:pt idx="105">
                  <c:v>89311</c:v>
                </c:pt>
                <c:pt idx="106">
                  <c:v>89298</c:v>
                </c:pt>
                <c:pt idx="107">
                  <c:v>89416</c:v>
                </c:pt>
                <c:pt idx="108">
                  <c:v>89608</c:v>
                </c:pt>
                <c:pt idx="109">
                  <c:v>90006</c:v>
                </c:pt>
                <c:pt idx="110">
                  <c:v>43702.130999999987</c:v>
                </c:pt>
                <c:pt idx="111">
                  <c:v>43799.927000000003</c:v>
                </c:pt>
                <c:pt idx="112">
                  <c:v>44233.045791260003</c:v>
                </c:pt>
                <c:pt idx="113">
                  <c:v>44327.203980979997</c:v>
                </c:pt>
                <c:pt idx="114">
                  <c:v>44681.30605698</c:v>
                </c:pt>
                <c:pt idx="115">
                  <c:v>44885.44428797</c:v>
                </c:pt>
                <c:pt idx="116">
                  <c:v>45092.59</c:v>
                </c:pt>
                <c:pt idx="117">
                  <c:v>45472.429999999993</c:v>
                </c:pt>
                <c:pt idx="118">
                  <c:v>45712.09</c:v>
                </c:pt>
                <c:pt idx="119">
                  <c:v>45856.719778999759</c:v>
                </c:pt>
                <c:pt idx="120">
                  <c:v>46042.753504999397</c:v>
                </c:pt>
                <c:pt idx="121">
                  <c:v>22222.1</c:v>
                </c:pt>
                <c:pt idx="122">
                  <c:v>22335.9</c:v>
                </c:pt>
                <c:pt idx="123">
                  <c:v>22495.9</c:v>
                </c:pt>
                <c:pt idx="124">
                  <c:v>22629.244999999999</c:v>
                </c:pt>
                <c:pt idx="125">
                  <c:v>22681.082999999999</c:v>
                </c:pt>
                <c:pt idx="126">
                  <c:v>22725.012999999999</c:v>
                </c:pt>
                <c:pt idx="127">
                  <c:v>22767.252</c:v>
                </c:pt>
                <c:pt idx="128">
                  <c:v>22862.294399999981</c:v>
                </c:pt>
                <c:pt idx="129">
                  <c:v>22911.734</c:v>
                </c:pt>
                <c:pt idx="130">
                  <c:v>22657.282275000009</c:v>
                </c:pt>
                <c:pt idx="131">
                  <c:v>22545.114685664961</c:v>
                </c:pt>
                <c:pt idx="132">
                  <c:v>12817.6</c:v>
                </c:pt>
                <c:pt idx="133">
                  <c:v>12834.7</c:v>
                </c:pt>
                <c:pt idx="134">
                  <c:v>12823.415000000001</c:v>
                </c:pt>
                <c:pt idx="135">
                  <c:v>12873.2217655</c:v>
                </c:pt>
                <c:pt idx="136">
                  <c:v>12875.46695939</c:v>
                </c:pt>
                <c:pt idx="137">
                  <c:v>13342.25</c:v>
                </c:pt>
                <c:pt idx="138">
                  <c:v>13381.79</c:v>
                </c:pt>
                <c:pt idx="139">
                  <c:v>13407.81</c:v>
                </c:pt>
                <c:pt idx="140">
                  <c:v>13426.19</c:v>
                </c:pt>
                <c:pt idx="141">
                  <c:v>13452.5</c:v>
                </c:pt>
                <c:pt idx="142">
                  <c:v>13474.86</c:v>
                </c:pt>
                <c:pt idx="143">
                  <c:v>17757.131076999882</c:v>
                </c:pt>
                <c:pt idx="144">
                  <c:v>17848.91422799998</c:v>
                </c:pt>
                <c:pt idx="145">
                  <c:v>17961</c:v>
                </c:pt>
                <c:pt idx="146">
                  <c:v>18116.144</c:v>
                </c:pt>
                <c:pt idx="147">
                  <c:v>18265.681</c:v>
                </c:pt>
                <c:pt idx="148">
                  <c:v>18455.371760096899</c:v>
                </c:pt>
                <c:pt idx="149">
                  <c:v>18658.018</c:v>
                </c:pt>
                <c:pt idx="150">
                  <c:v>18707.657999999999</c:v>
                </c:pt>
                <c:pt idx="151">
                  <c:v>18949.526000000002</c:v>
                </c:pt>
                <c:pt idx="152">
                  <c:v>19144</c:v>
                </c:pt>
                <c:pt idx="153">
                  <c:v>19279.988503</c:v>
                </c:pt>
                <c:pt idx="154">
                  <c:v>30841.2225764385</c:v>
                </c:pt>
                <c:pt idx="155">
                  <c:v>28879.355304661309</c:v>
                </c:pt>
                <c:pt idx="156">
                  <c:v>27731.452660999999</c:v>
                </c:pt>
                <c:pt idx="157">
                  <c:v>27832.707504999998</c:v>
                </c:pt>
                <c:pt idx="158">
                  <c:v>27903.905121</c:v>
                </c:pt>
                <c:pt idx="159">
                  <c:v>28034.445577999999</c:v>
                </c:pt>
                <c:pt idx="160">
                  <c:v>28114.51109399999</c:v>
                </c:pt>
                <c:pt idx="161">
                  <c:v>28322.220612000001</c:v>
                </c:pt>
                <c:pt idx="162">
                  <c:v>28441.207031000002</c:v>
                </c:pt>
                <c:pt idx="163">
                  <c:v>28514</c:v>
                </c:pt>
                <c:pt idx="164">
                  <c:v>28935.351485344559</c:v>
                </c:pt>
                <c:pt idx="165">
                  <c:v>8007.09</c:v>
                </c:pt>
                <c:pt idx="166">
                  <c:v>8035.9585540003454</c:v>
                </c:pt>
                <c:pt idx="167">
                  <c:v>8897.0341670002636</c:v>
                </c:pt>
                <c:pt idx="168">
                  <c:v>9083.1209169999347</c:v>
                </c:pt>
                <c:pt idx="169">
                  <c:v>9002.4532099999888</c:v>
                </c:pt>
                <c:pt idx="170">
                  <c:v>9181.8665469999578</c:v>
                </c:pt>
                <c:pt idx="171">
                  <c:v>9244.7115889999932</c:v>
                </c:pt>
                <c:pt idx="172">
                  <c:v>9290.3517289999872</c:v>
                </c:pt>
                <c:pt idx="173">
                  <c:v>9312.795652999981</c:v>
                </c:pt>
                <c:pt idx="174">
                  <c:v>9347</c:v>
                </c:pt>
                <c:pt idx="175">
                  <c:v>9377.0533680896988</c:v>
                </c:pt>
                <c:pt idx="176">
                  <c:v>5226</c:v>
                </c:pt>
                <c:pt idx="177">
                  <c:v>5199.2606590290006</c:v>
                </c:pt>
                <c:pt idx="178">
                  <c:v>5241.1620953919992</c:v>
                </c:pt>
                <c:pt idx="179">
                  <c:v>5297.614156099</c:v>
                </c:pt>
                <c:pt idx="180">
                  <c:v>5338.2946160000001</c:v>
                </c:pt>
                <c:pt idx="181">
                  <c:v>5366.9447929999997</c:v>
                </c:pt>
                <c:pt idx="182">
                  <c:v>5397.5290889999997</c:v>
                </c:pt>
                <c:pt idx="183">
                  <c:v>5456.8046929999991</c:v>
                </c:pt>
                <c:pt idx="184">
                  <c:v>5515.2000000000007</c:v>
                </c:pt>
                <c:pt idx="185">
                  <c:v>5523</c:v>
                </c:pt>
                <c:pt idx="186">
                  <c:v>5569.960086000001</c:v>
                </c:pt>
                <c:pt idx="187">
                  <c:v>5677</c:v>
                </c:pt>
                <c:pt idx="188">
                  <c:v>5542.6422050359388</c:v>
                </c:pt>
                <c:pt idx="189">
                  <c:v>5796</c:v>
                </c:pt>
                <c:pt idx="190">
                  <c:v>5814.6798517685511</c:v>
                </c:pt>
                <c:pt idx="191">
                  <c:v>5877.5070888003411</c:v>
                </c:pt>
                <c:pt idx="192">
                  <c:v>6135</c:v>
                </c:pt>
                <c:pt idx="193">
                  <c:v>6682.91</c:v>
                </c:pt>
                <c:pt idx="194">
                  <c:v>6575.0028240628853</c:v>
                </c:pt>
                <c:pt idx="195">
                  <c:v>6101.0862593712754</c:v>
                </c:pt>
                <c:pt idx="196">
                  <c:v>6161</c:v>
                </c:pt>
                <c:pt idx="197">
                  <c:v>6213.13</c:v>
                </c:pt>
                <c:pt idx="198">
                  <c:v>5778</c:v>
                </c:pt>
                <c:pt idx="199">
                  <c:v>5771.2999999999993</c:v>
                </c:pt>
                <c:pt idx="200">
                  <c:v>5870.5645999999751</c:v>
                </c:pt>
                <c:pt idx="201">
                  <c:v>5894.0504700000001</c:v>
                </c:pt>
                <c:pt idx="202">
                  <c:v>5938.9158199999893</c:v>
                </c:pt>
                <c:pt idx="203">
                  <c:v>5981.1995200000092</c:v>
                </c:pt>
                <c:pt idx="204">
                  <c:v>6017.3980600000004</c:v>
                </c:pt>
                <c:pt idx="205">
                  <c:v>6053.210810000005</c:v>
                </c:pt>
                <c:pt idx="206">
                  <c:v>6085.7238399999997</c:v>
                </c:pt>
                <c:pt idx="207">
                  <c:v>6113</c:v>
                </c:pt>
                <c:pt idx="208">
                  <c:v>6151.3659000000116</c:v>
                </c:pt>
                <c:pt idx="209">
                  <c:v>2583.46</c:v>
                </c:pt>
                <c:pt idx="210">
                  <c:v>2256</c:v>
                </c:pt>
                <c:pt idx="211">
                  <c:v>2263</c:v>
                </c:pt>
                <c:pt idx="212">
                  <c:v>2256</c:v>
                </c:pt>
                <c:pt idx="213">
                  <c:v>2256</c:v>
                </c:pt>
                <c:pt idx="214">
                  <c:v>2248</c:v>
                </c:pt>
                <c:pt idx="215">
                  <c:v>2275</c:v>
                </c:pt>
                <c:pt idx="216">
                  <c:v>2288.9655210294582</c:v>
                </c:pt>
                <c:pt idx="217">
                  <c:v>2323</c:v>
                </c:pt>
                <c:pt idx="218">
                  <c:v>2330</c:v>
                </c:pt>
                <c:pt idx="219">
                  <c:v>2353.8832669886178</c:v>
                </c:pt>
                <c:pt idx="220">
                  <c:v>3367.2</c:v>
                </c:pt>
                <c:pt idx="221">
                  <c:v>3374</c:v>
                </c:pt>
                <c:pt idx="222">
                  <c:v>3395</c:v>
                </c:pt>
                <c:pt idx="223">
                  <c:v>3570.9</c:v>
                </c:pt>
                <c:pt idx="224">
                  <c:v>3569.8</c:v>
                </c:pt>
                <c:pt idx="225">
                  <c:v>3581</c:v>
                </c:pt>
                <c:pt idx="226">
                  <c:v>3594</c:v>
                </c:pt>
                <c:pt idx="227">
                  <c:v>3613.6</c:v>
                </c:pt>
                <c:pt idx="228">
                  <c:v>3640.6</c:v>
                </c:pt>
                <c:pt idx="229">
                  <c:v>3674</c:v>
                </c:pt>
                <c:pt idx="230">
                  <c:v>3687.6</c:v>
                </c:pt>
                <c:pt idx="231">
                  <c:v>3054.9488799999999</c:v>
                </c:pt>
                <c:pt idx="232">
                  <c:v>3062.4989999999998</c:v>
                </c:pt>
                <c:pt idx="233">
                  <c:v>3075.067</c:v>
                </c:pt>
                <c:pt idx="234">
                  <c:v>3124.9810000000002</c:v>
                </c:pt>
                <c:pt idx="235">
                  <c:v>3185.145198816861</c:v>
                </c:pt>
                <c:pt idx="236">
                  <c:v>3239.3993599369992</c:v>
                </c:pt>
                <c:pt idx="237">
                  <c:v>3234.5479071159989</c:v>
                </c:pt>
                <c:pt idx="238">
                  <c:v>3251.2265001792989</c:v>
                </c:pt>
                <c:pt idx="239">
                  <c:v>3369.35659883889</c:v>
                </c:pt>
                <c:pt idx="240">
                  <c:v>3427</c:v>
                </c:pt>
                <c:pt idx="241">
                  <c:v>3500</c:v>
                </c:pt>
                <c:pt idx="242">
                  <c:v>4660</c:v>
                </c:pt>
                <c:pt idx="243">
                  <c:v>4812.0000000000009</c:v>
                </c:pt>
                <c:pt idx="244">
                  <c:v>4839.2</c:v>
                </c:pt>
                <c:pt idx="245">
                  <c:v>4899.8310000000001</c:v>
                </c:pt>
                <c:pt idx="246">
                  <c:v>4959.4000000000005</c:v>
                </c:pt>
                <c:pt idx="247">
                  <c:v>4987.2000000000007</c:v>
                </c:pt>
                <c:pt idx="248">
                  <c:v>5019.7000000000007</c:v>
                </c:pt>
                <c:pt idx="249">
                  <c:v>5021.3000000000011</c:v>
                </c:pt>
                <c:pt idx="250">
                  <c:v>5038.8</c:v>
                </c:pt>
                <c:pt idx="251">
                  <c:v>5165</c:v>
                </c:pt>
                <c:pt idx="252">
                  <c:v>5169.82</c:v>
                </c:pt>
                <c:pt idx="253">
                  <c:v>8664.5160799999994</c:v>
                </c:pt>
                <c:pt idx="254">
                  <c:v>8690.079380000001</c:v>
                </c:pt>
                <c:pt idx="255">
                  <c:v>8808.8112799999981</c:v>
                </c:pt>
                <c:pt idx="256">
                  <c:v>8808.497374999999</c:v>
                </c:pt>
                <c:pt idx="257">
                  <c:v>8844.8352999999988</c:v>
                </c:pt>
                <c:pt idx="258">
                  <c:v>8882.7531100001288</c:v>
                </c:pt>
                <c:pt idx="259">
                  <c:v>8826.1380949996983</c:v>
                </c:pt>
                <c:pt idx="260">
                  <c:v>8852.9111926390706</c:v>
                </c:pt>
                <c:pt idx="261">
                  <c:v>8839.3990249999624</c:v>
                </c:pt>
                <c:pt idx="262">
                  <c:v>8850</c:v>
                </c:pt>
                <c:pt idx="263">
                  <c:v>8861.7251699999233</c:v>
                </c:pt>
                <c:pt idx="264">
                  <c:v>3857.9</c:v>
                </c:pt>
                <c:pt idx="265">
                  <c:v>3922.54</c:v>
                </c:pt>
                <c:pt idx="266">
                  <c:v>3955.3419600000002</c:v>
                </c:pt>
                <c:pt idx="267">
                  <c:v>3979.72</c:v>
                </c:pt>
                <c:pt idx="268">
                  <c:v>4016.1509999999998</c:v>
                </c:pt>
                <c:pt idx="269">
                  <c:v>4030.006200000003</c:v>
                </c:pt>
                <c:pt idx="270">
                  <c:v>4051.24</c:v>
                </c:pt>
                <c:pt idx="271">
                  <c:v>4061.91</c:v>
                </c:pt>
                <c:pt idx="272">
                  <c:v>4060.64</c:v>
                </c:pt>
                <c:pt idx="273">
                  <c:v>4088</c:v>
                </c:pt>
                <c:pt idx="274">
                  <c:v>4101.42</c:v>
                </c:pt>
                <c:pt idx="275">
                  <c:v>4152</c:v>
                </c:pt>
                <c:pt idx="276">
                  <c:v>4126</c:v>
                </c:pt>
                <c:pt idx="277">
                  <c:v>4145</c:v>
                </c:pt>
                <c:pt idx="278">
                  <c:v>4180</c:v>
                </c:pt>
                <c:pt idx="279">
                  <c:v>4271.3974644884756</c:v>
                </c:pt>
                <c:pt idx="280">
                  <c:v>4191.0950000000003</c:v>
                </c:pt>
                <c:pt idx="281">
                  <c:v>4288</c:v>
                </c:pt>
                <c:pt idx="282">
                  <c:v>4316.9399999999996</c:v>
                </c:pt>
                <c:pt idx="283">
                  <c:v>4322.84</c:v>
                </c:pt>
                <c:pt idx="284">
                  <c:v>4349</c:v>
                </c:pt>
                <c:pt idx="285">
                  <c:v>4325.5700000000006</c:v>
                </c:pt>
                <c:pt idx="286">
                  <c:v>3645.8049999999998</c:v>
                </c:pt>
                <c:pt idx="287">
                  <c:v>3645.3530000000001</c:v>
                </c:pt>
                <c:pt idx="288">
                  <c:v>3650.5113490136018</c:v>
                </c:pt>
                <c:pt idx="289">
                  <c:v>3954.0351670250338</c:v>
                </c:pt>
                <c:pt idx="290">
                  <c:v>3952.563889718605</c:v>
                </c:pt>
                <c:pt idx="291">
                  <c:v>3951.7057826052619</c:v>
                </c:pt>
                <c:pt idx="292">
                  <c:v>3950.6127613150588</c:v>
                </c:pt>
                <c:pt idx="293">
                  <c:v>3948.8112600313329</c:v>
                </c:pt>
                <c:pt idx="294">
                  <c:v>3948.6204266991272</c:v>
                </c:pt>
                <c:pt idx="295">
                  <c:v>3945</c:v>
                </c:pt>
                <c:pt idx="296">
                  <c:v>3942.3719999999998</c:v>
                </c:pt>
                <c:pt idx="297">
                  <c:v>2369.7049999999999</c:v>
                </c:pt>
                <c:pt idx="298">
                  <c:v>2372.63</c:v>
                </c:pt>
                <c:pt idx="299">
                  <c:v>2381.3679400000001</c:v>
                </c:pt>
                <c:pt idx="300">
                  <c:v>2494.3450499999999</c:v>
                </c:pt>
                <c:pt idx="301">
                  <c:v>2513.50479</c:v>
                </c:pt>
                <c:pt idx="302">
                  <c:v>2519.59184</c:v>
                </c:pt>
                <c:pt idx="303">
                  <c:v>2522.0376099999999</c:v>
                </c:pt>
                <c:pt idx="304">
                  <c:v>2588</c:v>
                </c:pt>
                <c:pt idx="305">
                  <c:v>2597.3216600000001</c:v>
                </c:pt>
                <c:pt idx="306">
                  <c:v>2605</c:v>
                </c:pt>
                <c:pt idx="307">
                  <c:v>2612.1135300000001</c:v>
                </c:pt>
                <c:pt idx="308">
                  <c:v>3369</c:v>
                </c:pt>
                <c:pt idx="309">
                  <c:v>3300.125</c:v>
                </c:pt>
                <c:pt idx="310">
                  <c:v>3371.226000000001</c:v>
                </c:pt>
                <c:pt idx="311">
                  <c:v>3380.467000000001</c:v>
                </c:pt>
                <c:pt idx="312">
                  <c:v>3383.2134000000001</c:v>
                </c:pt>
                <c:pt idx="313">
                  <c:v>3395.9438339459498</c:v>
                </c:pt>
                <c:pt idx="314">
                  <c:v>3385.6069770712679</c:v>
                </c:pt>
                <c:pt idx="315">
                  <c:v>3359.8644887701412</c:v>
                </c:pt>
                <c:pt idx="316">
                  <c:v>3412</c:v>
                </c:pt>
                <c:pt idx="317">
                  <c:v>3391</c:v>
                </c:pt>
                <c:pt idx="318">
                  <c:v>3423.8000000000011</c:v>
                </c:pt>
                <c:pt idx="319">
                  <c:v>4417.7</c:v>
                </c:pt>
                <c:pt idx="320">
                  <c:v>4340.0304100000103</c:v>
                </c:pt>
                <c:pt idx="321">
                  <c:v>4250.6271400000151</c:v>
                </c:pt>
                <c:pt idx="322">
                  <c:v>4330.1400389689588</c:v>
                </c:pt>
                <c:pt idx="323">
                  <c:v>4368.7104365912592</c:v>
                </c:pt>
                <c:pt idx="324">
                  <c:v>4346.5890500000014</c:v>
                </c:pt>
                <c:pt idx="325">
                  <c:v>4423.0749300000007</c:v>
                </c:pt>
                <c:pt idx="326">
                  <c:v>4384.6258900000003</c:v>
                </c:pt>
                <c:pt idx="327">
                  <c:v>4313.7070000000003</c:v>
                </c:pt>
                <c:pt idx="328">
                  <c:v>4359</c:v>
                </c:pt>
                <c:pt idx="329">
                  <c:v>4439.6869999999999</c:v>
                </c:pt>
                <c:pt idx="330">
                  <c:v>2087.49197</c:v>
                </c:pt>
                <c:pt idx="331">
                  <c:v>2076.4400399999981</c:v>
                </c:pt>
                <c:pt idx="332">
                  <c:v>2099.591619999997</c:v>
                </c:pt>
                <c:pt idx="333">
                  <c:v>2116.7104899999981</c:v>
                </c:pt>
                <c:pt idx="334">
                  <c:v>2135.9465699999978</c:v>
                </c:pt>
                <c:pt idx="335">
                  <c:v>2187.1608499999979</c:v>
                </c:pt>
                <c:pt idx="336">
                  <c:v>2211.7859399999979</c:v>
                </c:pt>
                <c:pt idx="337">
                  <c:v>2230.6557299999981</c:v>
                </c:pt>
                <c:pt idx="338">
                  <c:v>2268.1144199999972</c:v>
                </c:pt>
                <c:pt idx="339">
                  <c:v>2271</c:v>
                </c:pt>
                <c:pt idx="340">
                  <c:v>2291.9221199999979</c:v>
                </c:pt>
                <c:pt idx="341">
                  <c:v>4625.0382088342703</c:v>
                </c:pt>
                <c:pt idx="342">
                  <c:v>4628.6880571315642</c:v>
                </c:pt>
                <c:pt idx="343">
                  <c:v>4638.7299271932034</c:v>
                </c:pt>
                <c:pt idx="344">
                  <c:v>4683.5934141183134</c:v>
                </c:pt>
                <c:pt idx="345">
                  <c:v>4697.4754011353334</c:v>
                </c:pt>
                <c:pt idx="346">
                  <c:v>4700.9699995854571</c:v>
                </c:pt>
                <c:pt idx="347">
                  <c:v>4724.5552152841228</c:v>
                </c:pt>
                <c:pt idx="348">
                  <c:v>4745.5310250958164</c:v>
                </c:pt>
                <c:pt idx="349">
                  <c:v>4764.9287489763756</c:v>
                </c:pt>
                <c:pt idx="350">
                  <c:v>4780</c:v>
                </c:pt>
                <c:pt idx="351">
                  <c:v>4805.9466468086484</c:v>
                </c:pt>
                <c:pt idx="352">
                  <c:v>120138</c:v>
                </c:pt>
                <c:pt idx="353">
                  <c:v>121119</c:v>
                </c:pt>
                <c:pt idx="354">
                  <c:v>122281</c:v>
                </c:pt>
                <c:pt idx="355">
                  <c:v>122165</c:v>
                </c:pt>
                <c:pt idx="356">
                  <c:v>123197</c:v>
                </c:pt>
                <c:pt idx="357">
                  <c:v>122366</c:v>
                </c:pt>
                <c:pt idx="358">
                  <c:v>123119</c:v>
                </c:pt>
                <c:pt idx="359">
                  <c:v>123176</c:v>
                </c:pt>
                <c:pt idx="360">
                  <c:v>123139</c:v>
                </c:pt>
                <c:pt idx="361">
                  <c:v>123489</c:v>
                </c:pt>
                <c:pt idx="362">
                  <c:v>124556</c:v>
                </c:pt>
                <c:pt idx="363">
                  <c:v>10061</c:v>
                </c:pt>
                <c:pt idx="364">
                  <c:v>9913</c:v>
                </c:pt>
                <c:pt idx="365">
                  <c:v>10160</c:v>
                </c:pt>
                <c:pt idx="366">
                  <c:v>10184</c:v>
                </c:pt>
                <c:pt idx="367">
                  <c:v>10348</c:v>
                </c:pt>
                <c:pt idx="368">
                  <c:v>10514.641005498821</c:v>
                </c:pt>
                <c:pt idx="369">
                  <c:v>10572.718728934193</c:v>
                </c:pt>
                <c:pt idx="370">
                  <c:v>10557.647927283242</c:v>
                </c:pt>
                <c:pt idx="371">
                  <c:v>10618.298714415118</c:v>
                </c:pt>
                <c:pt idx="372">
                  <c:v>10597</c:v>
                </c:pt>
                <c:pt idx="373">
                  <c:v>10625</c:v>
                </c:pt>
                <c:pt idx="374">
                  <c:v>7431</c:v>
                </c:pt>
                <c:pt idx="375">
                  <c:v>7466</c:v>
                </c:pt>
                <c:pt idx="376">
                  <c:v>7569</c:v>
                </c:pt>
                <c:pt idx="377">
                  <c:v>7601</c:v>
                </c:pt>
                <c:pt idx="378">
                  <c:v>7662</c:v>
                </c:pt>
                <c:pt idx="379">
                  <c:v>7744</c:v>
                </c:pt>
                <c:pt idx="380">
                  <c:v>5606</c:v>
                </c:pt>
                <c:pt idx="381">
                  <c:v>5658</c:v>
                </c:pt>
                <c:pt idx="382">
                  <c:v>5484</c:v>
                </c:pt>
                <c:pt idx="383">
                  <c:v>5506</c:v>
                </c:pt>
                <c:pt idx="384">
                  <c:v>5572</c:v>
                </c:pt>
                <c:pt idx="385">
                  <c:v>5608</c:v>
                </c:pt>
                <c:pt idx="386">
                  <c:v>5712</c:v>
                </c:pt>
                <c:pt idx="387">
                  <c:v>5767</c:v>
                </c:pt>
                <c:pt idx="388">
                  <c:v>5836</c:v>
                </c:pt>
                <c:pt idx="389">
                  <c:v>5913</c:v>
                </c:pt>
                <c:pt idx="390">
                  <c:v>6000</c:v>
                </c:pt>
                <c:pt idx="391">
                  <c:v>3414</c:v>
                </c:pt>
                <c:pt idx="392">
                  <c:v>3428</c:v>
                </c:pt>
                <c:pt idx="393">
                  <c:v>3401</c:v>
                </c:pt>
                <c:pt idx="394">
                  <c:v>3473</c:v>
                </c:pt>
                <c:pt idx="395">
                  <c:v>3512</c:v>
                </c:pt>
                <c:pt idx="396">
                  <c:v>3521</c:v>
                </c:pt>
                <c:pt idx="397">
                  <c:v>5163</c:v>
                </c:pt>
                <c:pt idx="398">
                  <c:v>5168</c:v>
                </c:pt>
                <c:pt idx="399">
                  <c:v>5174</c:v>
                </c:pt>
                <c:pt idx="400">
                  <c:v>5180</c:v>
                </c:pt>
                <c:pt idx="401">
                  <c:v>5203</c:v>
                </c:pt>
                <c:pt idx="402">
                  <c:v>5220</c:v>
                </c:pt>
                <c:pt idx="403">
                  <c:v>2820</c:v>
                </c:pt>
                <c:pt idx="404">
                  <c:v>2842</c:v>
                </c:pt>
                <c:pt idx="405">
                  <c:v>2881</c:v>
                </c:pt>
                <c:pt idx="406">
                  <c:v>2916</c:v>
                </c:pt>
                <c:pt idx="407">
                  <c:v>2866</c:v>
                </c:pt>
                <c:pt idx="408">
                  <c:v>2864</c:v>
                </c:pt>
                <c:pt idx="409">
                  <c:v>2884</c:v>
                </c:pt>
                <c:pt idx="410">
                  <c:v>3034</c:v>
                </c:pt>
                <c:pt idx="411">
                  <c:v>3060</c:v>
                </c:pt>
                <c:pt idx="412">
                  <c:v>3070</c:v>
                </c:pt>
                <c:pt idx="413">
                  <c:v>3077</c:v>
                </c:pt>
                <c:pt idx="414">
                  <c:v>2896</c:v>
                </c:pt>
                <c:pt idx="415">
                  <c:v>2952</c:v>
                </c:pt>
                <c:pt idx="416">
                  <c:v>3103</c:v>
                </c:pt>
                <c:pt idx="417">
                  <c:v>3242</c:v>
                </c:pt>
                <c:pt idx="418">
                  <c:v>3266</c:v>
                </c:pt>
                <c:pt idx="419">
                  <c:v>3367</c:v>
                </c:pt>
                <c:pt idx="420">
                  <c:v>3469</c:v>
                </c:pt>
                <c:pt idx="421">
                  <c:v>3604</c:v>
                </c:pt>
                <c:pt idx="422">
                  <c:v>3656</c:v>
                </c:pt>
                <c:pt idx="423">
                  <c:v>3631</c:v>
                </c:pt>
                <c:pt idx="424">
                  <c:v>3648.5</c:v>
                </c:pt>
                <c:pt idx="425">
                  <c:v>3666</c:v>
                </c:pt>
                <c:pt idx="426">
                  <c:v>3738</c:v>
                </c:pt>
                <c:pt idx="427">
                  <c:v>3785</c:v>
                </c:pt>
                <c:pt idx="428">
                  <c:v>3823</c:v>
                </c:pt>
                <c:pt idx="429">
                  <c:v>3867</c:v>
                </c:pt>
                <c:pt idx="430">
                  <c:v>3919</c:v>
                </c:pt>
                <c:pt idx="431">
                  <c:v>1878</c:v>
                </c:pt>
                <c:pt idx="432">
                  <c:v>1887</c:v>
                </c:pt>
                <c:pt idx="433">
                  <c:v>1901</c:v>
                </c:pt>
                <c:pt idx="434">
                  <c:v>1904</c:v>
                </c:pt>
                <c:pt idx="435">
                  <c:v>1918</c:v>
                </c:pt>
                <c:pt idx="436">
                  <c:v>1948</c:v>
                </c:pt>
                <c:pt idx="437">
                  <c:v>1968</c:v>
                </c:pt>
                <c:pt idx="438">
                  <c:v>1974</c:v>
                </c:pt>
                <c:pt idx="439">
                  <c:v>1980</c:v>
                </c:pt>
                <c:pt idx="440">
                  <c:v>1993</c:v>
                </c:pt>
                <c:pt idx="441">
                  <c:v>2000</c:v>
                </c:pt>
                <c:pt idx="442">
                  <c:v>1176</c:v>
                </c:pt>
                <c:pt idx="443">
                  <c:v>1159</c:v>
                </c:pt>
                <c:pt idx="444">
                  <c:v>1157</c:v>
                </c:pt>
                <c:pt idx="445">
                  <c:v>1157</c:v>
                </c:pt>
                <c:pt idx="446">
                  <c:v>1114</c:v>
                </c:pt>
                <c:pt idx="447">
                  <c:v>1116</c:v>
                </c:pt>
                <c:pt idx="448">
                  <c:v>1118.0035906642729</c:v>
                </c:pt>
                <c:pt idx="449">
                  <c:v>1118.0035906642729</c:v>
                </c:pt>
                <c:pt idx="450">
                  <c:v>1138.4033001512489</c:v>
                </c:pt>
                <c:pt idx="451">
                  <c:v>1150</c:v>
                </c:pt>
                <c:pt idx="452">
                  <c:v>1154</c:v>
                </c:pt>
                <c:pt idx="453">
                  <c:v>1703</c:v>
                </c:pt>
                <c:pt idx="454">
                  <c:v>1520</c:v>
                </c:pt>
                <c:pt idx="455">
                  <c:v>1518</c:v>
                </c:pt>
                <c:pt idx="456">
                  <c:v>1520</c:v>
                </c:pt>
                <c:pt idx="457">
                  <c:v>1536</c:v>
                </c:pt>
                <c:pt idx="458">
                  <c:v>1506</c:v>
                </c:pt>
                <c:pt idx="459">
                  <c:v>1534</c:v>
                </c:pt>
                <c:pt idx="460">
                  <c:v>1535</c:v>
                </c:pt>
                <c:pt idx="461">
                  <c:v>1539</c:v>
                </c:pt>
                <c:pt idx="462">
                  <c:v>1513</c:v>
                </c:pt>
                <c:pt idx="463">
                  <c:v>1516</c:v>
                </c:pt>
                <c:pt idx="464">
                  <c:v>1455</c:v>
                </c:pt>
                <c:pt idx="465">
                  <c:v>1529</c:v>
                </c:pt>
                <c:pt idx="466">
                  <c:v>1793</c:v>
                </c:pt>
                <c:pt idx="467">
                  <c:v>1834</c:v>
                </c:pt>
                <c:pt idx="468">
                  <c:v>1846</c:v>
                </c:pt>
                <c:pt idx="469">
                  <c:v>1883</c:v>
                </c:pt>
                <c:pt idx="470">
                  <c:v>1912</c:v>
                </c:pt>
                <c:pt idx="471">
                  <c:v>1914</c:v>
                </c:pt>
                <c:pt idx="472">
                  <c:v>1914</c:v>
                </c:pt>
                <c:pt idx="473">
                  <c:v>2000</c:v>
                </c:pt>
                <c:pt idx="474">
                  <c:v>2011</c:v>
                </c:pt>
                <c:pt idx="475">
                  <c:v>1542</c:v>
                </c:pt>
                <c:pt idx="476">
                  <c:v>1557</c:v>
                </c:pt>
                <c:pt idx="477">
                  <c:v>1574</c:v>
                </c:pt>
                <c:pt idx="478">
                  <c:v>1581</c:v>
                </c:pt>
                <c:pt idx="479">
                  <c:v>1618</c:v>
                </c:pt>
                <c:pt idx="480">
                  <c:v>1619</c:v>
                </c:pt>
                <c:pt idx="481">
                  <c:v>1646</c:v>
                </c:pt>
                <c:pt idx="482">
                  <c:v>1652</c:v>
                </c:pt>
                <c:pt idx="483">
                  <c:v>1648</c:v>
                </c:pt>
                <c:pt idx="484">
                  <c:v>1654</c:v>
                </c:pt>
                <c:pt idx="485">
                  <c:v>1657</c:v>
                </c:pt>
                <c:pt idx="486">
                  <c:v>987</c:v>
                </c:pt>
                <c:pt idx="487">
                  <c:v>996</c:v>
                </c:pt>
                <c:pt idx="488">
                  <c:v>1007</c:v>
                </c:pt>
                <c:pt idx="489">
                  <c:v>950</c:v>
                </c:pt>
                <c:pt idx="490">
                  <c:v>962</c:v>
                </c:pt>
                <c:pt idx="491">
                  <c:v>970</c:v>
                </c:pt>
                <c:pt idx="492">
                  <c:v>980</c:v>
                </c:pt>
                <c:pt idx="493">
                  <c:v>985</c:v>
                </c:pt>
                <c:pt idx="494">
                  <c:v>1010</c:v>
                </c:pt>
                <c:pt idx="495">
                  <c:v>1006</c:v>
                </c:pt>
                <c:pt idx="496">
                  <c:v>989</c:v>
                </c:pt>
                <c:pt idx="497">
                  <c:v>1451</c:v>
                </c:pt>
                <c:pt idx="498">
                  <c:v>1617</c:v>
                </c:pt>
                <c:pt idx="499">
                  <c:v>1652</c:v>
                </c:pt>
                <c:pt idx="500">
                  <c:v>1697</c:v>
                </c:pt>
                <c:pt idx="501">
                  <c:v>1718</c:v>
                </c:pt>
                <c:pt idx="502">
                  <c:v>1727</c:v>
                </c:pt>
                <c:pt idx="503">
                  <c:v>1487</c:v>
                </c:pt>
                <c:pt idx="504">
                  <c:v>1510</c:v>
                </c:pt>
                <c:pt idx="505">
                  <c:v>1523</c:v>
                </c:pt>
                <c:pt idx="506">
                  <c:v>1530</c:v>
                </c:pt>
                <c:pt idx="507">
                  <c:v>1540</c:v>
                </c:pt>
                <c:pt idx="508">
                  <c:v>1084</c:v>
                </c:pt>
                <c:pt idx="509">
                  <c:v>1103</c:v>
                </c:pt>
                <c:pt idx="510">
                  <c:v>1099</c:v>
                </c:pt>
                <c:pt idx="511">
                  <c:v>1109</c:v>
                </c:pt>
                <c:pt idx="512">
                  <c:v>1133</c:v>
                </c:pt>
                <c:pt idx="513">
                  <c:v>1132</c:v>
                </c:pt>
                <c:pt idx="514">
                  <c:v>1143</c:v>
                </c:pt>
                <c:pt idx="515">
                  <c:v>1152</c:v>
                </c:pt>
                <c:pt idx="516">
                  <c:v>1975</c:v>
                </c:pt>
                <c:pt idx="517">
                  <c:v>1960</c:v>
                </c:pt>
                <c:pt idx="518">
                  <c:v>1977</c:v>
                </c:pt>
                <c:pt idx="519">
                  <c:v>1977</c:v>
                </c:pt>
                <c:pt idx="520">
                  <c:v>1977</c:v>
                </c:pt>
                <c:pt idx="521">
                  <c:v>2004</c:v>
                </c:pt>
                <c:pt idx="522">
                  <c:v>2005</c:v>
                </c:pt>
                <c:pt idx="523">
                  <c:v>2024</c:v>
                </c:pt>
                <c:pt idx="524">
                  <c:v>2041</c:v>
                </c:pt>
                <c:pt idx="525">
                  <c:v>2071</c:v>
                </c:pt>
                <c:pt idx="526">
                  <c:v>2048</c:v>
                </c:pt>
                <c:pt idx="527">
                  <c:v>1284</c:v>
                </c:pt>
                <c:pt idx="528">
                  <c:v>1255</c:v>
                </c:pt>
                <c:pt idx="529">
                  <c:v>1243</c:v>
                </c:pt>
                <c:pt idx="530">
                  <c:v>1236</c:v>
                </c:pt>
                <c:pt idx="531">
                  <c:v>1279</c:v>
                </c:pt>
                <c:pt idx="532">
                  <c:v>1286</c:v>
                </c:pt>
                <c:pt idx="533">
                  <c:v>1257</c:v>
                </c:pt>
                <c:pt idx="534">
                  <c:v>1252</c:v>
                </c:pt>
                <c:pt idx="535">
                  <c:v>1268</c:v>
                </c:pt>
                <c:pt idx="536">
                  <c:v>1266</c:v>
                </c:pt>
                <c:pt idx="537">
                  <c:v>1261</c:v>
                </c:pt>
                <c:pt idx="538">
                  <c:v>962</c:v>
                </c:pt>
                <c:pt idx="539">
                  <c:v>971</c:v>
                </c:pt>
                <c:pt idx="540">
                  <c:v>980</c:v>
                </c:pt>
                <c:pt idx="541">
                  <c:v>996</c:v>
                </c:pt>
                <c:pt idx="542">
                  <c:v>1001</c:v>
                </c:pt>
                <c:pt idx="543">
                  <c:v>1001</c:v>
                </c:pt>
                <c:pt idx="544">
                  <c:v>1005</c:v>
                </c:pt>
                <c:pt idx="545">
                  <c:v>1009</c:v>
                </c:pt>
                <c:pt idx="546">
                  <c:v>1015</c:v>
                </c:pt>
                <c:pt idx="547">
                  <c:v>1015</c:v>
                </c:pt>
                <c:pt idx="548">
                  <c:v>1019</c:v>
                </c:pt>
                <c:pt idx="549">
                  <c:v>1194</c:v>
                </c:pt>
                <c:pt idx="550">
                  <c:v>1211</c:v>
                </c:pt>
                <c:pt idx="551">
                  <c:v>1210</c:v>
                </c:pt>
                <c:pt idx="552">
                  <c:v>1213</c:v>
                </c:pt>
                <c:pt idx="553">
                  <c:v>1216</c:v>
                </c:pt>
                <c:pt idx="554">
                  <c:v>1195</c:v>
                </c:pt>
                <c:pt idx="555">
                  <c:v>1236</c:v>
                </c:pt>
                <c:pt idx="556">
                  <c:v>1243</c:v>
                </c:pt>
                <c:pt idx="557">
                  <c:v>980</c:v>
                </c:pt>
                <c:pt idx="558">
                  <c:v>992</c:v>
                </c:pt>
                <c:pt idx="559">
                  <c:v>997</c:v>
                </c:pt>
                <c:pt idx="560">
                  <c:v>649</c:v>
                </c:pt>
                <c:pt idx="561">
                  <c:v>512</c:v>
                </c:pt>
                <c:pt idx="562">
                  <c:v>496</c:v>
                </c:pt>
                <c:pt idx="563">
                  <c:v>500</c:v>
                </c:pt>
                <c:pt idx="564">
                  <c:v>498</c:v>
                </c:pt>
                <c:pt idx="565">
                  <c:v>503</c:v>
                </c:pt>
                <c:pt idx="566">
                  <c:v>507</c:v>
                </c:pt>
                <c:pt idx="567">
                  <c:v>510</c:v>
                </c:pt>
                <c:pt idx="568">
                  <c:v>515</c:v>
                </c:pt>
                <c:pt idx="569">
                  <c:v>534</c:v>
                </c:pt>
                <c:pt idx="570">
                  <c:v>573</c:v>
                </c:pt>
                <c:pt idx="571">
                  <c:v>777</c:v>
                </c:pt>
                <c:pt idx="572">
                  <c:v>797</c:v>
                </c:pt>
                <c:pt idx="573">
                  <c:v>801</c:v>
                </c:pt>
                <c:pt idx="574">
                  <c:v>788</c:v>
                </c:pt>
                <c:pt idx="575">
                  <c:v>783</c:v>
                </c:pt>
                <c:pt idx="576">
                  <c:v>773</c:v>
                </c:pt>
                <c:pt idx="577">
                  <c:v>775</c:v>
                </c:pt>
                <c:pt idx="578">
                  <c:v>783</c:v>
                </c:pt>
                <c:pt idx="579">
                  <c:v>773</c:v>
                </c:pt>
                <c:pt idx="580">
                  <c:v>773.5</c:v>
                </c:pt>
                <c:pt idx="581">
                  <c:v>774</c:v>
                </c:pt>
                <c:pt idx="582">
                  <c:v>553</c:v>
                </c:pt>
                <c:pt idx="583">
                  <c:v>560</c:v>
                </c:pt>
                <c:pt idx="584">
                  <c:v>564</c:v>
                </c:pt>
                <c:pt idx="585">
                  <c:v>564</c:v>
                </c:pt>
                <c:pt idx="586">
                  <c:v>563</c:v>
                </c:pt>
                <c:pt idx="587">
                  <c:v>564</c:v>
                </c:pt>
                <c:pt idx="588">
                  <c:v>571</c:v>
                </c:pt>
                <c:pt idx="589">
                  <c:v>573</c:v>
                </c:pt>
                <c:pt idx="590">
                  <c:v>573</c:v>
                </c:pt>
                <c:pt idx="591">
                  <c:v>576</c:v>
                </c:pt>
                <c:pt idx="592">
                  <c:v>1095</c:v>
                </c:pt>
                <c:pt idx="593">
                  <c:v>964</c:v>
                </c:pt>
                <c:pt idx="594">
                  <c:v>979</c:v>
                </c:pt>
                <c:pt idx="595">
                  <c:v>974</c:v>
                </c:pt>
                <c:pt idx="596">
                  <c:v>984</c:v>
                </c:pt>
                <c:pt idx="597">
                  <c:v>989</c:v>
                </c:pt>
                <c:pt idx="598">
                  <c:v>985</c:v>
                </c:pt>
                <c:pt idx="599">
                  <c:v>1019</c:v>
                </c:pt>
                <c:pt idx="600">
                  <c:v>1028</c:v>
                </c:pt>
                <c:pt idx="601">
                  <c:v>1029</c:v>
                </c:pt>
                <c:pt idx="602">
                  <c:v>1024</c:v>
                </c:pt>
                <c:pt idx="603">
                  <c:v>737</c:v>
                </c:pt>
                <c:pt idx="604">
                  <c:v>739</c:v>
                </c:pt>
                <c:pt idx="605">
                  <c:v>741</c:v>
                </c:pt>
                <c:pt idx="606">
                  <c:v>744</c:v>
                </c:pt>
                <c:pt idx="607">
                  <c:v>744</c:v>
                </c:pt>
                <c:pt idx="608">
                  <c:v>743</c:v>
                </c:pt>
                <c:pt idx="609">
                  <c:v>740</c:v>
                </c:pt>
                <c:pt idx="610">
                  <c:v>740</c:v>
                </c:pt>
                <c:pt idx="611">
                  <c:v>738</c:v>
                </c:pt>
                <c:pt idx="612">
                  <c:v>738</c:v>
                </c:pt>
                <c:pt idx="613">
                  <c:v>738</c:v>
                </c:pt>
                <c:pt idx="614">
                  <c:v>950</c:v>
                </c:pt>
                <c:pt idx="615">
                  <c:v>983</c:v>
                </c:pt>
                <c:pt idx="616">
                  <c:v>994</c:v>
                </c:pt>
                <c:pt idx="617">
                  <c:v>1009</c:v>
                </c:pt>
                <c:pt idx="618">
                  <c:v>1021</c:v>
                </c:pt>
                <c:pt idx="619">
                  <c:v>1033.1427155599604</c:v>
                </c:pt>
                <c:pt idx="620">
                  <c:v>1055.7515440364582</c:v>
                </c:pt>
                <c:pt idx="621">
                  <c:v>1070.2857909142069</c:v>
                </c:pt>
                <c:pt idx="622">
                  <c:v>1099.3542846697039</c:v>
                </c:pt>
                <c:pt idx="623">
                  <c:v>1116</c:v>
                </c:pt>
                <c:pt idx="624">
                  <c:v>1134</c:v>
                </c:pt>
                <c:pt idx="625">
                  <c:v>1022</c:v>
                </c:pt>
                <c:pt idx="626">
                  <c:v>1027</c:v>
                </c:pt>
                <c:pt idx="627">
                  <c:v>1023</c:v>
                </c:pt>
                <c:pt idx="628">
                  <c:v>1011</c:v>
                </c:pt>
                <c:pt idx="629">
                  <c:v>1028</c:v>
                </c:pt>
                <c:pt idx="630">
                  <c:v>1025</c:v>
                </c:pt>
                <c:pt idx="631">
                  <c:v>1027</c:v>
                </c:pt>
                <c:pt idx="632">
                  <c:v>1038</c:v>
                </c:pt>
                <c:pt idx="633">
                  <c:v>1038</c:v>
                </c:pt>
                <c:pt idx="634">
                  <c:v>1035</c:v>
                </c:pt>
                <c:pt idx="635">
                  <c:v>1009</c:v>
                </c:pt>
                <c:pt idx="636">
                  <c:v>465</c:v>
                </c:pt>
                <c:pt idx="637">
                  <c:v>448</c:v>
                </c:pt>
                <c:pt idx="638">
                  <c:v>467</c:v>
                </c:pt>
                <c:pt idx="639">
                  <c:v>461</c:v>
                </c:pt>
                <c:pt idx="640">
                  <c:v>448</c:v>
                </c:pt>
                <c:pt idx="641">
                  <c:v>449</c:v>
                </c:pt>
                <c:pt idx="642">
                  <c:v>455</c:v>
                </c:pt>
                <c:pt idx="643">
                  <c:v>457</c:v>
                </c:pt>
                <c:pt idx="644">
                  <c:v>456</c:v>
                </c:pt>
                <c:pt idx="645">
                  <c:v>455</c:v>
                </c:pt>
                <c:pt idx="646">
                  <c:v>454</c:v>
                </c:pt>
                <c:pt idx="647">
                  <c:v>362</c:v>
                </c:pt>
                <c:pt idx="648">
                  <c:v>361</c:v>
                </c:pt>
                <c:pt idx="649">
                  <c:v>362</c:v>
                </c:pt>
                <c:pt idx="650">
                  <c:v>357</c:v>
                </c:pt>
                <c:pt idx="651">
                  <c:v>356</c:v>
                </c:pt>
                <c:pt idx="652">
                  <c:v>336</c:v>
                </c:pt>
                <c:pt idx="653">
                  <c:v>334</c:v>
                </c:pt>
                <c:pt idx="654">
                  <c:v>334</c:v>
                </c:pt>
                <c:pt idx="655">
                  <c:v>335</c:v>
                </c:pt>
                <c:pt idx="656">
                  <c:v>335</c:v>
                </c:pt>
                <c:pt idx="657">
                  <c:v>334</c:v>
                </c:pt>
                <c:pt idx="658">
                  <c:v>618</c:v>
                </c:pt>
                <c:pt idx="659">
                  <c:v>621</c:v>
                </c:pt>
                <c:pt idx="660">
                  <c:v>583</c:v>
                </c:pt>
                <c:pt idx="661">
                  <c:v>566</c:v>
                </c:pt>
                <c:pt idx="662">
                  <c:v>572</c:v>
                </c:pt>
                <c:pt idx="663">
                  <c:v>573</c:v>
                </c:pt>
                <c:pt idx="664">
                  <c:v>574</c:v>
                </c:pt>
                <c:pt idx="665">
                  <c:v>575</c:v>
                </c:pt>
                <c:pt idx="666">
                  <c:v>573</c:v>
                </c:pt>
                <c:pt idx="667">
                  <c:v>574</c:v>
                </c:pt>
                <c:pt idx="668">
                  <c:v>574</c:v>
                </c:pt>
                <c:pt idx="669">
                  <c:v>515</c:v>
                </c:pt>
                <c:pt idx="670">
                  <c:v>515</c:v>
                </c:pt>
                <c:pt idx="671">
                  <c:v>516</c:v>
                </c:pt>
                <c:pt idx="672">
                  <c:v>517</c:v>
                </c:pt>
                <c:pt idx="673">
                  <c:v>522</c:v>
                </c:pt>
                <c:pt idx="674">
                  <c:v>530</c:v>
                </c:pt>
                <c:pt idx="675">
                  <c:v>541</c:v>
                </c:pt>
                <c:pt idx="676">
                  <c:v>545</c:v>
                </c:pt>
                <c:pt idx="677">
                  <c:v>560</c:v>
                </c:pt>
                <c:pt idx="678">
                  <c:v>577</c:v>
                </c:pt>
                <c:pt idx="679">
                  <c:v>583</c:v>
                </c:pt>
                <c:pt idx="680">
                  <c:v>451</c:v>
                </c:pt>
                <c:pt idx="681">
                  <c:v>461</c:v>
                </c:pt>
                <c:pt idx="682">
                  <c:v>448</c:v>
                </c:pt>
                <c:pt idx="683">
                  <c:v>466</c:v>
                </c:pt>
                <c:pt idx="684">
                  <c:v>480</c:v>
                </c:pt>
                <c:pt idx="685">
                  <c:v>480</c:v>
                </c:pt>
                <c:pt idx="686">
                  <c:v>479</c:v>
                </c:pt>
                <c:pt idx="687">
                  <c:v>481</c:v>
                </c:pt>
                <c:pt idx="688">
                  <c:v>490</c:v>
                </c:pt>
                <c:pt idx="689">
                  <c:v>494</c:v>
                </c:pt>
                <c:pt idx="690">
                  <c:v>497</c:v>
                </c:pt>
                <c:pt idx="691">
                  <c:v>1464</c:v>
                </c:pt>
                <c:pt idx="692">
                  <c:v>1497</c:v>
                </c:pt>
                <c:pt idx="693">
                  <c:v>1527</c:v>
                </c:pt>
                <c:pt idx="694">
                  <c:v>1527</c:v>
                </c:pt>
                <c:pt idx="695">
                  <c:v>1556</c:v>
                </c:pt>
                <c:pt idx="696">
                  <c:v>1613</c:v>
                </c:pt>
                <c:pt idx="697">
                  <c:v>1645</c:v>
                </c:pt>
                <c:pt idx="698">
                  <c:v>1641</c:v>
                </c:pt>
                <c:pt idx="699">
                  <c:v>1686</c:v>
                </c:pt>
                <c:pt idx="700">
                  <c:v>1671</c:v>
                </c:pt>
                <c:pt idx="701">
                  <c:v>1691</c:v>
                </c:pt>
                <c:pt idx="702">
                  <c:v>277</c:v>
                </c:pt>
                <c:pt idx="703">
                  <c:v>277</c:v>
                </c:pt>
                <c:pt idx="704">
                  <c:v>256</c:v>
                </c:pt>
                <c:pt idx="705">
                  <c:v>258</c:v>
                </c:pt>
                <c:pt idx="706">
                  <c:v>260</c:v>
                </c:pt>
                <c:pt idx="707">
                  <c:v>260</c:v>
                </c:pt>
                <c:pt idx="708">
                  <c:v>262</c:v>
                </c:pt>
                <c:pt idx="709">
                  <c:v>261</c:v>
                </c:pt>
                <c:pt idx="710">
                  <c:v>261</c:v>
                </c:pt>
                <c:pt idx="711">
                  <c:v>263</c:v>
                </c:pt>
                <c:pt idx="712">
                  <c:v>266</c:v>
                </c:pt>
                <c:pt idx="713">
                  <c:v>19779</c:v>
                </c:pt>
                <c:pt idx="714">
                  <c:v>19897</c:v>
                </c:pt>
                <c:pt idx="715">
                  <c:v>21112</c:v>
                </c:pt>
                <c:pt idx="716">
                  <c:v>21171</c:v>
                </c:pt>
                <c:pt idx="717">
                  <c:v>21581</c:v>
                </c:pt>
                <c:pt idx="718">
                  <c:v>395</c:v>
                </c:pt>
                <c:pt idx="719">
                  <c:v>405</c:v>
                </c:pt>
                <c:pt idx="720">
                  <c:v>398</c:v>
                </c:pt>
                <c:pt idx="721">
                  <c:v>403</c:v>
                </c:pt>
                <c:pt idx="722">
                  <c:v>413</c:v>
                </c:pt>
                <c:pt idx="723">
                  <c:v>406</c:v>
                </c:pt>
                <c:pt idx="724">
                  <c:v>408</c:v>
                </c:pt>
                <c:pt idx="725">
                  <c:v>413</c:v>
                </c:pt>
                <c:pt idx="726">
                  <c:v>437</c:v>
                </c:pt>
                <c:pt idx="727">
                  <c:v>443</c:v>
                </c:pt>
                <c:pt idx="728">
                  <c:v>453</c:v>
                </c:pt>
              </c:numCache>
            </c:numRef>
          </c:xVal>
          <c:yVal>
            <c:numRef>
              <c:f>LSETLG!$AC$6:$AC$734</c:f>
              <c:numCache>
                <c:formatCode>0.00</c:formatCode>
                <c:ptCount val="729"/>
                <c:pt idx="0">
                  <c:v>0.95551592111587524</c:v>
                </c:pt>
                <c:pt idx="1">
                  <c:v>0.9519428089261055</c:v>
                </c:pt>
                <c:pt idx="2">
                  <c:v>0.9509459063410759</c:v>
                </c:pt>
                <c:pt idx="3">
                  <c:v>0.95540128648281097</c:v>
                </c:pt>
                <c:pt idx="4">
                  <c:v>0.95292144268751144</c:v>
                </c:pt>
                <c:pt idx="5">
                  <c:v>0.9471881315112114</c:v>
                </c:pt>
                <c:pt idx="6">
                  <c:v>0.95882955938577652</c:v>
                </c:pt>
                <c:pt idx="7">
                  <c:v>0.9542769268155098</c:v>
                </c:pt>
                <c:pt idx="8">
                  <c:v>0.95139539986848831</c:v>
                </c:pt>
                <c:pt idx="9">
                  <c:v>0.9537494033575058</c:v>
                </c:pt>
                <c:pt idx="10">
                  <c:v>0.95537041500210762</c:v>
                </c:pt>
                <c:pt idx="11">
                  <c:v>1.0081947892904282</c:v>
                </c:pt>
                <c:pt idx="12">
                  <c:v>1.007056713104248</c:v>
                </c:pt>
                <c:pt idx="13">
                  <c:v>1.0056245028972626</c:v>
                </c:pt>
                <c:pt idx="14">
                  <c:v>1.0037740170955658</c:v>
                </c:pt>
                <c:pt idx="15">
                  <c:v>1.0019716024398804</c:v>
                </c:pt>
                <c:pt idx="16">
                  <c:v>1.0002448260784149</c:v>
                </c:pt>
                <c:pt idx="17">
                  <c:v>0.99837702512741089</c:v>
                </c:pt>
                <c:pt idx="18">
                  <c:v>0.99663469195365906</c:v>
                </c:pt>
                <c:pt idx="19">
                  <c:v>0.99531638622283936</c:v>
                </c:pt>
                <c:pt idx="20">
                  <c:v>0.99429035186767578</c:v>
                </c:pt>
                <c:pt idx="21">
                  <c:v>0.99361446499824524</c:v>
                </c:pt>
                <c:pt idx="22">
                  <c:v>0.96867874264717102</c:v>
                </c:pt>
                <c:pt idx="23">
                  <c:v>0.96682779490947723</c:v>
                </c:pt>
                <c:pt idx="24">
                  <c:v>0.96613256633281708</c:v>
                </c:pt>
                <c:pt idx="25">
                  <c:v>0.9652654230594635</c:v>
                </c:pt>
                <c:pt idx="26">
                  <c:v>0.96132316440343857</c:v>
                </c:pt>
                <c:pt idx="27">
                  <c:v>0.96293899416923523</c:v>
                </c:pt>
                <c:pt idx="28">
                  <c:v>0.96658502519130707</c:v>
                </c:pt>
                <c:pt idx="29">
                  <c:v>0.96557579189538956</c:v>
                </c:pt>
                <c:pt idx="30">
                  <c:v>0.96644144505262375</c:v>
                </c:pt>
                <c:pt idx="31">
                  <c:v>0.96634625643491745</c:v>
                </c:pt>
                <c:pt idx="32">
                  <c:v>0.96560228615999222</c:v>
                </c:pt>
                <c:pt idx="33">
                  <c:v>1.0290316306054592</c:v>
                </c:pt>
                <c:pt idx="34">
                  <c:v>1.0265297330915928</c:v>
                </c:pt>
                <c:pt idx="35">
                  <c:v>1.0231621982529759</c:v>
                </c:pt>
                <c:pt idx="36">
                  <c:v>1.0207783427322283</c:v>
                </c:pt>
                <c:pt idx="37">
                  <c:v>1.0189674310386181</c:v>
                </c:pt>
                <c:pt idx="38">
                  <c:v>1.0235993373207748</c:v>
                </c:pt>
                <c:pt idx="39">
                  <c:v>1.0204143216833472</c:v>
                </c:pt>
                <c:pt idx="40">
                  <c:v>1.0173452943563461</c:v>
                </c:pt>
                <c:pt idx="41">
                  <c:v>1.0141667425632477</c:v>
                </c:pt>
                <c:pt idx="42">
                  <c:v>1.0115819424390793</c:v>
                </c:pt>
                <c:pt idx="43">
                  <c:v>1.0094989314675331</c:v>
                </c:pt>
                <c:pt idx="44">
                  <c:v>1.0132018551230431</c:v>
                </c:pt>
                <c:pt idx="45">
                  <c:v>1.0114749222993851</c:v>
                </c:pt>
                <c:pt idx="46">
                  <c:v>1.0095784515142441</c:v>
                </c:pt>
                <c:pt idx="47">
                  <c:v>1.0073173642158508</c:v>
                </c:pt>
                <c:pt idx="48">
                  <c:v>1.0047585517168045</c:v>
                </c:pt>
                <c:pt idx="49">
                  <c:v>1.0019135028123856</c:v>
                </c:pt>
                <c:pt idx="50">
                  <c:v>0.99923112988471985</c:v>
                </c:pt>
                <c:pt idx="51">
                  <c:v>0.99694536626338959</c:v>
                </c:pt>
                <c:pt idx="52">
                  <c:v>0.99610337615013123</c:v>
                </c:pt>
                <c:pt idx="53">
                  <c:v>0.99415299296379089</c:v>
                </c:pt>
                <c:pt idx="54">
                  <c:v>0.99772553145885468</c:v>
                </c:pt>
                <c:pt idx="55">
                  <c:v>1.0799935609102249</c:v>
                </c:pt>
                <c:pt idx="56">
                  <c:v>1.076598197221756</c:v>
                </c:pt>
                <c:pt idx="57">
                  <c:v>1.0739967077970505</c:v>
                </c:pt>
                <c:pt idx="58">
                  <c:v>1.0727829337120056</c:v>
                </c:pt>
                <c:pt idx="59">
                  <c:v>1.070167064666748</c:v>
                </c:pt>
                <c:pt idx="60">
                  <c:v>1.068804070353508</c:v>
                </c:pt>
                <c:pt idx="61">
                  <c:v>1.0671821236610413</c:v>
                </c:pt>
                <c:pt idx="62">
                  <c:v>1.0659836530685425</c:v>
                </c:pt>
                <c:pt idx="63">
                  <c:v>1.0650858283042908</c:v>
                </c:pt>
                <c:pt idx="64">
                  <c:v>1.064097136259079</c:v>
                </c:pt>
                <c:pt idx="65">
                  <c:v>1.0621977150440216</c:v>
                </c:pt>
                <c:pt idx="66">
                  <c:v>1.0197159647941589</c:v>
                </c:pt>
                <c:pt idx="67">
                  <c:v>1.0185760855674744</c:v>
                </c:pt>
                <c:pt idx="68">
                  <c:v>1.0386881232261658</c:v>
                </c:pt>
                <c:pt idx="69">
                  <c:v>1.0362096726894379</c:v>
                </c:pt>
                <c:pt idx="70">
                  <c:v>1.0339304953813553</c:v>
                </c:pt>
                <c:pt idx="71">
                  <c:v>1.0314766466617584</c:v>
                </c:pt>
                <c:pt idx="72">
                  <c:v>1.0288290679454803</c:v>
                </c:pt>
                <c:pt idx="73">
                  <c:v>1.0303347259759903</c:v>
                </c:pt>
                <c:pt idx="74">
                  <c:v>1.0286001861095428</c:v>
                </c:pt>
                <c:pt idx="75">
                  <c:v>1.0269439369440079</c:v>
                </c:pt>
                <c:pt idx="76">
                  <c:v>1.0277336835861206</c:v>
                </c:pt>
                <c:pt idx="77">
                  <c:v>0.92601610720157623</c:v>
                </c:pt>
                <c:pt idx="78">
                  <c:v>0.92254255712032318</c:v>
                </c:pt>
                <c:pt idx="79">
                  <c:v>0.91932705044746399</c:v>
                </c:pt>
                <c:pt idx="80">
                  <c:v>0.91648340225219727</c:v>
                </c:pt>
                <c:pt idx="81">
                  <c:v>0.9131048172712326</c:v>
                </c:pt>
                <c:pt idx="82">
                  <c:v>0.9099615067243576</c:v>
                </c:pt>
                <c:pt idx="83">
                  <c:v>0.9074137955904007</c:v>
                </c:pt>
                <c:pt idx="84">
                  <c:v>0.90551695227622986</c:v>
                </c:pt>
                <c:pt idx="85">
                  <c:v>0.90666255354881287</c:v>
                </c:pt>
                <c:pt idx="86">
                  <c:v>0.90578138828277588</c:v>
                </c:pt>
                <c:pt idx="87">
                  <c:v>0.90375417470932007</c:v>
                </c:pt>
                <c:pt idx="88">
                  <c:v>1.0049327462911606</c:v>
                </c:pt>
                <c:pt idx="89">
                  <c:v>1.0027007460594177</c:v>
                </c:pt>
                <c:pt idx="90">
                  <c:v>1.0037682503461838</c:v>
                </c:pt>
                <c:pt idx="91">
                  <c:v>1.0012474656105042</c:v>
                </c:pt>
                <c:pt idx="92">
                  <c:v>0.99649925529956818</c:v>
                </c:pt>
                <c:pt idx="93">
                  <c:v>0.99314004182815552</c:v>
                </c:pt>
                <c:pt idx="94">
                  <c:v>0.99193383753299713</c:v>
                </c:pt>
                <c:pt idx="95">
                  <c:v>0.98920390009880066</c:v>
                </c:pt>
                <c:pt idx="96">
                  <c:v>0.99073977023363113</c:v>
                </c:pt>
                <c:pt idx="97">
                  <c:v>0.98799287527799606</c:v>
                </c:pt>
                <c:pt idx="98">
                  <c:v>0.98352760821580887</c:v>
                </c:pt>
                <c:pt idx="99">
                  <c:v>1.0275223851203918</c:v>
                </c:pt>
                <c:pt idx="100">
                  <c:v>1.0268793553113937</c:v>
                </c:pt>
                <c:pt idx="101">
                  <c:v>1.0261492431163788</c:v>
                </c:pt>
                <c:pt idx="102">
                  <c:v>1.0257576704025269</c:v>
                </c:pt>
                <c:pt idx="103">
                  <c:v>1.0250398218631744</c:v>
                </c:pt>
                <c:pt idx="104">
                  <c:v>1.0212369114160538</c:v>
                </c:pt>
                <c:pt idx="105">
                  <c:v>1.018260270357132</c:v>
                </c:pt>
                <c:pt idx="106">
                  <c:v>1.0160189419984818</c:v>
                </c:pt>
                <c:pt idx="107">
                  <c:v>1.0144859105348587</c:v>
                </c:pt>
                <c:pt idx="108">
                  <c:v>1.0133948028087616</c:v>
                </c:pt>
                <c:pt idx="109">
                  <c:v>1.0120816230773926</c:v>
                </c:pt>
                <c:pt idx="110">
                  <c:v>0.96385498810559511</c:v>
                </c:pt>
                <c:pt idx="111">
                  <c:v>0.96074237697757781</c:v>
                </c:pt>
                <c:pt idx="112">
                  <c:v>0.96052508079446852</c:v>
                </c:pt>
                <c:pt idx="113">
                  <c:v>0.95538638904690742</c:v>
                </c:pt>
                <c:pt idx="114">
                  <c:v>0.95485363155603409</c:v>
                </c:pt>
                <c:pt idx="115">
                  <c:v>0.94984125345945358</c:v>
                </c:pt>
                <c:pt idx="116">
                  <c:v>0.94832668453454971</c:v>
                </c:pt>
                <c:pt idx="117">
                  <c:v>0.95006680488586426</c:v>
                </c:pt>
                <c:pt idx="118">
                  <c:v>0.95392587780952454</c:v>
                </c:pt>
                <c:pt idx="119">
                  <c:v>0.95241134613752365</c:v>
                </c:pt>
                <c:pt idx="120">
                  <c:v>0.94986908882856369</c:v>
                </c:pt>
                <c:pt idx="121">
                  <c:v>1.0075313448905945</c:v>
                </c:pt>
                <c:pt idx="122">
                  <c:v>1.0067930221557617</c:v>
                </c:pt>
                <c:pt idx="123">
                  <c:v>1.0064854621887207</c:v>
                </c:pt>
                <c:pt idx="124">
                  <c:v>1.005277544260025</c:v>
                </c:pt>
                <c:pt idx="125">
                  <c:v>1.0039903819561005</c:v>
                </c:pt>
                <c:pt idx="126">
                  <c:v>1.0026668608188629</c:v>
                </c:pt>
                <c:pt idx="127">
                  <c:v>1.0025577247142792</c:v>
                </c:pt>
                <c:pt idx="128">
                  <c:v>1.0012104511260986</c:v>
                </c:pt>
                <c:pt idx="129">
                  <c:v>0.99923408031463623</c:v>
                </c:pt>
                <c:pt idx="130">
                  <c:v>0.9967367947101593</c:v>
                </c:pt>
                <c:pt idx="131">
                  <c:v>0.99463507533073425</c:v>
                </c:pt>
                <c:pt idx="132">
                  <c:v>0.94572049379348755</c:v>
                </c:pt>
                <c:pt idx="133">
                  <c:v>0.94350695610046387</c:v>
                </c:pt>
                <c:pt idx="134">
                  <c:v>0.94342118501663208</c:v>
                </c:pt>
                <c:pt idx="135">
                  <c:v>0.94197320938110352</c:v>
                </c:pt>
                <c:pt idx="136">
                  <c:v>0.94062918424606323</c:v>
                </c:pt>
                <c:pt idx="137">
                  <c:v>0.940003901720047</c:v>
                </c:pt>
                <c:pt idx="138">
                  <c:v>0.93803930282592773</c:v>
                </c:pt>
                <c:pt idx="139">
                  <c:v>0.93499910831451416</c:v>
                </c:pt>
                <c:pt idx="140">
                  <c:v>0.93369698524475098</c:v>
                </c:pt>
                <c:pt idx="141">
                  <c:v>0.93321517109870911</c:v>
                </c:pt>
                <c:pt idx="142">
                  <c:v>0.93208020925521851</c:v>
                </c:pt>
                <c:pt idx="143">
                  <c:v>0.98460185341536999</c:v>
                </c:pt>
                <c:pt idx="144">
                  <c:v>0.98376603168435395</c:v>
                </c:pt>
                <c:pt idx="145">
                  <c:v>0.98268633440602571</c:v>
                </c:pt>
                <c:pt idx="146">
                  <c:v>0.98283180176076712</c:v>
                </c:pt>
                <c:pt idx="147">
                  <c:v>0.98139052931219339</c:v>
                </c:pt>
                <c:pt idx="148">
                  <c:v>0.97993146255612373</c:v>
                </c:pt>
                <c:pt idx="149">
                  <c:v>0.97850941307842731</c:v>
                </c:pt>
                <c:pt idx="150">
                  <c:v>0.97625104710459709</c:v>
                </c:pt>
                <c:pt idx="151">
                  <c:v>0.9740690104663372</c:v>
                </c:pt>
                <c:pt idx="152">
                  <c:v>0.97155920416116714</c:v>
                </c:pt>
                <c:pt idx="153">
                  <c:v>0.96889908611774445</c:v>
                </c:pt>
                <c:pt idx="154">
                  <c:v>0.96257299184799194</c:v>
                </c:pt>
                <c:pt idx="155">
                  <c:v>0.95933109521865845</c:v>
                </c:pt>
                <c:pt idx="156">
                  <c:v>0.95877657830715179</c:v>
                </c:pt>
                <c:pt idx="157">
                  <c:v>0.95743192732334137</c:v>
                </c:pt>
                <c:pt idx="158">
                  <c:v>0.96326896548271179</c:v>
                </c:pt>
                <c:pt idx="159">
                  <c:v>0.9616396576166153</c:v>
                </c:pt>
                <c:pt idx="160">
                  <c:v>0.96015875041484833</c:v>
                </c:pt>
                <c:pt idx="161">
                  <c:v>0.96050098538398743</c:v>
                </c:pt>
                <c:pt idx="162">
                  <c:v>0.95997396111488342</c:v>
                </c:pt>
                <c:pt idx="163">
                  <c:v>0.96173305809497833</c:v>
                </c:pt>
                <c:pt idx="164">
                  <c:v>0.96714156866073608</c:v>
                </c:pt>
                <c:pt idx="165">
                  <c:v>0.93229803442955017</c:v>
                </c:pt>
                <c:pt idx="166">
                  <c:v>0.93203689157962799</c:v>
                </c:pt>
                <c:pt idx="167">
                  <c:v>0.94786246120929718</c:v>
                </c:pt>
                <c:pt idx="168">
                  <c:v>0.94768150150775909</c:v>
                </c:pt>
                <c:pt idx="169">
                  <c:v>0.95694223046302795</c:v>
                </c:pt>
                <c:pt idx="170">
                  <c:v>0.9563562422990799</c:v>
                </c:pt>
                <c:pt idx="171">
                  <c:v>0.95514865219593048</c:v>
                </c:pt>
                <c:pt idx="172">
                  <c:v>0.95395812392234802</c:v>
                </c:pt>
                <c:pt idx="173">
                  <c:v>0.9526555985212326</c:v>
                </c:pt>
                <c:pt idx="174">
                  <c:v>0.95110641419887543</c:v>
                </c:pt>
                <c:pt idx="175">
                  <c:v>0.94964034855365753</c:v>
                </c:pt>
                <c:pt idx="176">
                  <c:v>0.93850573897361755</c:v>
                </c:pt>
                <c:pt idx="177">
                  <c:v>0.93680715560913086</c:v>
                </c:pt>
                <c:pt idx="178">
                  <c:v>0.94925127923488617</c:v>
                </c:pt>
                <c:pt idx="179">
                  <c:v>0.94775892794132233</c:v>
                </c:pt>
                <c:pt idx="180">
                  <c:v>0.9461161196231842</c:v>
                </c:pt>
                <c:pt idx="181">
                  <c:v>0.94363084435462952</c:v>
                </c:pt>
                <c:pt idx="182">
                  <c:v>0.94092364609241486</c:v>
                </c:pt>
                <c:pt idx="183">
                  <c:v>0.93871447443962097</c:v>
                </c:pt>
                <c:pt idx="184">
                  <c:v>0.93623827397823334</c:v>
                </c:pt>
                <c:pt idx="185">
                  <c:v>0.93316593766212463</c:v>
                </c:pt>
                <c:pt idx="186">
                  <c:v>0.94213628768920898</c:v>
                </c:pt>
                <c:pt idx="187">
                  <c:v>0.9405304491519928</c:v>
                </c:pt>
                <c:pt idx="188">
                  <c:v>0.93838916718959808</c:v>
                </c:pt>
                <c:pt idx="189">
                  <c:v>0.93851903080940247</c:v>
                </c:pt>
                <c:pt idx="190">
                  <c:v>0.9364771693944931</c:v>
                </c:pt>
                <c:pt idx="191">
                  <c:v>0.93490815162658691</c:v>
                </c:pt>
                <c:pt idx="192">
                  <c:v>0.93404510617256165</c:v>
                </c:pt>
                <c:pt idx="193">
                  <c:v>0.93390627205371857</c:v>
                </c:pt>
                <c:pt idx="194">
                  <c:v>0.93093965947628021</c:v>
                </c:pt>
                <c:pt idx="195">
                  <c:v>0.92626337707042694</c:v>
                </c:pt>
                <c:pt idx="196">
                  <c:v>0.92466743290424347</c:v>
                </c:pt>
                <c:pt idx="197">
                  <c:v>0.92732304334640503</c:v>
                </c:pt>
                <c:pt idx="198">
                  <c:v>0.94037575088441372</c:v>
                </c:pt>
                <c:pt idx="199">
                  <c:v>0.94200562313199043</c:v>
                </c:pt>
                <c:pt idx="200">
                  <c:v>0.94099093601107597</c:v>
                </c:pt>
                <c:pt idx="201">
                  <c:v>0.93545546336099505</c:v>
                </c:pt>
                <c:pt idx="202">
                  <c:v>0.93341237585991621</c:v>
                </c:pt>
                <c:pt idx="203">
                  <c:v>0.93155176052823663</c:v>
                </c:pt>
                <c:pt idx="204">
                  <c:v>0.93034373410046101</c:v>
                </c:pt>
                <c:pt idx="205">
                  <c:v>0.92878587357699871</c:v>
                </c:pt>
                <c:pt idx="206">
                  <c:v>0.92642770335078239</c:v>
                </c:pt>
                <c:pt idx="207">
                  <c:v>0.9241870641708374</c:v>
                </c:pt>
                <c:pt idx="208">
                  <c:v>0.92726658843457699</c:v>
                </c:pt>
                <c:pt idx="209">
                  <c:v>0.8683709129691124</c:v>
                </c:pt>
                <c:pt idx="210">
                  <c:v>0.86293326318264008</c:v>
                </c:pt>
                <c:pt idx="211">
                  <c:v>0.86636550724506378</c:v>
                </c:pt>
                <c:pt idx="212">
                  <c:v>0.8618050217628479</c:v>
                </c:pt>
                <c:pt idx="213">
                  <c:v>0.86280567944049835</c:v>
                </c:pt>
                <c:pt idx="214">
                  <c:v>0.86130973696708679</c:v>
                </c:pt>
                <c:pt idx="215">
                  <c:v>0.862344890832901</c:v>
                </c:pt>
                <c:pt idx="216">
                  <c:v>0.86099758744239807</c:v>
                </c:pt>
                <c:pt idx="217">
                  <c:v>0.8599810004234314</c:v>
                </c:pt>
                <c:pt idx="218">
                  <c:v>0.85868677496910095</c:v>
                </c:pt>
                <c:pt idx="219">
                  <c:v>0.86302237212657928</c:v>
                </c:pt>
                <c:pt idx="220">
                  <c:v>0.96620719134807587</c:v>
                </c:pt>
                <c:pt idx="221">
                  <c:v>0.96439025923609734</c:v>
                </c:pt>
                <c:pt idx="222">
                  <c:v>0.96340108290314674</c:v>
                </c:pt>
                <c:pt idx="223">
                  <c:v>0.96294461563229561</c:v>
                </c:pt>
                <c:pt idx="224">
                  <c:v>0.96061180531978607</c:v>
                </c:pt>
                <c:pt idx="225">
                  <c:v>0.95854316279292107</c:v>
                </c:pt>
                <c:pt idx="226">
                  <c:v>0.95627152547240257</c:v>
                </c:pt>
                <c:pt idx="227">
                  <c:v>0.95476453751325607</c:v>
                </c:pt>
                <c:pt idx="228">
                  <c:v>0.9536768663674593</c:v>
                </c:pt>
                <c:pt idx="229">
                  <c:v>0.95264099538326263</c:v>
                </c:pt>
                <c:pt idx="230">
                  <c:v>0.94850469939410686</c:v>
                </c:pt>
                <c:pt idx="231">
                  <c:v>0.89598012540955096</c:v>
                </c:pt>
                <c:pt idx="232">
                  <c:v>0.8962191236205399</c:v>
                </c:pt>
                <c:pt idx="233">
                  <c:v>0.9124217233620584</c:v>
                </c:pt>
                <c:pt idx="234">
                  <c:v>0.91558520123362541</c:v>
                </c:pt>
                <c:pt idx="235">
                  <c:v>0.91232882253825665</c:v>
                </c:pt>
                <c:pt idx="236">
                  <c:v>0.90843468904495239</c:v>
                </c:pt>
                <c:pt idx="237">
                  <c:v>0.90623265132308006</c:v>
                </c:pt>
                <c:pt idx="238">
                  <c:v>0.91916107386350632</c:v>
                </c:pt>
                <c:pt idx="239">
                  <c:v>0.91701651737093925</c:v>
                </c:pt>
                <c:pt idx="240">
                  <c:v>0.92798353731632233</c:v>
                </c:pt>
                <c:pt idx="241">
                  <c:v>0.92385659739375114</c:v>
                </c:pt>
                <c:pt idx="242">
                  <c:v>0.94623373448848724</c:v>
                </c:pt>
                <c:pt idx="243">
                  <c:v>0.93661507964134216</c:v>
                </c:pt>
                <c:pt idx="244">
                  <c:v>0.92959783971309662</c:v>
                </c:pt>
                <c:pt idx="245">
                  <c:v>0.94680050015449524</c:v>
                </c:pt>
                <c:pt idx="246">
                  <c:v>0.95587745308876038</c:v>
                </c:pt>
                <c:pt idx="247">
                  <c:v>0.95315670967102051</c:v>
                </c:pt>
                <c:pt idx="248">
                  <c:v>0.95091816782951355</c:v>
                </c:pt>
                <c:pt idx="249">
                  <c:v>0.95047278702259064</c:v>
                </c:pt>
                <c:pt idx="250">
                  <c:v>0.94678996503353119</c:v>
                </c:pt>
                <c:pt idx="251">
                  <c:v>0.95555425435304642</c:v>
                </c:pt>
                <c:pt idx="252">
                  <c:v>0.9515245333313942</c:v>
                </c:pt>
                <c:pt idx="253">
                  <c:v>1.002869576215744</c:v>
                </c:pt>
                <c:pt idx="254">
                  <c:v>1.0025541335344315</c:v>
                </c:pt>
                <c:pt idx="255">
                  <c:v>1.0028111636638641</c:v>
                </c:pt>
                <c:pt idx="256">
                  <c:v>1.0004806816577911</c:v>
                </c:pt>
                <c:pt idx="257">
                  <c:v>0.99875569343566895</c:v>
                </c:pt>
                <c:pt idx="258">
                  <c:v>0.99873447418212891</c:v>
                </c:pt>
                <c:pt idx="259">
                  <c:v>1.0019461810588837</c:v>
                </c:pt>
                <c:pt idx="260">
                  <c:v>1.0044765174388885</c:v>
                </c:pt>
                <c:pt idx="261">
                  <c:v>1.0043661594390869</c:v>
                </c:pt>
                <c:pt idx="262">
                  <c:v>1.0184085667133331</c:v>
                </c:pt>
                <c:pt idx="263">
                  <c:v>1.0170020759105682</c:v>
                </c:pt>
                <c:pt idx="264">
                  <c:v>0.84254859387874603</c:v>
                </c:pt>
                <c:pt idx="265">
                  <c:v>0.84586687386035919</c:v>
                </c:pt>
                <c:pt idx="266">
                  <c:v>0.84578905999660492</c:v>
                </c:pt>
                <c:pt idx="267">
                  <c:v>0.84541425108909607</c:v>
                </c:pt>
                <c:pt idx="268">
                  <c:v>0.84430417418479919</c:v>
                </c:pt>
                <c:pt idx="269">
                  <c:v>0.84255486726760864</c:v>
                </c:pt>
                <c:pt idx="270">
                  <c:v>0.84122855961322784</c:v>
                </c:pt>
                <c:pt idx="271">
                  <c:v>0.83855809271335602</c:v>
                </c:pt>
                <c:pt idx="272">
                  <c:v>0.83653806149959564</c:v>
                </c:pt>
                <c:pt idx="273">
                  <c:v>0.83497976511716843</c:v>
                </c:pt>
                <c:pt idx="274">
                  <c:v>0.83309493213891983</c:v>
                </c:pt>
                <c:pt idx="275">
                  <c:v>0.99302935600280762</c:v>
                </c:pt>
                <c:pt idx="276">
                  <c:v>0.99246107041835785</c:v>
                </c:pt>
                <c:pt idx="277">
                  <c:v>0.99227730929851532</c:v>
                </c:pt>
                <c:pt idx="278">
                  <c:v>0.99644595384597778</c:v>
                </c:pt>
                <c:pt idx="279">
                  <c:v>0.99945136904716492</c:v>
                </c:pt>
                <c:pt idx="280">
                  <c:v>0.99413564801216125</c:v>
                </c:pt>
                <c:pt idx="281">
                  <c:v>1.0077008903026581</c:v>
                </c:pt>
                <c:pt idx="282">
                  <c:v>1.0066975504159927</c:v>
                </c:pt>
                <c:pt idx="283">
                  <c:v>1.0055433511734009</c:v>
                </c:pt>
                <c:pt idx="284">
                  <c:v>1.0044435560703278</c:v>
                </c:pt>
                <c:pt idx="285">
                  <c:v>1.0064664632081985</c:v>
                </c:pt>
                <c:pt idx="286">
                  <c:v>0.86214295029640198</c:v>
                </c:pt>
                <c:pt idx="287">
                  <c:v>0.86203543841838837</c:v>
                </c:pt>
                <c:pt idx="288">
                  <c:v>0.86831581592559814</c:v>
                </c:pt>
                <c:pt idx="289">
                  <c:v>0.87127102911472321</c:v>
                </c:pt>
                <c:pt idx="290">
                  <c:v>0.8723553866147995</c:v>
                </c:pt>
                <c:pt idx="291">
                  <c:v>0.8724021315574646</c:v>
                </c:pt>
                <c:pt idx="292">
                  <c:v>0.87168949842453003</c:v>
                </c:pt>
                <c:pt idx="293">
                  <c:v>0.87110722064971924</c:v>
                </c:pt>
                <c:pt idx="294">
                  <c:v>0.87069950997829437</c:v>
                </c:pt>
                <c:pt idx="295">
                  <c:v>0.87430021166801453</c:v>
                </c:pt>
                <c:pt idx="296">
                  <c:v>0.88448056578636169</c:v>
                </c:pt>
                <c:pt idx="297">
                  <c:v>0.94370640814304352</c:v>
                </c:pt>
                <c:pt idx="298">
                  <c:v>0.94291913509368896</c:v>
                </c:pt>
                <c:pt idx="299">
                  <c:v>0.94305282831192017</c:v>
                </c:pt>
                <c:pt idx="300">
                  <c:v>0.94434507191181183</c:v>
                </c:pt>
                <c:pt idx="301">
                  <c:v>0.94419384002685547</c:v>
                </c:pt>
                <c:pt idx="302">
                  <c:v>0.94361956417560577</c:v>
                </c:pt>
                <c:pt idx="303">
                  <c:v>0.94305595755577087</c:v>
                </c:pt>
                <c:pt idx="304">
                  <c:v>0.94295951724052429</c:v>
                </c:pt>
                <c:pt idx="305">
                  <c:v>0.94617222249507904</c:v>
                </c:pt>
                <c:pt idx="306">
                  <c:v>0.95498476922512054</c:v>
                </c:pt>
                <c:pt idx="307">
                  <c:v>0.95733848214149475</c:v>
                </c:pt>
                <c:pt idx="308">
                  <c:v>0.91030456125736237</c:v>
                </c:pt>
                <c:pt idx="309">
                  <c:v>0.90872758626937866</c:v>
                </c:pt>
                <c:pt idx="310">
                  <c:v>0.90887102484703064</c:v>
                </c:pt>
                <c:pt idx="311">
                  <c:v>0.90790852904319763</c:v>
                </c:pt>
                <c:pt idx="312">
                  <c:v>0.90658502280712128</c:v>
                </c:pt>
                <c:pt idx="313">
                  <c:v>0.90491293370723724</c:v>
                </c:pt>
                <c:pt idx="314">
                  <c:v>0.90318372845649719</c:v>
                </c:pt>
                <c:pt idx="315">
                  <c:v>0.91182464361190796</c:v>
                </c:pt>
                <c:pt idx="316">
                  <c:v>0.91082274913787842</c:v>
                </c:pt>
                <c:pt idx="317">
                  <c:v>0.90689513087272644</c:v>
                </c:pt>
                <c:pt idx="318">
                  <c:v>0.90589219331741333</c:v>
                </c:pt>
                <c:pt idx="319">
                  <c:v>0.93758058547973633</c:v>
                </c:pt>
                <c:pt idx="320">
                  <c:v>0.94332748651504517</c:v>
                </c:pt>
                <c:pt idx="321">
                  <c:v>0.94202840328216553</c:v>
                </c:pt>
                <c:pt idx="322">
                  <c:v>0.94270330667495728</c:v>
                </c:pt>
                <c:pt idx="323">
                  <c:v>0.94249686598777771</c:v>
                </c:pt>
                <c:pt idx="324">
                  <c:v>0.94864374399185181</c:v>
                </c:pt>
                <c:pt idx="325">
                  <c:v>0.94865027070045471</c:v>
                </c:pt>
                <c:pt idx="326">
                  <c:v>0.9497322142124176</c:v>
                </c:pt>
                <c:pt idx="327">
                  <c:v>0.94842854142189026</c:v>
                </c:pt>
                <c:pt idx="328">
                  <c:v>0.94765827059745789</c:v>
                </c:pt>
                <c:pt idx="329">
                  <c:v>0.94711968302726746</c:v>
                </c:pt>
                <c:pt idx="330">
                  <c:v>0.91142169386148453</c:v>
                </c:pt>
                <c:pt idx="331">
                  <c:v>0.90983108431100845</c:v>
                </c:pt>
                <c:pt idx="332">
                  <c:v>0.90755140036344528</c:v>
                </c:pt>
                <c:pt idx="333">
                  <c:v>0.90504976361989975</c:v>
                </c:pt>
                <c:pt idx="334">
                  <c:v>0.90189977735280991</c:v>
                </c:pt>
                <c:pt idx="335">
                  <c:v>0.89919495582580566</c:v>
                </c:pt>
                <c:pt idx="336">
                  <c:v>0.89649757742881775</c:v>
                </c:pt>
                <c:pt idx="337">
                  <c:v>0.89292055368423462</c:v>
                </c:pt>
                <c:pt idx="338">
                  <c:v>0.89000387862324715</c:v>
                </c:pt>
                <c:pt idx="339">
                  <c:v>0.90222356840968132</c:v>
                </c:pt>
                <c:pt idx="340">
                  <c:v>0.90530411526560783</c:v>
                </c:pt>
                <c:pt idx="341">
                  <c:v>0.94675062596797943</c:v>
                </c:pt>
                <c:pt idx="342">
                  <c:v>0.94630666077136993</c:v>
                </c:pt>
                <c:pt idx="343">
                  <c:v>0.94638325273990631</c:v>
                </c:pt>
                <c:pt idx="344">
                  <c:v>0.94577069580554962</c:v>
                </c:pt>
                <c:pt idx="345">
                  <c:v>0.94494077563285828</c:v>
                </c:pt>
                <c:pt idx="346">
                  <c:v>0.94521740078926086</c:v>
                </c:pt>
                <c:pt idx="347">
                  <c:v>0.94479897618293762</c:v>
                </c:pt>
                <c:pt idx="348">
                  <c:v>0.94390656054019928</c:v>
                </c:pt>
                <c:pt idx="349">
                  <c:v>0.94290286302566528</c:v>
                </c:pt>
                <c:pt idx="350">
                  <c:v>0.9418545737862587</c:v>
                </c:pt>
                <c:pt idx="351">
                  <c:v>0.94026584178209305</c:v>
                </c:pt>
                <c:pt idx="352">
                  <c:v>1.029426172375679</c:v>
                </c:pt>
                <c:pt idx="353">
                  <c:v>1.028258889913559</c:v>
                </c:pt>
                <c:pt idx="354">
                  <c:v>1.0680001676082611</c:v>
                </c:pt>
                <c:pt idx="355">
                  <c:v>1.0736324787139893</c:v>
                </c:pt>
                <c:pt idx="356">
                  <c:v>1.0798403322696686</c:v>
                </c:pt>
                <c:pt idx="357">
                  <c:v>1.0779107213020325</c:v>
                </c:pt>
                <c:pt idx="358">
                  <c:v>1.0764778256416321</c:v>
                </c:pt>
                <c:pt idx="359">
                  <c:v>1.0747565925121307</c:v>
                </c:pt>
                <c:pt idx="360">
                  <c:v>1.0734271109104156</c:v>
                </c:pt>
                <c:pt idx="361">
                  <c:v>1.0722751468420029</c:v>
                </c:pt>
                <c:pt idx="362">
                  <c:v>1.0629390776157379</c:v>
                </c:pt>
                <c:pt idx="363">
                  <c:v>1.0610881634056568</c:v>
                </c:pt>
                <c:pt idx="364">
                  <c:v>1.0583803036715835</c:v>
                </c:pt>
                <c:pt idx="365">
                  <c:v>1.0554331336170435</c:v>
                </c:pt>
                <c:pt idx="366">
                  <c:v>1.0532758217304945</c:v>
                </c:pt>
                <c:pt idx="367">
                  <c:v>1.0505956709384918</c:v>
                </c:pt>
                <c:pt idx="368">
                  <c:v>1.0502985641360283</c:v>
                </c:pt>
                <c:pt idx="369">
                  <c:v>1.0491312779486179</c:v>
                </c:pt>
                <c:pt idx="370">
                  <c:v>1.0480491556227207</c:v>
                </c:pt>
                <c:pt idx="371">
                  <c:v>1.0470708832144737</c:v>
                </c:pt>
                <c:pt idx="372">
                  <c:v>1.0467275828123093</c:v>
                </c:pt>
                <c:pt idx="373">
                  <c:v>1.0453966856002808</c:v>
                </c:pt>
                <c:pt idx="374">
                  <c:v>1.0278674513101578</c:v>
                </c:pt>
                <c:pt idx="375">
                  <c:v>1.0242928713560104</c:v>
                </c:pt>
                <c:pt idx="376">
                  <c:v>1.0224922001361847</c:v>
                </c:pt>
                <c:pt idx="377">
                  <c:v>1.0193772315979004</c:v>
                </c:pt>
                <c:pt idx="378">
                  <c:v>1.0170034766197205</c:v>
                </c:pt>
                <c:pt idx="379">
                  <c:v>1.014640249311924</c:v>
                </c:pt>
                <c:pt idx="380">
                  <c:v>0.99208731949329376</c:v>
                </c:pt>
                <c:pt idx="381">
                  <c:v>0.99001463875174522</c:v>
                </c:pt>
                <c:pt idx="382">
                  <c:v>0.9861748218536377</c:v>
                </c:pt>
                <c:pt idx="383">
                  <c:v>0.98371300147846341</c:v>
                </c:pt>
                <c:pt idx="384">
                  <c:v>0.98177106864750385</c:v>
                </c:pt>
                <c:pt idx="385">
                  <c:v>0.97990384697914124</c:v>
                </c:pt>
                <c:pt idx="386">
                  <c:v>0.97847795486450195</c:v>
                </c:pt>
                <c:pt idx="387">
                  <c:v>0.97697321511805058</c:v>
                </c:pt>
                <c:pt idx="388">
                  <c:v>0.97510506585240364</c:v>
                </c:pt>
                <c:pt idx="389">
                  <c:v>0.97225498780608177</c:v>
                </c:pt>
                <c:pt idx="390">
                  <c:v>0.9693252220749855</c:v>
                </c:pt>
                <c:pt idx="391">
                  <c:v>0.98661882430315018</c:v>
                </c:pt>
                <c:pt idx="392">
                  <c:v>0.98540838807821274</c:v>
                </c:pt>
                <c:pt idx="393">
                  <c:v>0.98401272669434547</c:v>
                </c:pt>
                <c:pt idx="394">
                  <c:v>0.98375989124178886</c:v>
                </c:pt>
                <c:pt idx="395">
                  <c:v>0.98276642709970474</c:v>
                </c:pt>
                <c:pt idx="396">
                  <c:v>0.98135454393923283</c:v>
                </c:pt>
                <c:pt idx="397">
                  <c:v>1.0751537978649139</c:v>
                </c:pt>
                <c:pt idx="398">
                  <c:v>1.073131799697876</c:v>
                </c:pt>
                <c:pt idx="399">
                  <c:v>1.0713450908660889</c:v>
                </c:pt>
                <c:pt idx="400">
                  <c:v>1.0701165609061718</c:v>
                </c:pt>
                <c:pt idx="401">
                  <c:v>1.0684825889766216</c:v>
                </c:pt>
                <c:pt idx="402">
                  <c:v>1.0675322227180004</c:v>
                </c:pt>
                <c:pt idx="403">
                  <c:v>0.97192852199077606</c:v>
                </c:pt>
                <c:pt idx="404">
                  <c:v>0.97056266665458679</c:v>
                </c:pt>
                <c:pt idx="405">
                  <c:v>0.96966667473316193</c:v>
                </c:pt>
                <c:pt idx="406">
                  <c:v>0.96822477877140045</c:v>
                </c:pt>
                <c:pt idx="407">
                  <c:v>0.96610686182975769</c:v>
                </c:pt>
                <c:pt idx="408">
                  <c:v>0.9643760621547699</c:v>
                </c:pt>
                <c:pt idx="409">
                  <c:v>0.9627528190612793</c:v>
                </c:pt>
                <c:pt idx="410">
                  <c:v>0.96238386631011963</c:v>
                </c:pt>
                <c:pt idx="411">
                  <c:v>0.96099328994750977</c:v>
                </c:pt>
                <c:pt idx="412">
                  <c:v>0.95946751534938812</c:v>
                </c:pt>
                <c:pt idx="413">
                  <c:v>0.9574507474899292</c:v>
                </c:pt>
                <c:pt idx="414">
                  <c:v>1.0065335929393768</c:v>
                </c:pt>
                <c:pt idx="415">
                  <c:v>1.0023413822054863</c:v>
                </c:pt>
                <c:pt idx="416">
                  <c:v>1.0012955144047737</c:v>
                </c:pt>
                <c:pt idx="417">
                  <c:v>0.99850614368915558</c:v>
                </c:pt>
                <c:pt idx="418">
                  <c:v>0.99369964003562927</c:v>
                </c:pt>
                <c:pt idx="419">
                  <c:v>0.99060052633285522</c:v>
                </c:pt>
                <c:pt idx="420">
                  <c:v>0.97561775147914886</c:v>
                </c:pt>
                <c:pt idx="421">
                  <c:v>0.9744800329208374</c:v>
                </c:pt>
                <c:pt idx="422">
                  <c:v>0.9735291600227356</c:v>
                </c:pt>
                <c:pt idx="423">
                  <c:v>0.97170187532901764</c:v>
                </c:pt>
                <c:pt idx="424">
                  <c:v>0.97046975791454315</c:v>
                </c:pt>
                <c:pt idx="425">
                  <c:v>0.96910563111305237</c:v>
                </c:pt>
                <c:pt idx="426">
                  <c:v>0.96842283010482788</c:v>
                </c:pt>
                <c:pt idx="427">
                  <c:v>0.96697339415550232</c:v>
                </c:pt>
                <c:pt idx="428">
                  <c:v>0.96429502964019775</c:v>
                </c:pt>
                <c:pt idx="429">
                  <c:v>0.96621477603912354</c:v>
                </c:pt>
                <c:pt idx="430">
                  <c:v>0.96456754207611084</c:v>
                </c:pt>
                <c:pt idx="431">
                  <c:v>0.94720786809921265</c:v>
                </c:pt>
                <c:pt idx="432">
                  <c:v>0.94531556963920593</c:v>
                </c:pt>
                <c:pt idx="433">
                  <c:v>0.94366015493869781</c:v>
                </c:pt>
                <c:pt idx="434">
                  <c:v>0.94159148633480072</c:v>
                </c:pt>
                <c:pt idx="435">
                  <c:v>0.93948209285736084</c:v>
                </c:pt>
                <c:pt idx="436">
                  <c:v>0.93695321679115295</c:v>
                </c:pt>
                <c:pt idx="437">
                  <c:v>0.93422646820545197</c:v>
                </c:pt>
                <c:pt idx="438">
                  <c:v>0.9324280172586441</c:v>
                </c:pt>
                <c:pt idx="439">
                  <c:v>0.93100275099277496</c:v>
                </c:pt>
                <c:pt idx="440">
                  <c:v>0.92890553176403046</c:v>
                </c:pt>
                <c:pt idx="441">
                  <c:v>0.9272574782371521</c:v>
                </c:pt>
                <c:pt idx="442">
                  <c:v>1.0238812598399818</c:v>
                </c:pt>
                <c:pt idx="443">
                  <c:v>1.0223397813970223</c:v>
                </c:pt>
                <c:pt idx="444">
                  <c:v>1.0214929301291704</c:v>
                </c:pt>
                <c:pt idx="445">
                  <c:v>1.0202201250940561</c:v>
                </c:pt>
                <c:pt idx="446">
                  <c:v>1.0179238626733422</c:v>
                </c:pt>
                <c:pt idx="447">
                  <c:v>1.0166387213394046</c:v>
                </c:pt>
                <c:pt idx="448">
                  <c:v>1.0156878530979156</c:v>
                </c:pt>
                <c:pt idx="449">
                  <c:v>1.0146182160824537</c:v>
                </c:pt>
                <c:pt idx="450">
                  <c:v>1.0140846483409405</c:v>
                </c:pt>
                <c:pt idx="451">
                  <c:v>1.013378793373704</c:v>
                </c:pt>
                <c:pt idx="452">
                  <c:v>1.012636455707252</c:v>
                </c:pt>
                <c:pt idx="453">
                  <c:v>0.99455045163631439</c:v>
                </c:pt>
                <c:pt idx="454">
                  <c:v>0.98814091086387634</c:v>
                </c:pt>
                <c:pt idx="455">
                  <c:v>0.98466972261667252</c:v>
                </c:pt>
                <c:pt idx="456">
                  <c:v>0.98557878285646439</c:v>
                </c:pt>
                <c:pt idx="457">
                  <c:v>0.98517108708620071</c:v>
                </c:pt>
                <c:pt idx="458">
                  <c:v>0.98410800844430923</c:v>
                </c:pt>
                <c:pt idx="459">
                  <c:v>0.98394042998552322</c:v>
                </c:pt>
                <c:pt idx="460">
                  <c:v>0.98189444839954376</c:v>
                </c:pt>
                <c:pt idx="461">
                  <c:v>0.98131376504898071</c:v>
                </c:pt>
                <c:pt idx="462">
                  <c:v>0.9798605889081955</c:v>
                </c:pt>
                <c:pt idx="463">
                  <c:v>0.97949165850877762</c:v>
                </c:pt>
                <c:pt idx="464">
                  <c:v>0.99157709628343582</c:v>
                </c:pt>
                <c:pt idx="465">
                  <c:v>0.99185595661401749</c:v>
                </c:pt>
                <c:pt idx="466">
                  <c:v>0.99515361338853836</c:v>
                </c:pt>
                <c:pt idx="467">
                  <c:v>0.99136293679475784</c:v>
                </c:pt>
                <c:pt idx="468">
                  <c:v>0.98938833922147751</c:v>
                </c:pt>
                <c:pt idx="469">
                  <c:v>0.98645994812250137</c:v>
                </c:pt>
                <c:pt idx="470">
                  <c:v>0.98283233493566513</c:v>
                </c:pt>
                <c:pt idx="471">
                  <c:v>0.97899581491947174</c:v>
                </c:pt>
                <c:pt idx="472">
                  <c:v>0.97658729553222656</c:v>
                </c:pt>
                <c:pt idx="473">
                  <c:v>0.97598809003829956</c:v>
                </c:pt>
                <c:pt idx="474">
                  <c:v>0.97362819314002991</c:v>
                </c:pt>
                <c:pt idx="475">
                  <c:v>0.98434150964021683</c:v>
                </c:pt>
                <c:pt idx="476">
                  <c:v>0.98215394467115402</c:v>
                </c:pt>
                <c:pt idx="477">
                  <c:v>0.98046421259641647</c:v>
                </c:pt>
                <c:pt idx="478">
                  <c:v>0.97901079803705215</c:v>
                </c:pt>
                <c:pt idx="479">
                  <c:v>0.97745358943939209</c:v>
                </c:pt>
                <c:pt idx="480">
                  <c:v>0.97498515248298645</c:v>
                </c:pt>
                <c:pt idx="481">
                  <c:v>0.97307297587394714</c:v>
                </c:pt>
                <c:pt idx="482">
                  <c:v>0.97190828621387482</c:v>
                </c:pt>
                <c:pt idx="483">
                  <c:v>0.97069399058818817</c:v>
                </c:pt>
                <c:pt idx="484">
                  <c:v>0.96910285949707031</c:v>
                </c:pt>
                <c:pt idx="485">
                  <c:v>0.96826402842998505</c:v>
                </c:pt>
                <c:pt idx="486">
                  <c:v>0.93182840943336487</c:v>
                </c:pt>
                <c:pt idx="487">
                  <c:v>0.93122868239879608</c:v>
                </c:pt>
                <c:pt idx="488">
                  <c:v>0.92964817583560944</c:v>
                </c:pt>
                <c:pt idx="489">
                  <c:v>0.92538376152515411</c:v>
                </c:pt>
                <c:pt idx="490">
                  <c:v>0.92203117907047272</c:v>
                </c:pt>
                <c:pt idx="491">
                  <c:v>0.91968820989131927</c:v>
                </c:pt>
                <c:pt idx="492">
                  <c:v>0.91771133244037628</c:v>
                </c:pt>
                <c:pt idx="493">
                  <c:v>0.91446870565414429</c:v>
                </c:pt>
                <c:pt idx="494">
                  <c:v>0.91400612890720367</c:v>
                </c:pt>
                <c:pt idx="495">
                  <c:v>0.919239342212677</c:v>
                </c:pt>
                <c:pt idx="496">
                  <c:v>0.91713562607765198</c:v>
                </c:pt>
                <c:pt idx="497">
                  <c:v>0.99220522493124008</c:v>
                </c:pt>
                <c:pt idx="498">
                  <c:v>0.99446220695972443</c:v>
                </c:pt>
                <c:pt idx="499">
                  <c:v>0.99431231617927551</c:v>
                </c:pt>
                <c:pt idx="500">
                  <c:v>0.9935748428106308</c:v>
                </c:pt>
                <c:pt idx="501">
                  <c:v>0.99258941411972046</c:v>
                </c:pt>
                <c:pt idx="502">
                  <c:v>0.99018599838018417</c:v>
                </c:pt>
                <c:pt idx="503">
                  <c:v>0.98378751426935196</c:v>
                </c:pt>
                <c:pt idx="504">
                  <c:v>0.98250236362218857</c:v>
                </c:pt>
                <c:pt idx="505">
                  <c:v>0.97986748814582825</c:v>
                </c:pt>
                <c:pt idx="506">
                  <c:v>0.97804092615842819</c:v>
                </c:pt>
                <c:pt idx="507">
                  <c:v>0.97598849236965179</c:v>
                </c:pt>
                <c:pt idx="508">
                  <c:v>0.98053151369094849</c:v>
                </c:pt>
                <c:pt idx="509">
                  <c:v>0.97877684980630875</c:v>
                </c:pt>
                <c:pt idx="510">
                  <c:v>0.97689942270517349</c:v>
                </c:pt>
                <c:pt idx="511">
                  <c:v>0.97511579841375351</c:v>
                </c:pt>
                <c:pt idx="512">
                  <c:v>0.97316284477710724</c:v>
                </c:pt>
                <c:pt idx="513">
                  <c:v>0.97116304934024811</c:v>
                </c:pt>
                <c:pt idx="514">
                  <c:v>0.96890604496002197</c:v>
                </c:pt>
                <c:pt idx="515">
                  <c:v>0.96782238781452179</c:v>
                </c:pt>
                <c:pt idx="516">
                  <c:v>0.98260380327701569</c:v>
                </c:pt>
                <c:pt idx="517">
                  <c:v>0.98294685781002045</c:v>
                </c:pt>
                <c:pt idx="518">
                  <c:v>0.98246622085571289</c:v>
                </c:pt>
                <c:pt idx="519">
                  <c:v>0.98044241964817047</c:v>
                </c:pt>
                <c:pt idx="520">
                  <c:v>0.97735564410686493</c:v>
                </c:pt>
                <c:pt idx="521">
                  <c:v>0.9750741571187973</c:v>
                </c:pt>
                <c:pt idx="522">
                  <c:v>0.97099596261978149</c:v>
                </c:pt>
                <c:pt idx="523">
                  <c:v>0.96921738982200623</c:v>
                </c:pt>
                <c:pt idx="524">
                  <c:v>0.96803738176822662</c:v>
                </c:pt>
                <c:pt idx="525">
                  <c:v>0.9657706618309021</c:v>
                </c:pt>
                <c:pt idx="526">
                  <c:v>0.96305607259273529</c:v>
                </c:pt>
                <c:pt idx="527">
                  <c:v>0.92257983982563019</c:v>
                </c:pt>
                <c:pt idx="528">
                  <c:v>0.92114129662513733</c:v>
                </c:pt>
                <c:pt idx="529">
                  <c:v>0.92024697363376617</c:v>
                </c:pt>
                <c:pt idx="530">
                  <c:v>0.91920170187950134</c:v>
                </c:pt>
                <c:pt idx="531">
                  <c:v>0.91986531019210815</c:v>
                </c:pt>
                <c:pt idx="532">
                  <c:v>0.91958871483802795</c:v>
                </c:pt>
                <c:pt idx="533">
                  <c:v>0.91857466101646423</c:v>
                </c:pt>
                <c:pt idx="534">
                  <c:v>0.91817450523376465</c:v>
                </c:pt>
                <c:pt idx="535">
                  <c:v>0.91802471876144409</c:v>
                </c:pt>
                <c:pt idx="536">
                  <c:v>0.91741222143173218</c:v>
                </c:pt>
                <c:pt idx="537">
                  <c:v>0.91711114346981049</c:v>
                </c:pt>
                <c:pt idx="538">
                  <c:v>0.93215262889862061</c:v>
                </c:pt>
                <c:pt idx="539">
                  <c:v>0.93197415769100189</c:v>
                </c:pt>
                <c:pt idx="540">
                  <c:v>0.93156227469444275</c:v>
                </c:pt>
                <c:pt idx="541">
                  <c:v>0.93167339265346527</c:v>
                </c:pt>
                <c:pt idx="542">
                  <c:v>0.93143327534198761</c:v>
                </c:pt>
                <c:pt idx="543">
                  <c:v>0.9312024861574173</c:v>
                </c:pt>
                <c:pt idx="544">
                  <c:v>0.93109659850597382</c:v>
                </c:pt>
                <c:pt idx="545">
                  <c:v>0.93050964176654816</c:v>
                </c:pt>
                <c:pt idx="546">
                  <c:v>0.9303458034992218</c:v>
                </c:pt>
                <c:pt idx="547">
                  <c:v>0.92984585464000702</c:v>
                </c:pt>
                <c:pt idx="548">
                  <c:v>0.92997223138809204</c:v>
                </c:pt>
                <c:pt idx="549">
                  <c:v>0.96772419661283493</c:v>
                </c:pt>
                <c:pt idx="550">
                  <c:v>0.96745870262384415</c:v>
                </c:pt>
                <c:pt idx="551">
                  <c:v>0.96913524717092514</c:v>
                </c:pt>
                <c:pt idx="552">
                  <c:v>0.96564120054244995</c:v>
                </c:pt>
                <c:pt idx="553">
                  <c:v>0.96480174362659454</c:v>
                </c:pt>
                <c:pt idx="554">
                  <c:v>0.96321357041597366</c:v>
                </c:pt>
                <c:pt idx="555">
                  <c:v>0.9625958651304245</c:v>
                </c:pt>
                <c:pt idx="556">
                  <c:v>0.9612569734454155</c:v>
                </c:pt>
                <c:pt idx="557">
                  <c:v>0.95183029025793076</c:v>
                </c:pt>
                <c:pt idx="558">
                  <c:v>0.95002151280641556</c:v>
                </c:pt>
                <c:pt idx="559">
                  <c:v>0.94761146605014801</c:v>
                </c:pt>
                <c:pt idx="560">
                  <c:v>0.94657883793115616</c:v>
                </c:pt>
                <c:pt idx="561">
                  <c:v>0.93763677030801773</c:v>
                </c:pt>
                <c:pt idx="562">
                  <c:v>0.93628790974617004</c:v>
                </c:pt>
                <c:pt idx="563">
                  <c:v>0.93546909093856812</c:v>
                </c:pt>
                <c:pt idx="564">
                  <c:v>0.93385995179414749</c:v>
                </c:pt>
                <c:pt idx="565">
                  <c:v>0.93297267705202103</c:v>
                </c:pt>
                <c:pt idx="566">
                  <c:v>0.93229005485773087</c:v>
                </c:pt>
                <c:pt idx="567">
                  <c:v>0.93126930296421051</c:v>
                </c:pt>
                <c:pt idx="568">
                  <c:v>0.93064451217651367</c:v>
                </c:pt>
                <c:pt idx="569">
                  <c:v>0.92953978478908539</c:v>
                </c:pt>
                <c:pt idx="570">
                  <c:v>0.93012130260467529</c:v>
                </c:pt>
                <c:pt idx="571">
                  <c:v>0.98042181506752968</c:v>
                </c:pt>
                <c:pt idx="572">
                  <c:v>0.98100941628217697</c:v>
                </c:pt>
                <c:pt idx="573">
                  <c:v>0.98040011897683144</c:v>
                </c:pt>
                <c:pt idx="574">
                  <c:v>0.97924488410353661</c:v>
                </c:pt>
                <c:pt idx="575">
                  <c:v>0.97860163450241089</c:v>
                </c:pt>
                <c:pt idx="576">
                  <c:v>0.97749724984169006</c:v>
                </c:pt>
                <c:pt idx="577">
                  <c:v>0.97650406137108803</c:v>
                </c:pt>
                <c:pt idx="578">
                  <c:v>0.9763403981924057</c:v>
                </c:pt>
                <c:pt idx="579">
                  <c:v>0.97568582743406296</c:v>
                </c:pt>
                <c:pt idx="580">
                  <c:v>0.97490493953227997</c:v>
                </c:pt>
                <c:pt idx="581">
                  <c:v>0.97446402907371521</c:v>
                </c:pt>
                <c:pt idx="582">
                  <c:v>0.92239433526992798</c:v>
                </c:pt>
                <c:pt idx="583">
                  <c:v>0.92199708521366119</c:v>
                </c:pt>
                <c:pt idx="584">
                  <c:v>0.9202675074338913</c:v>
                </c:pt>
                <c:pt idx="585">
                  <c:v>0.91925658285617828</c:v>
                </c:pt>
                <c:pt idx="586">
                  <c:v>0.91797821223735809</c:v>
                </c:pt>
                <c:pt idx="587">
                  <c:v>0.91683195531368256</c:v>
                </c:pt>
                <c:pt idx="588">
                  <c:v>0.91364988684654236</c:v>
                </c:pt>
                <c:pt idx="589">
                  <c:v>0.91472449898719788</c:v>
                </c:pt>
                <c:pt idx="590">
                  <c:v>0.91421529650688171</c:v>
                </c:pt>
                <c:pt idx="591">
                  <c:v>0.91339178383350372</c:v>
                </c:pt>
                <c:pt idx="592">
                  <c:v>0.95865963399410248</c:v>
                </c:pt>
                <c:pt idx="593">
                  <c:v>0.95217335224151611</c:v>
                </c:pt>
                <c:pt idx="594">
                  <c:v>0.94943834841251373</c:v>
                </c:pt>
                <c:pt idx="595">
                  <c:v>0.94818302989006042</c:v>
                </c:pt>
                <c:pt idx="596">
                  <c:v>0.94704750180244446</c:v>
                </c:pt>
                <c:pt idx="597">
                  <c:v>0.94548705220222473</c:v>
                </c:pt>
                <c:pt idx="598">
                  <c:v>0.9442296177148819</c:v>
                </c:pt>
                <c:pt idx="599">
                  <c:v>0.9431694895029068</c:v>
                </c:pt>
                <c:pt idx="600">
                  <c:v>0.94186365604400635</c:v>
                </c:pt>
                <c:pt idx="601">
                  <c:v>0.94090329110622406</c:v>
                </c:pt>
                <c:pt idx="602">
                  <c:v>0.93946951627731323</c:v>
                </c:pt>
                <c:pt idx="603">
                  <c:v>0.93751025199890137</c:v>
                </c:pt>
                <c:pt idx="604">
                  <c:v>0.93728728592395782</c:v>
                </c:pt>
                <c:pt idx="605">
                  <c:v>0.93578658998012543</c:v>
                </c:pt>
                <c:pt idx="606">
                  <c:v>0.9353037029504776</c:v>
                </c:pt>
                <c:pt idx="607">
                  <c:v>0.93581923842430115</c:v>
                </c:pt>
                <c:pt idx="608">
                  <c:v>0.93526048958301544</c:v>
                </c:pt>
                <c:pt idx="609">
                  <c:v>0.93466232717037201</c:v>
                </c:pt>
                <c:pt idx="610">
                  <c:v>0.9344896674156189</c:v>
                </c:pt>
                <c:pt idx="611">
                  <c:v>0.93423022329807281</c:v>
                </c:pt>
                <c:pt idx="612">
                  <c:v>0.93370360136032104</c:v>
                </c:pt>
                <c:pt idx="613">
                  <c:v>0.93312816321849823</c:v>
                </c:pt>
                <c:pt idx="614">
                  <c:v>0.96459395438432693</c:v>
                </c:pt>
                <c:pt idx="615">
                  <c:v>0.96058659255504608</c:v>
                </c:pt>
                <c:pt idx="616">
                  <c:v>0.95886696875095367</c:v>
                </c:pt>
                <c:pt idx="617">
                  <c:v>0.9542272537946701</c:v>
                </c:pt>
                <c:pt idx="618">
                  <c:v>0.95098122954368591</c:v>
                </c:pt>
                <c:pt idx="619">
                  <c:v>0.95100218057632446</c:v>
                </c:pt>
                <c:pt idx="620">
                  <c:v>0.94677750766277313</c:v>
                </c:pt>
                <c:pt idx="621">
                  <c:v>0.94161990284919739</c:v>
                </c:pt>
                <c:pt idx="622">
                  <c:v>0.93902792036533356</c:v>
                </c:pt>
                <c:pt idx="623">
                  <c:v>0.94854776561260223</c:v>
                </c:pt>
                <c:pt idx="624">
                  <c:v>0.94553425908088684</c:v>
                </c:pt>
                <c:pt idx="625">
                  <c:v>0.92651394009590149</c:v>
                </c:pt>
                <c:pt idx="626">
                  <c:v>0.92647835612297058</c:v>
                </c:pt>
                <c:pt idx="627">
                  <c:v>0.92542539536952972</c:v>
                </c:pt>
                <c:pt idx="628">
                  <c:v>0.9247896820306778</c:v>
                </c:pt>
                <c:pt idx="629">
                  <c:v>0.92481358349323273</c:v>
                </c:pt>
                <c:pt idx="630">
                  <c:v>0.92415595054626465</c:v>
                </c:pt>
                <c:pt idx="631">
                  <c:v>0.92274999618530273</c:v>
                </c:pt>
                <c:pt idx="632">
                  <c:v>0.92198598384857178</c:v>
                </c:pt>
                <c:pt idx="633">
                  <c:v>0.92076496779918671</c:v>
                </c:pt>
                <c:pt idx="634">
                  <c:v>0.91916093230247498</c:v>
                </c:pt>
                <c:pt idx="635">
                  <c:v>0.91649901866912842</c:v>
                </c:pt>
                <c:pt idx="636">
                  <c:v>0.93617220222949982</c:v>
                </c:pt>
                <c:pt idx="637">
                  <c:v>0.93475718796253204</c:v>
                </c:pt>
                <c:pt idx="638">
                  <c:v>0.93446135520935059</c:v>
                </c:pt>
                <c:pt idx="639">
                  <c:v>0.93260995298624039</c:v>
                </c:pt>
                <c:pt idx="640">
                  <c:v>0.9301961213350296</c:v>
                </c:pt>
                <c:pt idx="641">
                  <c:v>0.92771779745817184</c:v>
                </c:pt>
                <c:pt idx="642">
                  <c:v>0.92566605657339096</c:v>
                </c:pt>
                <c:pt idx="643">
                  <c:v>0.92432244867086411</c:v>
                </c:pt>
                <c:pt idx="644">
                  <c:v>0.92209972441196442</c:v>
                </c:pt>
                <c:pt idx="645">
                  <c:v>0.92055345326662064</c:v>
                </c:pt>
                <c:pt idx="646">
                  <c:v>0.91913566738367081</c:v>
                </c:pt>
                <c:pt idx="647">
                  <c:v>0.93555963784456253</c:v>
                </c:pt>
                <c:pt idx="648">
                  <c:v>0.93591000884771347</c:v>
                </c:pt>
                <c:pt idx="649">
                  <c:v>0.93395258486270905</c:v>
                </c:pt>
                <c:pt idx="650">
                  <c:v>0.93188882619142532</c:v>
                </c:pt>
                <c:pt idx="651">
                  <c:v>0.93110774457454681</c:v>
                </c:pt>
                <c:pt idx="652">
                  <c:v>0.92879127711057663</c:v>
                </c:pt>
                <c:pt idx="653">
                  <c:v>0.92834562063217163</c:v>
                </c:pt>
                <c:pt idx="654">
                  <c:v>0.92787595838308334</c:v>
                </c:pt>
                <c:pt idx="655">
                  <c:v>0.92723331600427628</c:v>
                </c:pt>
                <c:pt idx="656">
                  <c:v>0.92760220915079117</c:v>
                </c:pt>
                <c:pt idx="657">
                  <c:v>0.92581549286842346</c:v>
                </c:pt>
                <c:pt idx="658">
                  <c:v>0.94403918832540512</c:v>
                </c:pt>
                <c:pt idx="659">
                  <c:v>0.94332412630319595</c:v>
                </c:pt>
                <c:pt idx="660">
                  <c:v>0.9412885308265686</c:v>
                </c:pt>
                <c:pt idx="661">
                  <c:v>0.94032351672649384</c:v>
                </c:pt>
                <c:pt idx="662">
                  <c:v>0.94051285088062286</c:v>
                </c:pt>
                <c:pt idx="663">
                  <c:v>0.94004371017217636</c:v>
                </c:pt>
                <c:pt idx="664">
                  <c:v>0.93976671248674393</c:v>
                </c:pt>
                <c:pt idx="665">
                  <c:v>0.93943401426076889</c:v>
                </c:pt>
                <c:pt idx="666">
                  <c:v>0.9391314908862114</c:v>
                </c:pt>
                <c:pt idx="667">
                  <c:v>0.93854696303606033</c:v>
                </c:pt>
                <c:pt idx="668">
                  <c:v>0.93861725181341171</c:v>
                </c:pt>
                <c:pt idx="669">
                  <c:v>0.90392094850540161</c:v>
                </c:pt>
                <c:pt idx="670">
                  <c:v>0.90136416256427765</c:v>
                </c:pt>
                <c:pt idx="671">
                  <c:v>0.90043231844902039</c:v>
                </c:pt>
                <c:pt idx="672">
                  <c:v>0.89976774156093597</c:v>
                </c:pt>
                <c:pt idx="673">
                  <c:v>0.90470153093338013</c:v>
                </c:pt>
                <c:pt idx="674">
                  <c:v>0.90360654890537262</c:v>
                </c:pt>
                <c:pt idx="675">
                  <c:v>0.90276321768760681</c:v>
                </c:pt>
                <c:pt idx="676">
                  <c:v>0.90173426270484924</c:v>
                </c:pt>
                <c:pt idx="677">
                  <c:v>0.90096931159496307</c:v>
                </c:pt>
                <c:pt idx="678">
                  <c:v>0.90064989030361176</c:v>
                </c:pt>
                <c:pt idx="679">
                  <c:v>0.89922446012496948</c:v>
                </c:pt>
                <c:pt idx="680">
                  <c:v>0.92713040113449097</c:v>
                </c:pt>
                <c:pt idx="681">
                  <c:v>0.9256153404712677</c:v>
                </c:pt>
                <c:pt idx="682">
                  <c:v>0.92256629467010498</c:v>
                </c:pt>
                <c:pt idx="683">
                  <c:v>0.92276517301797867</c:v>
                </c:pt>
                <c:pt idx="684">
                  <c:v>0.92223400622606277</c:v>
                </c:pt>
                <c:pt idx="685">
                  <c:v>0.92083200812339783</c:v>
                </c:pt>
                <c:pt idx="686">
                  <c:v>0.91931517422199249</c:v>
                </c:pt>
                <c:pt idx="687">
                  <c:v>0.9171106219291687</c:v>
                </c:pt>
                <c:pt idx="688">
                  <c:v>0.91554354131221771</c:v>
                </c:pt>
                <c:pt idx="689">
                  <c:v>0.91301538050174713</c:v>
                </c:pt>
                <c:pt idx="690">
                  <c:v>0.90919250249862671</c:v>
                </c:pt>
                <c:pt idx="691">
                  <c:v>0.9952000305056572</c:v>
                </c:pt>
                <c:pt idx="692">
                  <c:v>0.99866262078285217</c:v>
                </c:pt>
                <c:pt idx="693">
                  <c:v>0.99442101269960403</c:v>
                </c:pt>
                <c:pt idx="694">
                  <c:v>0.99414335936307907</c:v>
                </c:pt>
                <c:pt idx="695">
                  <c:v>0.9916459321975708</c:v>
                </c:pt>
                <c:pt idx="696">
                  <c:v>0.99138351529836655</c:v>
                </c:pt>
                <c:pt idx="697">
                  <c:v>0.99137522280216217</c:v>
                </c:pt>
                <c:pt idx="698">
                  <c:v>0.98940861970186234</c:v>
                </c:pt>
                <c:pt idx="699">
                  <c:v>0.98962493240833282</c:v>
                </c:pt>
                <c:pt idx="700">
                  <c:v>0.98906539380550385</c:v>
                </c:pt>
                <c:pt idx="701">
                  <c:v>0.98813676834106445</c:v>
                </c:pt>
                <c:pt idx="702">
                  <c:v>0.93788662552833557</c:v>
                </c:pt>
                <c:pt idx="703">
                  <c:v>0.93641696497797966</c:v>
                </c:pt>
                <c:pt idx="704">
                  <c:v>0.93278191611170769</c:v>
                </c:pt>
                <c:pt idx="705">
                  <c:v>0.93155894428491592</c:v>
                </c:pt>
                <c:pt idx="706">
                  <c:v>0.93018892034888268</c:v>
                </c:pt>
                <c:pt idx="707">
                  <c:v>0.92797029763460159</c:v>
                </c:pt>
                <c:pt idx="708">
                  <c:v>0.92591321840882301</c:v>
                </c:pt>
                <c:pt idx="709">
                  <c:v>0.92369316518306732</c:v>
                </c:pt>
                <c:pt idx="710">
                  <c:v>0.92358949780464172</c:v>
                </c:pt>
                <c:pt idx="711">
                  <c:v>0.92887291684746742</c:v>
                </c:pt>
                <c:pt idx="712">
                  <c:v>0.9272473156452179</c:v>
                </c:pt>
                <c:pt idx="713">
                  <c:v>1.0173867791891098</c:v>
                </c:pt>
                <c:pt idx="714">
                  <c:v>1.0287352427840233</c:v>
                </c:pt>
                <c:pt idx="715">
                  <c:v>1.0200403481721878</c:v>
                </c:pt>
                <c:pt idx="716">
                  <c:v>1.0338453277945518</c:v>
                </c:pt>
                <c:pt idx="717">
                  <c:v>1.0332378894090652</c:v>
                </c:pt>
                <c:pt idx="718">
                  <c:v>0.94563677906990051</c:v>
                </c:pt>
                <c:pt idx="719">
                  <c:v>0.94349905848503113</c:v>
                </c:pt>
                <c:pt idx="720">
                  <c:v>0.96551389805972576</c:v>
                </c:pt>
                <c:pt idx="721">
                  <c:v>0.96450954675674438</c:v>
                </c:pt>
                <c:pt idx="722">
                  <c:v>0.96387982368469238</c:v>
                </c:pt>
                <c:pt idx="723">
                  <c:v>0.96165169030427933</c:v>
                </c:pt>
                <c:pt idx="724">
                  <c:v>0.95910483971238136</c:v>
                </c:pt>
                <c:pt idx="725">
                  <c:v>0.95740104839205742</c:v>
                </c:pt>
                <c:pt idx="726">
                  <c:v>0.95721165835857391</c:v>
                </c:pt>
                <c:pt idx="727">
                  <c:v>0.95646445825695992</c:v>
                </c:pt>
                <c:pt idx="728">
                  <c:v>0.95410057157278061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396-4546-BFC9-E62FBDB41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2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LSETLG!$U$6:$U$148</c:f>
              <c:numCache>
                <c:formatCode>0</c:formatCode>
                <c:ptCount val="143"/>
                <c:pt idx="0">
                  <c:v>4368.9933691436127</c:v>
                </c:pt>
                <c:pt idx="1">
                  <c:v>4422.3176781000857</c:v>
                </c:pt>
                <c:pt idx="2">
                  <c:v>4477.4654104561523</c:v>
                </c:pt>
                <c:pt idx="3">
                  <c:v>4534.5902657217903</c:v>
                </c:pt>
                <c:pt idx="4">
                  <c:v>4593.4476359861201</c:v>
                </c:pt>
                <c:pt idx="5">
                  <c:v>4619.0951432816964</c:v>
                </c:pt>
                <c:pt idx="6">
                  <c:v>4664.475195998175</c:v>
                </c:pt>
                <c:pt idx="7">
                  <c:v>4698.647447101609</c:v>
                </c:pt>
                <c:pt idx="8">
                  <c:v>4774.07</c:v>
                </c:pt>
                <c:pt idx="9">
                  <c:v>4812.54</c:v>
                </c:pt>
                <c:pt idx="10">
                  <c:v>4828.1400000000003</c:v>
                </c:pt>
                <c:pt idx="11">
                  <c:v>40626.293000000012</c:v>
                </c:pt>
                <c:pt idx="12">
                  <c:v>40963.506000000001</c:v>
                </c:pt>
                <c:pt idx="13">
                  <c:v>41271.487999999998</c:v>
                </c:pt>
                <c:pt idx="14">
                  <c:v>41323.58393845</c:v>
                </c:pt>
                <c:pt idx="15">
                  <c:v>41453.2107359</c:v>
                </c:pt>
                <c:pt idx="16">
                  <c:v>41642.275513569999</c:v>
                </c:pt>
                <c:pt idx="17">
                  <c:v>41847</c:v>
                </c:pt>
                <c:pt idx="18">
                  <c:v>42007</c:v>
                </c:pt>
                <c:pt idx="19">
                  <c:v>42294.52</c:v>
                </c:pt>
                <c:pt idx="20">
                  <c:v>42484.79</c:v>
                </c:pt>
                <c:pt idx="21">
                  <c:v>42714.15</c:v>
                </c:pt>
                <c:pt idx="22">
                  <c:v>4303</c:v>
                </c:pt>
                <c:pt idx="23">
                  <c:v>4347</c:v>
                </c:pt>
                <c:pt idx="24">
                  <c:v>4481.4749609999999</c:v>
                </c:pt>
                <c:pt idx="25">
                  <c:v>4505.4781199999998</c:v>
                </c:pt>
                <c:pt idx="26">
                  <c:v>4541.2000000000007</c:v>
                </c:pt>
                <c:pt idx="27">
                  <c:v>4549.55</c:v>
                </c:pt>
                <c:pt idx="28">
                  <c:v>4535.9908390000001</c:v>
                </c:pt>
                <c:pt idx="29">
                  <c:v>4557.5200000000004</c:v>
                </c:pt>
                <c:pt idx="30">
                  <c:v>4569.1409999999996</c:v>
                </c:pt>
                <c:pt idx="31">
                  <c:v>4582.7268300000014</c:v>
                </c:pt>
                <c:pt idx="32">
                  <c:v>4578</c:v>
                </c:pt>
                <c:pt idx="33">
                  <c:v>34568</c:v>
                </c:pt>
                <c:pt idx="34">
                  <c:v>35028.999999999993</c:v>
                </c:pt>
                <c:pt idx="35">
                  <c:v>35491.989000000001</c:v>
                </c:pt>
                <c:pt idx="36">
                  <c:v>36005.181619000003</c:v>
                </c:pt>
                <c:pt idx="37">
                  <c:v>36467.860999999997</c:v>
                </c:pt>
                <c:pt idx="38">
                  <c:v>36993.039376999986</c:v>
                </c:pt>
                <c:pt idx="39">
                  <c:v>37543.074810000013</c:v>
                </c:pt>
                <c:pt idx="40">
                  <c:v>38284.300771000002</c:v>
                </c:pt>
                <c:pt idx="41">
                  <c:v>38725.005837251832</c:v>
                </c:pt>
                <c:pt idx="42">
                  <c:v>39146.327922462529</c:v>
                </c:pt>
                <c:pt idx="43">
                  <c:v>39622.208000000013</c:v>
                </c:pt>
                <c:pt idx="44">
                  <c:v>51342</c:v>
                </c:pt>
                <c:pt idx="45">
                  <c:v>51781</c:v>
                </c:pt>
                <c:pt idx="46">
                  <c:v>52097.040999999997</c:v>
                </c:pt>
                <c:pt idx="47">
                  <c:v>52564.710000000006</c:v>
                </c:pt>
                <c:pt idx="48">
                  <c:v>53201.88</c:v>
                </c:pt>
                <c:pt idx="49">
                  <c:v>53757</c:v>
                </c:pt>
                <c:pt idx="50">
                  <c:v>54266</c:v>
                </c:pt>
                <c:pt idx="51">
                  <c:v>54777</c:v>
                </c:pt>
                <c:pt idx="52">
                  <c:v>55190</c:v>
                </c:pt>
                <c:pt idx="53">
                  <c:v>55530</c:v>
                </c:pt>
                <c:pt idx="54">
                  <c:v>55887</c:v>
                </c:pt>
                <c:pt idx="55">
                  <c:v>153747.85140546001</c:v>
                </c:pt>
                <c:pt idx="56">
                  <c:v>150472.37732775</c:v>
                </c:pt>
                <c:pt idx="57">
                  <c:v>151121.81200000001</c:v>
                </c:pt>
                <c:pt idx="58">
                  <c:v>152459.5</c:v>
                </c:pt>
                <c:pt idx="59">
                  <c:v>152254.63888908</c:v>
                </c:pt>
                <c:pt idx="60">
                  <c:v>152491.37408914001</c:v>
                </c:pt>
                <c:pt idx="61">
                  <c:v>151975.9735270222</c:v>
                </c:pt>
                <c:pt idx="62">
                  <c:v>152279.1829897149</c:v>
                </c:pt>
                <c:pt idx="63">
                  <c:v>152896.21</c:v>
                </c:pt>
                <c:pt idx="64">
                  <c:v>153798.51999999999</c:v>
                </c:pt>
                <c:pt idx="65">
                  <c:v>154176.4</c:v>
                </c:pt>
                <c:pt idx="66">
                  <c:v>190819</c:v>
                </c:pt>
                <c:pt idx="67">
                  <c:v>191107</c:v>
                </c:pt>
                <c:pt idx="68">
                  <c:v>191156.07199999999</c:v>
                </c:pt>
                <c:pt idx="69">
                  <c:v>191475.29249707001</c:v>
                </c:pt>
                <c:pt idx="70">
                  <c:v>191945.32419555</c:v>
                </c:pt>
                <c:pt idx="71">
                  <c:v>192103.12437839</c:v>
                </c:pt>
                <c:pt idx="72">
                  <c:v>192203.6</c:v>
                </c:pt>
                <c:pt idx="73">
                  <c:v>192537.939828</c:v>
                </c:pt>
                <c:pt idx="74">
                  <c:v>192685.01</c:v>
                </c:pt>
                <c:pt idx="75">
                  <c:v>192882.72</c:v>
                </c:pt>
                <c:pt idx="76">
                  <c:v>193123.5</c:v>
                </c:pt>
                <c:pt idx="77">
                  <c:v>6102.4391066500002</c:v>
                </c:pt>
                <c:pt idx="78">
                  <c:v>6134.8447602399992</c:v>
                </c:pt>
                <c:pt idx="79">
                  <c:v>6160.5729461899991</c:v>
                </c:pt>
                <c:pt idx="80">
                  <c:v>6246.3146799999986</c:v>
                </c:pt>
                <c:pt idx="81">
                  <c:v>6300.9202911100001</c:v>
                </c:pt>
                <c:pt idx="82">
                  <c:v>6408.9907576099986</c:v>
                </c:pt>
                <c:pt idx="83">
                  <c:v>6567.6</c:v>
                </c:pt>
                <c:pt idx="84">
                  <c:v>6627.926915</c:v>
                </c:pt>
                <c:pt idx="85">
                  <c:v>6698.6166149999999</c:v>
                </c:pt>
                <c:pt idx="86">
                  <c:v>6755.8414250000014</c:v>
                </c:pt>
                <c:pt idx="87">
                  <c:v>6817.7999999999993</c:v>
                </c:pt>
                <c:pt idx="88">
                  <c:v>73597</c:v>
                </c:pt>
                <c:pt idx="89">
                  <c:v>73889</c:v>
                </c:pt>
                <c:pt idx="90">
                  <c:v>74181.439138999995</c:v>
                </c:pt>
                <c:pt idx="91">
                  <c:v>74451.769539970002</c:v>
                </c:pt>
                <c:pt idx="92">
                  <c:v>74675.100000000006</c:v>
                </c:pt>
                <c:pt idx="93">
                  <c:v>75120.61</c:v>
                </c:pt>
                <c:pt idx="94">
                  <c:v>75412.168957000002</c:v>
                </c:pt>
                <c:pt idx="95">
                  <c:v>75815.150000000009</c:v>
                </c:pt>
                <c:pt idx="96">
                  <c:v>76306.47</c:v>
                </c:pt>
                <c:pt idx="97">
                  <c:v>76544.926630000016</c:v>
                </c:pt>
                <c:pt idx="98">
                  <c:v>76999</c:v>
                </c:pt>
                <c:pt idx="99">
                  <c:v>87647.69703553</c:v>
                </c:pt>
                <c:pt idx="100">
                  <c:v>87882.27</c:v>
                </c:pt>
                <c:pt idx="101">
                  <c:v>88082.643000000011</c:v>
                </c:pt>
                <c:pt idx="102">
                  <c:v>88201</c:v>
                </c:pt>
                <c:pt idx="103">
                  <c:v>88808</c:v>
                </c:pt>
                <c:pt idx="104">
                  <c:v>88971</c:v>
                </c:pt>
                <c:pt idx="105">
                  <c:v>89311</c:v>
                </c:pt>
                <c:pt idx="106">
                  <c:v>89298</c:v>
                </c:pt>
                <c:pt idx="107">
                  <c:v>89416</c:v>
                </c:pt>
                <c:pt idx="108">
                  <c:v>89608</c:v>
                </c:pt>
                <c:pt idx="109">
                  <c:v>90006</c:v>
                </c:pt>
                <c:pt idx="110">
                  <c:v>43702.130999999987</c:v>
                </c:pt>
                <c:pt idx="111">
                  <c:v>43799.927000000003</c:v>
                </c:pt>
                <c:pt idx="112">
                  <c:v>44233.045791260003</c:v>
                </c:pt>
                <c:pt idx="113">
                  <c:v>44327.203980979997</c:v>
                </c:pt>
                <c:pt idx="114">
                  <c:v>44681.30605698</c:v>
                </c:pt>
                <c:pt idx="115">
                  <c:v>44885.44428797</c:v>
                </c:pt>
                <c:pt idx="116">
                  <c:v>45092.59</c:v>
                </c:pt>
                <c:pt idx="117">
                  <c:v>45472.429999999993</c:v>
                </c:pt>
                <c:pt idx="118">
                  <c:v>45712.09</c:v>
                </c:pt>
                <c:pt idx="119">
                  <c:v>45856.719778999759</c:v>
                </c:pt>
                <c:pt idx="120">
                  <c:v>46042.753504999397</c:v>
                </c:pt>
                <c:pt idx="121">
                  <c:v>22222.1</c:v>
                </c:pt>
                <c:pt idx="122">
                  <c:v>22335.9</c:v>
                </c:pt>
                <c:pt idx="123">
                  <c:v>22495.9</c:v>
                </c:pt>
                <c:pt idx="124">
                  <c:v>22629.244999999999</c:v>
                </c:pt>
                <c:pt idx="125">
                  <c:v>22681.082999999999</c:v>
                </c:pt>
                <c:pt idx="126">
                  <c:v>22725.012999999999</c:v>
                </c:pt>
                <c:pt idx="127">
                  <c:v>22767.252</c:v>
                </c:pt>
                <c:pt idx="128">
                  <c:v>22862.294399999981</c:v>
                </c:pt>
                <c:pt idx="129">
                  <c:v>22911.734</c:v>
                </c:pt>
                <c:pt idx="130">
                  <c:v>22657.282275000009</c:v>
                </c:pt>
                <c:pt idx="131">
                  <c:v>22545.114685664961</c:v>
                </c:pt>
                <c:pt idx="132">
                  <c:v>12817.6</c:v>
                </c:pt>
                <c:pt idx="133">
                  <c:v>12834.7</c:v>
                </c:pt>
                <c:pt idx="134">
                  <c:v>12823.415000000001</c:v>
                </c:pt>
                <c:pt idx="135">
                  <c:v>12873.2217655</c:v>
                </c:pt>
                <c:pt idx="136">
                  <c:v>12875.46695939</c:v>
                </c:pt>
                <c:pt idx="137">
                  <c:v>13342.25</c:v>
                </c:pt>
                <c:pt idx="138">
                  <c:v>13381.79</c:v>
                </c:pt>
                <c:pt idx="139">
                  <c:v>13407.81</c:v>
                </c:pt>
                <c:pt idx="140">
                  <c:v>13426.19</c:v>
                </c:pt>
                <c:pt idx="141">
                  <c:v>13452.5</c:v>
                </c:pt>
                <c:pt idx="142">
                  <c:v>13474.86</c:v>
                </c:pt>
              </c:numCache>
            </c:numRef>
          </c:xVal>
          <c:yVal>
            <c:numRef>
              <c:f>LSETLG!$AC$6:$AC$148</c:f>
              <c:numCache>
                <c:formatCode>0.00</c:formatCode>
                <c:ptCount val="143"/>
                <c:pt idx="0">
                  <c:v>0.95551592111587524</c:v>
                </c:pt>
                <c:pt idx="1">
                  <c:v>0.9519428089261055</c:v>
                </c:pt>
                <c:pt idx="2">
                  <c:v>0.9509459063410759</c:v>
                </c:pt>
                <c:pt idx="3">
                  <c:v>0.95540128648281097</c:v>
                </c:pt>
                <c:pt idx="4">
                  <c:v>0.95292144268751144</c:v>
                </c:pt>
                <c:pt idx="5">
                  <c:v>0.9471881315112114</c:v>
                </c:pt>
                <c:pt idx="6">
                  <c:v>0.95882955938577652</c:v>
                </c:pt>
                <c:pt idx="7">
                  <c:v>0.9542769268155098</c:v>
                </c:pt>
                <c:pt idx="8">
                  <c:v>0.95139539986848831</c:v>
                </c:pt>
                <c:pt idx="9">
                  <c:v>0.9537494033575058</c:v>
                </c:pt>
                <c:pt idx="10">
                  <c:v>0.95537041500210762</c:v>
                </c:pt>
                <c:pt idx="11">
                  <c:v>1.0081947892904282</c:v>
                </c:pt>
                <c:pt idx="12">
                  <c:v>1.007056713104248</c:v>
                </c:pt>
                <c:pt idx="13">
                  <c:v>1.0056245028972626</c:v>
                </c:pt>
                <c:pt idx="14">
                  <c:v>1.0037740170955658</c:v>
                </c:pt>
                <c:pt idx="15">
                  <c:v>1.0019716024398804</c:v>
                </c:pt>
                <c:pt idx="16">
                  <c:v>1.0002448260784149</c:v>
                </c:pt>
                <c:pt idx="17">
                  <c:v>0.99837702512741089</c:v>
                </c:pt>
                <c:pt idx="18">
                  <c:v>0.99663469195365906</c:v>
                </c:pt>
                <c:pt idx="19">
                  <c:v>0.99531638622283936</c:v>
                </c:pt>
                <c:pt idx="20">
                  <c:v>0.99429035186767578</c:v>
                </c:pt>
                <c:pt idx="21">
                  <c:v>0.99361446499824524</c:v>
                </c:pt>
                <c:pt idx="22">
                  <c:v>0.96867874264717102</c:v>
                </c:pt>
                <c:pt idx="23">
                  <c:v>0.96682779490947723</c:v>
                </c:pt>
                <c:pt idx="24">
                  <c:v>0.96613256633281708</c:v>
                </c:pt>
                <c:pt idx="25">
                  <c:v>0.9652654230594635</c:v>
                </c:pt>
                <c:pt idx="26">
                  <c:v>0.96132316440343857</c:v>
                </c:pt>
                <c:pt idx="27">
                  <c:v>0.96293899416923523</c:v>
                </c:pt>
                <c:pt idx="28">
                  <c:v>0.96658502519130707</c:v>
                </c:pt>
                <c:pt idx="29">
                  <c:v>0.96557579189538956</c:v>
                </c:pt>
                <c:pt idx="30">
                  <c:v>0.96644144505262375</c:v>
                </c:pt>
                <c:pt idx="31">
                  <c:v>0.96634625643491745</c:v>
                </c:pt>
                <c:pt idx="32">
                  <c:v>0.96560228615999222</c:v>
                </c:pt>
                <c:pt idx="33">
                  <c:v>1.0290316306054592</c:v>
                </c:pt>
                <c:pt idx="34">
                  <c:v>1.0265297330915928</c:v>
                </c:pt>
                <c:pt idx="35">
                  <c:v>1.0231621982529759</c:v>
                </c:pt>
                <c:pt idx="36">
                  <c:v>1.0207783427322283</c:v>
                </c:pt>
                <c:pt idx="37">
                  <c:v>1.0189674310386181</c:v>
                </c:pt>
                <c:pt idx="38">
                  <c:v>1.0235993373207748</c:v>
                </c:pt>
                <c:pt idx="39">
                  <c:v>1.0204143216833472</c:v>
                </c:pt>
                <c:pt idx="40">
                  <c:v>1.0173452943563461</c:v>
                </c:pt>
                <c:pt idx="41">
                  <c:v>1.0141667425632477</c:v>
                </c:pt>
                <c:pt idx="42">
                  <c:v>1.0115819424390793</c:v>
                </c:pt>
                <c:pt idx="43">
                  <c:v>1.0094989314675331</c:v>
                </c:pt>
                <c:pt idx="44">
                  <c:v>1.0132018551230431</c:v>
                </c:pt>
                <c:pt idx="45">
                  <c:v>1.0114749222993851</c:v>
                </c:pt>
                <c:pt idx="46">
                  <c:v>1.0095784515142441</c:v>
                </c:pt>
                <c:pt idx="47">
                  <c:v>1.0073173642158508</c:v>
                </c:pt>
                <c:pt idx="48">
                  <c:v>1.0047585517168045</c:v>
                </c:pt>
                <c:pt idx="49">
                  <c:v>1.0019135028123856</c:v>
                </c:pt>
                <c:pt idx="50">
                  <c:v>0.99923112988471985</c:v>
                </c:pt>
                <c:pt idx="51">
                  <c:v>0.99694536626338959</c:v>
                </c:pt>
                <c:pt idx="52">
                  <c:v>0.99610337615013123</c:v>
                </c:pt>
                <c:pt idx="53">
                  <c:v>0.99415299296379089</c:v>
                </c:pt>
                <c:pt idx="54">
                  <c:v>0.99772553145885468</c:v>
                </c:pt>
                <c:pt idx="55">
                  <c:v>1.0799935609102249</c:v>
                </c:pt>
                <c:pt idx="56">
                  <c:v>1.076598197221756</c:v>
                </c:pt>
                <c:pt idx="57">
                  <c:v>1.0739967077970505</c:v>
                </c:pt>
                <c:pt idx="58">
                  <c:v>1.0727829337120056</c:v>
                </c:pt>
                <c:pt idx="59">
                  <c:v>1.070167064666748</c:v>
                </c:pt>
                <c:pt idx="60">
                  <c:v>1.068804070353508</c:v>
                </c:pt>
                <c:pt idx="61">
                  <c:v>1.0671821236610413</c:v>
                </c:pt>
                <c:pt idx="62">
                  <c:v>1.0659836530685425</c:v>
                </c:pt>
                <c:pt idx="63">
                  <c:v>1.0650858283042908</c:v>
                </c:pt>
                <c:pt idx="64">
                  <c:v>1.064097136259079</c:v>
                </c:pt>
                <c:pt idx="65">
                  <c:v>1.0621977150440216</c:v>
                </c:pt>
                <c:pt idx="66">
                  <c:v>1.0197159647941589</c:v>
                </c:pt>
                <c:pt idx="67">
                  <c:v>1.0185760855674744</c:v>
                </c:pt>
                <c:pt idx="68">
                  <c:v>1.0386881232261658</c:v>
                </c:pt>
                <c:pt idx="69">
                  <c:v>1.0362096726894379</c:v>
                </c:pt>
                <c:pt idx="70">
                  <c:v>1.0339304953813553</c:v>
                </c:pt>
                <c:pt idx="71">
                  <c:v>1.0314766466617584</c:v>
                </c:pt>
                <c:pt idx="72">
                  <c:v>1.0288290679454803</c:v>
                </c:pt>
                <c:pt idx="73">
                  <c:v>1.0303347259759903</c:v>
                </c:pt>
                <c:pt idx="74">
                  <c:v>1.0286001861095428</c:v>
                </c:pt>
                <c:pt idx="75">
                  <c:v>1.0269439369440079</c:v>
                </c:pt>
                <c:pt idx="76">
                  <c:v>1.0277336835861206</c:v>
                </c:pt>
                <c:pt idx="77">
                  <c:v>0.92601610720157623</c:v>
                </c:pt>
                <c:pt idx="78">
                  <c:v>0.92254255712032318</c:v>
                </c:pt>
                <c:pt idx="79">
                  <c:v>0.91932705044746399</c:v>
                </c:pt>
                <c:pt idx="80">
                  <c:v>0.91648340225219727</c:v>
                </c:pt>
                <c:pt idx="81">
                  <c:v>0.9131048172712326</c:v>
                </c:pt>
                <c:pt idx="82">
                  <c:v>0.9099615067243576</c:v>
                </c:pt>
                <c:pt idx="83">
                  <c:v>0.9074137955904007</c:v>
                </c:pt>
                <c:pt idx="84">
                  <c:v>0.90551695227622986</c:v>
                </c:pt>
                <c:pt idx="85">
                  <c:v>0.90666255354881287</c:v>
                </c:pt>
                <c:pt idx="86">
                  <c:v>0.90578138828277588</c:v>
                </c:pt>
                <c:pt idx="87">
                  <c:v>0.90375417470932007</c:v>
                </c:pt>
                <c:pt idx="88">
                  <c:v>1.0049327462911606</c:v>
                </c:pt>
                <c:pt idx="89">
                  <c:v>1.0027007460594177</c:v>
                </c:pt>
                <c:pt idx="90">
                  <c:v>1.0037682503461838</c:v>
                </c:pt>
                <c:pt idx="91">
                  <c:v>1.0012474656105042</c:v>
                </c:pt>
                <c:pt idx="92">
                  <c:v>0.99649925529956818</c:v>
                </c:pt>
                <c:pt idx="93">
                  <c:v>0.99314004182815552</c:v>
                </c:pt>
                <c:pt idx="94">
                  <c:v>0.99193383753299713</c:v>
                </c:pt>
                <c:pt idx="95">
                  <c:v>0.98920390009880066</c:v>
                </c:pt>
                <c:pt idx="96">
                  <c:v>0.99073977023363113</c:v>
                </c:pt>
                <c:pt idx="97">
                  <c:v>0.98799287527799606</c:v>
                </c:pt>
                <c:pt idx="98">
                  <c:v>0.98352760821580887</c:v>
                </c:pt>
                <c:pt idx="99">
                  <c:v>1.0275223851203918</c:v>
                </c:pt>
                <c:pt idx="100">
                  <c:v>1.0268793553113937</c:v>
                </c:pt>
                <c:pt idx="101">
                  <c:v>1.0261492431163788</c:v>
                </c:pt>
                <c:pt idx="102">
                  <c:v>1.0257576704025269</c:v>
                </c:pt>
                <c:pt idx="103">
                  <c:v>1.0250398218631744</c:v>
                </c:pt>
                <c:pt idx="104">
                  <c:v>1.0212369114160538</c:v>
                </c:pt>
                <c:pt idx="105">
                  <c:v>1.018260270357132</c:v>
                </c:pt>
                <c:pt idx="106">
                  <c:v>1.0160189419984818</c:v>
                </c:pt>
                <c:pt idx="107">
                  <c:v>1.0144859105348587</c:v>
                </c:pt>
                <c:pt idx="108">
                  <c:v>1.0133948028087616</c:v>
                </c:pt>
                <c:pt idx="109">
                  <c:v>1.0120816230773926</c:v>
                </c:pt>
                <c:pt idx="110">
                  <c:v>0.96385498810559511</c:v>
                </c:pt>
                <c:pt idx="111">
                  <c:v>0.96074237697757781</c:v>
                </c:pt>
                <c:pt idx="112">
                  <c:v>0.96052508079446852</c:v>
                </c:pt>
                <c:pt idx="113">
                  <c:v>0.95538638904690742</c:v>
                </c:pt>
                <c:pt idx="114">
                  <c:v>0.95485363155603409</c:v>
                </c:pt>
                <c:pt idx="115">
                  <c:v>0.94984125345945358</c:v>
                </c:pt>
                <c:pt idx="116">
                  <c:v>0.94832668453454971</c:v>
                </c:pt>
                <c:pt idx="117">
                  <c:v>0.95006680488586426</c:v>
                </c:pt>
                <c:pt idx="118">
                  <c:v>0.95392587780952454</c:v>
                </c:pt>
                <c:pt idx="119">
                  <c:v>0.95241134613752365</c:v>
                </c:pt>
                <c:pt idx="120">
                  <c:v>0.94986908882856369</c:v>
                </c:pt>
                <c:pt idx="121">
                  <c:v>1.0075313448905945</c:v>
                </c:pt>
                <c:pt idx="122">
                  <c:v>1.0067930221557617</c:v>
                </c:pt>
                <c:pt idx="123">
                  <c:v>1.0064854621887207</c:v>
                </c:pt>
                <c:pt idx="124">
                  <c:v>1.005277544260025</c:v>
                </c:pt>
                <c:pt idx="125">
                  <c:v>1.0039903819561005</c:v>
                </c:pt>
                <c:pt idx="126">
                  <c:v>1.0026668608188629</c:v>
                </c:pt>
                <c:pt idx="127">
                  <c:v>1.0025577247142792</c:v>
                </c:pt>
                <c:pt idx="128">
                  <c:v>1.0012104511260986</c:v>
                </c:pt>
                <c:pt idx="129">
                  <c:v>0.99923408031463623</c:v>
                </c:pt>
                <c:pt idx="130">
                  <c:v>0.9967367947101593</c:v>
                </c:pt>
                <c:pt idx="131">
                  <c:v>0.99463507533073425</c:v>
                </c:pt>
                <c:pt idx="132">
                  <c:v>0.94572049379348755</c:v>
                </c:pt>
                <c:pt idx="133">
                  <c:v>0.94350695610046387</c:v>
                </c:pt>
                <c:pt idx="134">
                  <c:v>0.94342118501663208</c:v>
                </c:pt>
                <c:pt idx="135">
                  <c:v>0.94197320938110352</c:v>
                </c:pt>
                <c:pt idx="136">
                  <c:v>0.94062918424606323</c:v>
                </c:pt>
                <c:pt idx="137">
                  <c:v>0.940003901720047</c:v>
                </c:pt>
                <c:pt idx="138">
                  <c:v>0.93803930282592773</c:v>
                </c:pt>
                <c:pt idx="139">
                  <c:v>0.93499910831451416</c:v>
                </c:pt>
                <c:pt idx="140">
                  <c:v>0.93369698524475098</c:v>
                </c:pt>
                <c:pt idx="141">
                  <c:v>0.93321517109870911</c:v>
                </c:pt>
                <c:pt idx="142">
                  <c:v>0.93208020925521851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869-4716-A62E-E6BFBBEFB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LSETLG!$U$149:$U$357</c:f>
              <c:numCache>
                <c:formatCode>0</c:formatCode>
                <c:ptCount val="209"/>
                <c:pt idx="0">
                  <c:v>17757.131076999882</c:v>
                </c:pt>
                <c:pt idx="1">
                  <c:v>17848.91422799998</c:v>
                </c:pt>
                <c:pt idx="2">
                  <c:v>17961</c:v>
                </c:pt>
                <c:pt idx="3">
                  <c:v>18116.144</c:v>
                </c:pt>
                <c:pt idx="4">
                  <c:v>18265.681</c:v>
                </c:pt>
                <c:pt idx="5">
                  <c:v>18455.371760096899</c:v>
                </c:pt>
                <c:pt idx="6">
                  <c:v>18658.018</c:v>
                </c:pt>
                <c:pt idx="7">
                  <c:v>18707.657999999999</c:v>
                </c:pt>
                <c:pt idx="8">
                  <c:v>18949.526000000002</c:v>
                </c:pt>
                <c:pt idx="9">
                  <c:v>19144</c:v>
                </c:pt>
                <c:pt idx="10">
                  <c:v>19279.988503</c:v>
                </c:pt>
                <c:pt idx="11">
                  <c:v>30841.2225764385</c:v>
                </c:pt>
                <c:pt idx="12">
                  <c:v>28879.355304661309</c:v>
                </c:pt>
                <c:pt idx="13">
                  <c:v>27731.452660999999</c:v>
                </c:pt>
                <c:pt idx="14">
                  <c:v>27832.707504999998</c:v>
                </c:pt>
                <c:pt idx="15">
                  <c:v>27903.905121</c:v>
                </c:pt>
                <c:pt idx="16">
                  <c:v>28034.445577999999</c:v>
                </c:pt>
                <c:pt idx="17">
                  <c:v>28114.51109399999</c:v>
                </c:pt>
                <c:pt idx="18">
                  <c:v>28322.220612000001</c:v>
                </c:pt>
                <c:pt idx="19">
                  <c:v>28441.207031000002</c:v>
                </c:pt>
                <c:pt idx="20">
                  <c:v>28514</c:v>
                </c:pt>
                <c:pt idx="21">
                  <c:v>28935.351485344559</c:v>
                </c:pt>
                <c:pt idx="22">
                  <c:v>8007.09</c:v>
                </c:pt>
                <c:pt idx="23">
                  <c:v>8035.9585540003454</c:v>
                </c:pt>
                <c:pt idx="24">
                  <c:v>8897.0341670002636</c:v>
                </c:pt>
                <c:pt idx="25">
                  <c:v>9083.1209169999347</c:v>
                </c:pt>
                <c:pt idx="26">
                  <c:v>9002.4532099999888</c:v>
                </c:pt>
                <c:pt idx="27">
                  <c:v>9181.8665469999578</c:v>
                </c:pt>
                <c:pt idx="28">
                  <c:v>9244.7115889999932</c:v>
                </c:pt>
                <c:pt idx="29">
                  <c:v>9290.3517289999872</c:v>
                </c:pt>
                <c:pt idx="30">
                  <c:v>9312.795652999981</c:v>
                </c:pt>
                <c:pt idx="31">
                  <c:v>9347</c:v>
                </c:pt>
                <c:pt idx="32">
                  <c:v>9377.0533680896988</c:v>
                </c:pt>
                <c:pt idx="33">
                  <c:v>5226</c:v>
                </c:pt>
                <c:pt idx="34">
                  <c:v>5199.2606590290006</c:v>
                </c:pt>
                <c:pt idx="35">
                  <c:v>5241.1620953919992</c:v>
                </c:pt>
                <c:pt idx="36">
                  <c:v>5297.614156099</c:v>
                </c:pt>
                <c:pt idx="37">
                  <c:v>5338.2946160000001</c:v>
                </c:pt>
                <c:pt idx="38">
                  <c:v>5366.9447929999997</c:v>
                </c:pt>
                <c:pt idx="39">
                  <c:v>5397.5290889999997</c:v>
                </c:pt>
                <c:pt idx="40">
                  <c:v>5456.8046929999991</c:v>
                </c:pt>
                <c:pt idx="41">
                  <c:v>5515.2000000000007</c:v>
                </c:pt>
                <c:pt idx="42">
                  <c:v>5523</c:v>
                </c:pt>
                <c:pt idx="43">
                  <c:v>5569.960086000001</c:v>
                </c:pt>
                <c:pt idx="44">
                  <c:v>5677</c:v>
                </c:pt>
                <c:pt idx="45">
                  <c:v>5542.6422050359388</c:v>
                </c:pt>
                <c:pt idx="46">
                  <c:v>5796</c:v>
                </c:pt>
                <c:pt idx="47">
                  <c:v>5814.6798517685511</c:v>
                </c:pt>
                <c:pt idx="48">
                  <c:v>5877.5070888003411</c:v>
                </c:pt>
                <c:pt idx="49">
                  <c:v>6135</c:v>
                </c:pt>
                <c:pt idx="50">
                  <c:v>6682.91</c:v>
                </c:pt>
                <c:pt idx="51">
                  <c:v>6575.0028240628853</c:v>
                </c:pt>
                <c:pt idx="52">
                  <c:v>6101.0862593712754</c:v>
                </c:pt>
                <c:pt idx="53">
                  <c:v>6161</c:v>
                </c:pt>
                <c:pt idx="54">
                  <c:v>6213.13</c:v>
                </c:pt>
                <c:pt idx="55">
                  <c:v>5778</c:v>
                </c:pt>
                <c:pt idx="56">
                  <c:v>5771.2999999999993</c:v>
                </c:pt>
                <c:pt idx="57">
                  <c:v>5870.5645999999751</c:v>
                </c:pt>
                <c:pt idx="58">
                  <c:v>5894.0504700000001</c:v>
                </c:pt>
                <c:pt idx="59">
                  <c:v>5938.9158199999893</c:v>
                </c:pt>
                <c:pt idx="60">
                  <c:v>5981.1995200000092</c:v>
                </c:pt>
                <c:pt idx="61">
                  <c:v>6017.3980600000004</c:v>
                </c:pt>
                <c:pt idx="62">
                  <c:v>6053.210810000005</c:v>
                </c:pt>
                <c:pt idx="63">
                  <c:v>6085.7238399999997</c:v>
                </c:pt>
                <c:pt idx="64">
                  <c:v>6113</c:v>
                </c:pt>
                <c:pt idx="65">
                  <c:v>6151.3659000000116</c:v>
                </c:pt>
                <c:pt idx="66">
                  <c:v>2583.46</c:v>
                </c:pt>
                <c:pt idx="67">
                  <c:v>2256</c:v>
                </c:pt>
                <c:pt idx="68">
                  <c:v>2263</c:v>
                </c:pt>
                <c:pt idx="69">
                  <c:v>2256</c:v>
                </c:pt>
                <c:pt idx="70">
                  <c:v>2256</c:v>
                </c:pt>
                <c:pt idx="71">
                  <c:v>2248</c:v>
                </c:pt>
                <c:pt idx="72">
                  <c:v>2275</c:v>
                </c:pt>
                <c:pt idx="73">
                  <c:v>2288.9655210294582</c:v>
                </c:pt>
                <c:pt idx="74">
                  <c:v>2323</c:v>
                </c:pt>
                <c:pt idx="75">
                  <c:v>2330</c:v>
                </c:pt>
                <c:pt idx="76">
                  <c:v>2353.8832669886178</c:v>
                </c:pt>
                <c:pt idx="77">
                  <c:v>3367.2</c:v>
                </c:pt>
                <c:pt idx="78">
                  <c:v>3374</c:v>
                </c:pt>
                <c:pt idx="79">
                  <c:v>3395</c:v>
                </c:pt>
                <c:pt idx="80">
                  <c:v>3570.9</c:v>
                </c:pt>
                <c:pt idx="81">
                  <c:v>3569.8</c:v>
                </c:pt>
                <c:pt idx="82">
                  <c:v>3581</c:v>
                </c:pt>
                <c:pt idx="83">
                  <c:v>3594</c:v>
                </c:pt>
                <c:pt idx="84">
                  <c:v>3613.6</c:v>
                </c:pt>
                <c:pt idx="85">
                  <c:v>3640.6</c:v>
                </c:pt>
                <c:pt idx="86">
                  <c:v>3674</c:v>
                </c:pt>
                <c:pt idx="87">
                  <c:v>3687.6</c:v>
                </c:pt>
                <c:pt idx="88">
                  <c:v>3054.9488799999999</c:v>
                </c:pt>
                <c:pt idx="89">
                  <c:v>3062.4989999999998</c:v>
                </c:pt>
                <c:pt idx="90">
                  <c:v>3075.067</c:v>
                </c:pt>
                <c:pt idx="91">
                  <c:v>3124.9810000000002</c:v>
                </c:pt>
                <c:pt idx="92">
                  <c:v>3185.145198816861</c:v>
                </c:pt>
                <c:pt idx="93">
                  <c:v>3239.3993599369992</c:v>
                </c:pt>
                <c:pt idx="94">
                  <c:v>3234.5479071159989</c:v>
                </c:pt>
                <c:pt idx="95">
                  <c:v>3251.2265001792989</c:v>
                </c:pt>
                <c:pt idx="96">
                  <c:v>3369.35659883889</c:v>
                </c:pt>
                <c:pt idx="97">
                  <c:v>3427</c:v>
                </c:pt>
                <c:pt idx="98">
                  <c:v>3500</c:v>
                </c:pt>
                <c:pt idx="99">
                  <c:v>4660</c:v>
                </c:pt>
                <c:pt idx="100">
                  <c:v>4812.0000000000009</c:v>
                </c:pt>
                <c:pt idx="101">
                  <c:v>4839.2</c:v>
                </c:pt>
                <c:pt idx="102">
                  <c:v>4899.8310000000001</c:v>
                </c:pt>
                <c:pt idx="103">
                  <c:v>4959.4000000000005</c:v>
                </c:pt>
                <c:pt idx="104">
                  <c:v>4987.2000000000007</c:v>
                </c:pt>
                <c:pt idx="105">
                  <c:v>5019.7000000000007</c:v>
                </c:pt>
                <c:pt idx="106">
                  <c:v>5021.3000000000011</c:v>
                </c:pt>
                <c:pt idx="107">
                  <c:v>5038.8</c:v>
                </c:pt>
                <c:pt idx="108">
                  <c:v>5165</c:v>
                </c:pt>
                <c:pt idx="109">
                  <c:v>5169.82</c:v>
                </c:pt>
                <c:pt idx="110">
                  <c:v>8664.5160799999994</c:v>
                </c:pt>
                <c:pt idx="111">
                  <c:v>8690.079380000001</c:v>
                </c:pt>
                <c:pt idx="112">
                  <c:v>8808.8112799999981</c:v>
                </c:pt>
                <c:pt idx="113">
                  <c:v>8808.497374999999</c:v>
                </c:pt>
                <c:pt idx="114">
                  <c:v>8844.8352999999988</c:v>
                </c:pt>
                <c:pt idx="115">
                  <c:v>8882.7531100001288</c:v>
                </c:pt>
                <c:pt idx="116">
                  <c:v>8826.1380949996983</c:v>
                </c:pt>
                <c:pt idx="117">
                  <c:v>8852.9111926390706</c:v>
                </c:pt>
                <c:pt idx="118">
                  <c:v>8839.3990249999624</c:v>
                </c:pt>
                <c:pt idx="119">
                  <c:v>8850</c:v>
                </c:pt>
                <c:pt idx="120">
                  <c:v>8861.7251699999233</c:v>
                </c:pt>
                <c:pt idx="121">
                  <c:v>3857.9</c:v>
                </c:pt>
                <c:pt idx="122">
                  <c:v>3922.54</c:v>
                </c:pt>
                <c:pt idx="123">
                  <c:v>3955.3419600000002</c:v>
                </c:pt>
                <c:pt idx="124">
                  <c:v>3979.72</c:v>
                </c:pt>
                <c:pt idx="125">
                  <c:v>4016.1509999999998</c:v>
                </c:pt>
                <c:pt idx="126">
                  <c:v>4030.006200000003</c:v>
                </c:pt>
                <c:pt idx="127">
                  <c:v>4051.24</c:v>
                </c:pt>
                <c:pt idx="128">
                  <c:v>4061.91</c:v>
                </c:pt>
                <c:pt idx="129">
                  <c:v>4060.64</c:v>
                </c:pt>
                <c:pt idx="130">
                  <c:v>4088</c:v>
                </c:pt>
                <c:pt idx="131">
                  <c:v>4101.42</c:v>
                </c:pt>
                <c:pt idx="132">
                  <c:v>4152</c:v>
                </c:pt>
                <c:pt idx="133">
                  <c:v>4126</c:v>
                </c:pt>
                <c:pt idx="134">
                  <c:v>4145</c:v>
                </c:pt>
                <c:pt idx="135">
                  <c:v>4180</c:v>
                </c:pt>
                <c:pt idx="136">
                  <c:v>4271.3974644884756</c:v>
                </c:pt>
                <c:pt idx="137">
                  <c:v>4191.0950000000003</c:v>
                </c:pt>
                <c:pt idx="138">
                  <c:v>4288</c:v>
                </c:pt>
                <c:pt idx="139">
                  <c:v>4316.9399999999996</c:v>
                </c:pt>
                <c:pt idx="140">
                  <c:v>4322.84</c:v>
                </c:pt>
                <c:pt idx="141">
                  <c:v>4349</c:v>
                </c:pt>
                <c:pt idx="142">
                  <c:v>4325.5700000000006</c:v>
                </c:pt>
                <c:pt idx="143">
                  <c:v>3645.8049999999998</c:v>
                </c:pt>
                <c:pt idx="144">
                  <c:v>3645.3530000000001</c:v>
                </c:pt>
                <c:pt idx="145">
                  <c:v>3650.5113490136018</c:v>
                </c:pt>
                <c:pt idx="146">
                  <c:v>3954.0351670250338</c:v>
                </c:pt>
                <c:pt idx="147">
                  <c:v>3952.563889718605</c:v>
                </c:pt>
                <c:pt idx="148">
                  <c:v>3951.7057826052619</c:v>
                </c:pt>
                <c:pt idx="149">
                  <c:v>3950.6127613150588</c:v>
                </c:pt>
                <c:pt idx="150">
                  <c:v>3948.8112600313329</c:v>
                </c:pt>
                <c:pt idx="151">
                  <c:v>3948.6204266991272</c:v>
                </c:pt>
                <c:pt idx="152">
                  <c:v>3945</c:v>
                </c:pt>
                <c:pt idx="153">
                  <c:v>3942.3719999999998</c:v>
                </c:pt>
                <c:pt idx="154">
                  <c:v>2369.7049999999999</c:v>
                </c:pt>
                <c:pt idx="155">
                  <c:v>2372.63</c:v>
                </c:pt>
                <c:pt idx="156">
                  <c:v>2381.3679400000001</c:v>
                </c:pt>
                <c:pt idx="157">
                  <c:v>2494.3450499999999</c:v>
                </c:pt>
                <c:pt idx="158">
                  <c:v>2513.50479</c:v>
                </c:pt>
                <c:pt idx="159">
                  <c:v>2519.59184</c:v>
                </c:pt>
                <c:pt idx="160">
                  <c:v>2522.0376099999999</c:v>
                </c:pt>
                <c:pt idx="161">
                  <c:v>2588</c:v>
                </c:pt>
                <c:pt idx="162">
                  <c:v>2597.3216600000001</c:v>
                </c:pt>
                <c:pt idx="163">
                  <c:v>2605</c:v>
                </c:pt>
                <c:pt idx="164">
                  <c:v>2612.1135300000001</c:v>
                </c:pt>
                <c:pt idx="165">
                  <c:v>3369</c:v>
                </c:pt>
                <c:pt idx="166">
                  <c:v>3300.125</c:v>
                </c:pt>
                <c:pt idx="167">
                  <c:v>3371.226000000001</c:v>
                </c:pt>
                <c:pt idx="168">
                  <c:v>3380.467000000001</c:v>
                </c:pt>
                <c:pt idx="169">
                  <c:v>3383.2134000000001</c:v>
                </c:pt>
                <c:pt idx="170">
                  <c:v>3395.9438339459498</c:v>
                </c:pt>
                <c:pt idx="171">
                  <c:v>3385.6069770712679</c:v>
                </c:pt>
                <c:pt idx="172">
                  <c:v>3359.8644887701412</c:v>
                </c:pt>
                <c:pt idx="173">
                  <c:v>3412</c:v>
                </c:pt>
                <c:pt idx="174">
                  <c:v>3391</c:v>
                </c:pt>
                <c:pt idx="175">
                  <c:v>3423.8000000000011</c:v>
                </c:pt>
                <c:pt idx="176">
                  <c:v>4417.7</c:v>
                </c:pt>
                <c:pt idx="177">
                  <c:v>4340.0304100000103</c:v>
                </c:pt>
                <c:pt idx="178">
                  <c:v>4250.6271400000151</c:v>
                </c:pt>
                <c:pt idx="179">
                  <c:v>4330.1400389689588</c:v>
                </c:pt>
                <c:pt idx="180">
                  <c:v>4368.7104365912592</c:v>
                </c:pt>
                <c:pt idx="181">
                  <c:v>4346.5890500000014</c:v>
                </c:pt>
                <c:pt idx="182">
                  <c:v>4423.0749300000007</c:v>
                </c:pt>
                <c:pt idx="183">
                  <c:v>4384.6258900000003</c:v>
                </c:pt>
                <c:pt idx="184">
                  <c:v>4313.7070000000003</c:v>
                </c:pt>
                <c:pt idx="185">
                  <c:v>4359</c:v>
                </c:pt>
                <c:pt idx="186">
                  <c:v>4439.6869999999999</c:v>
                </c:pt>
                <c:pt idx="187">
                  <c:v>2087.49197</c:v>
                </c:pt>
                <c:pt idx="188">
                  <c:v>2076.4400399999981</c:v>
                </c:pt>
                <c:pt idx="189">
                  <c:v>2099.591619999997</c:v>
                </c:pt>
                <c:pt idx="190">
                  <c:v>2116.7104899999981</c:v>
                </c:pt>
                <c:pt idx="191">
                  <c:v>2135.9465699999978</c:v>
                </c:pt>
                <c:pt idx="192">
                  <c:v>2187.1608499999979</c:v>
                </c:pt>
                <c:pt idx="193">
                  <c:v>2211.7859399999979</c:v>
                </c:pt>
                <c:pt idx="194">
                  <c:v>2230.6557299999981</c:v>
                </c:pt>
                <c:pt idx="195">
                  <c:v>2268.1144199999972</c:v>
                </c:pt>
                <c:pt idx="196">
                  <c:v>2271</c:v>
                </c:pt>
                <c:pt idx="197">
                  <c:v>2291.9221199999979</c:v>
                </c:pt>
                <c:pt idx="198">
                  <c:v>4625.0382088342703</c:v>
                </c:pt>
                <c:pt idx="199">
                  <c:v>4628.6880571315642</c:v>
                </c:pt>
                <c:pt idx="200">
                  <c:v>4638.7299271932034</c:v>
                </c:pt>
                <c:pt idx="201">
                  <c:v>4683.5934141183134</c:v>
                </c:pt>
                <c:pt idx="202">
                  <c:v>4697.4754011353334</c:v>
                </c:pt>
                <c:pt idx="203">
                  <c:v>4700.9699995854571</c:v>
                </c:pt>
                <c:pt idx="204">
                  <c:v>4724.5552152841228</c:v>
                </c:pt>
                <c:pt idx="205">
                  <c:v>4745.5310250958164</c:v>
                </c:pt>
                <c:pt idx="206">
                  <c:v>4764.9287489763756</c:v>
                </c:pt>
                <c:pt idx="207">
                  <c:v>4780</c:v>
                </c:pt>
                <c:pt idx="208">
                  <c:v>4805.9466468086484</c:v>
                </c:pt>
              </c:numCache>
            </c:numRef>
          </c:xVal>
          <c:yVal>
            <c:numRef>
              <c:f>LSETLG!$AC$149:$AC$357</c:f>
              <c:numCache>
                <c:formatCode>0.00</c:formatCode>
                <c:ptCount val="209"/>
                <c:pt idx="0">
                  <c:v>0.98460185341536999</c:v>
                </c:pt>
                <c:pt idx="1">
                  <c:v>0.98376603168435395</c:v>
                </c:pt>
                <c:pt idx="2">
                  <c:v>0.98268633440602571</c:v>
                </c:pt>
                <c:pt idx="3">
                  <c:v>0.98283180176076712</c:v>
                </c:pt>
                <c:pt idx="4">
                  <c:v>0.98139052931219339</c:v>
                </c:pt>
                <c:pt idx="5">
                  <c:v>0.97993146255612373</c:v>
                </c:pt>
                <c:pt idx="6">
                  <c:v>0.97850941307842731</c:v>
                </c:pt>
                <c:pt idx="7">
                  <c:v>0.97625104710459709</c:v>
                </c:pt>
                <c:pt idx="8">
                  <c:v>0.9740690104663372</c:v>
                </c:pt>
                <c:pt idx="9">
                  <c:v>0.97155920416116714</c:v>
                </c:pt>
                <c:pt idx="10">
                  <c:v>0.96889908611774445</c:v>
                </c:pt>
                <c:pt idx="11">
                  <c:v>0.96257299184799194</c:v>
                </c:pt>
                <c:pt idx="12">
                  <c:v>0.95933109521865845</c:v>
                </c:pt>
                <c:pt idx="13">
                  <c:v>0.95877657830715179</c:v>
                </c:pt>
                <c:pt idx="14">
                  <c:v>0.95743192732334137</c:v>
                </c:pt>
                <c:pt idx="15">
                  <c:v>0.96326896548271179</c:v>
                </c:pt>
                <c:pt idx="16">
                  <c:v>0.9616396576166153</c:v>
                </c:pt>
                <c:pt idx="17">
                  <c:v>0.96015875041484833</c:v>
                </c:pt>
                <c:pt idx="18">
                  <c:v>0.96050098538398743</c:v>
                </c:pt>
                <c:pt idx="19">
                  <c:v>0.95997396111488342</c:v>
                </c:pt>
                <c:pt idx="20">
                  <c:v>0.96173305809497833</c:v>
                </c:pt>
                <c:pt idx="21">
                  <c:v>0.96714156866073608</c:v>
                </c:pt>
                <c:pt idx="22">
                  <c:v>0.93229803442955017</c:v>
                </c:pt>
                <c:pt idx="23">
                  <c:v>0.93203689157962799</c:v>
                </c:pt>
                <c:pt idx="24">
                  <c:v>0.94786246120929718</c:v>
                </c:pt>
                <c:pt idx="25">
                  <c:v>0.94768150150775909</c:v>
                </c:pt>
                <c:pt idx="26">
                  <c:v>0.95694223046302795</c:v>
                </c:pt>
                <c:pt idx="27">
                  <c:v>0.9563562422990799</c:v>
                </c:pt>
                <c:pt idx="28">
                  <c:v>0.95514865219593048</c:v>
                </c:pt>
                <c:pt idx="29">
                  <c:v>0.95395812392234802</c:v>
                </c:pt>
                <c:pt idx="30">
                  <c:v>0.9526555985212326</c:v>
                </c:pt>
                <c:pt idx="31">
                  <c:v>0.95110641419887543</c:v>
                </c:pt>
                <c:pt idx="32">
                  <c:v>0.94964034855365753</c:v>
                </c:pt>
                <c:pt idx="33">
                  <c:v>0.93850573897361755</c:v>
                </c:pt>
                <c:pt idx="34">
                  <c:v>0.93680715560913086</c:v>
                </c:pt>
                <c:pt idx="35">
                  <c:v>0.94925127923488617</c:v>
                </c:pt>
                <c:pt idx="36">
                  <c:v>0.94775892794132233</c:v>
                </c:pt>
                <c:pt idx="37">
                  <c:v>0.9461161196231842</c:v>
                </c:pt>
                <c:pt idx="38">
                  <c:v>0.94363084435462952</c:v>
                </c:pt>
                <c:pt idx="39">
                  <c:v>0.94092364609241486</c:v>
                </c:pt>
                <c:pt idx="40">
                  <c:v>0.93871447443962097</c:v>
                </c:pt>
                <c:pt idx="41">
                  <c:v>0.93623827397823334</c:v>
                </c:pt>
                <c:pt idx="42">
                  <c:v>0.93316593766212463</c:v>
                </c:pt>
                <c:pt idx="43">
                  <c:v>0.94213628768920898</c:v>
                </c:pt>
                <c:pt idx="44">
                  <c:v>0.9405304491519928</c:v>
                </c:pt>
                <c:pt idx="45">
                  <c:v>0.93838916718959808</c:v>
                </c:pt>
                <c:pt idx="46">
                  <c:v>0.93851903080940247</c:v>
                </c:pt>
                <c:pt idx="47">
                  <c:v>0.9364771693944931</c:v>
                </c:pt>
                <c:pt idx="48">
                  <c:v>0.93490815162658691</c:v>
                </c:pt>
                <c:pt idx="49">
                  <c:v>0.93404510617256165</c:v>
                </c:pt>
                <c:pt idx="50">
                  <c:v>0.93390627205371857</c:v>
                </c:pt>
                <c:pt idx="51">
                  <c:v>0.93093965947628021</c:v>
                </c:pt>
                <c:pt idx="52">
                  <c:v>0.92626337707042694</c:v>
                </c:pt>
                <c:pt idx="53">
                  <c:v>0.92466743290424347</c:v>
                </c:pt>
                <c:pt idx="54">
                  <c:v>0.92732304334640503</c:v>
                </c:pt>
                <c:pt idx="55">
                  <c:v>0.94037575088441372</c:v>
                </c:pt>
                <c:pt idx="56">
                  <c:v>0.94200562313199043</c:v>
                </c:pt>
                <c:pt idx="57">
                  <c:v>0.94099093601107597</c:v>
                </c:pt>
                <c:pt idx="58">
                  <c:v>0.93545546336099505</c:v>
                </c:pt>
                <c:pt idx="59">
                  <c:v>0.93341237585991621</c:v>
                </c:pt>
                <c:pt idx="60">
                  <c:v>0.93155176052823663</c:v>
                </c:pt>
                <c:pt idx="61">
                  <c:v>0.93034373410046101</c:v>
                </c:pt>
                <c:pt idx="62">
                  <c:v>0.92878587357699871</c:v>
                </c:pt>
                <c:pt idx="63">
                  <c:v>0.92642770335078239</c:v>
                </c:pt>
                <c:pt idx="64">
                  <c:v>0.9241870641708374</c:v>
                </c:pt>
                <c:pt idx="65">
                  <c:v>0.92726658843457699</c:v>
                </c:pt>
                <c:pt idx="66">
                  <c:v>0.8683709129691124</c:v>
                </c:pt>
                <c:pt idx="67">
                  <c:v>0.86293326318264008</c:v>
                </c:pt>
                <c:pt idx="68">
                  <c:v>0.86636550724506378</c:v>
                </c:pt>
                <c:pt idx="69">
                  <c:v>0.8618050217628479</c:v>
                </c:pt>
                <c:pt idx="70">
                  <c:v>0.86280567944049835</c:v>
                </c:pt>
                <c:pt idx="71">
                  <c:v>0.86130973696708679</c:v>
                </c:pt>
                <c:pt idx="72">
                  <c:v>0.862344890832901</c:v>
                </c:pt>
                <c:pt idx="73">
                  <c:v>0.86099758744239807</c:v>
                </c:pt>
                <c:pt idx="74">
                  <c:v>0.8599810004234314</c:v>
                </c:pt>
                <c:pt idx="75">
                  <c:v>0.85868677496910095</c:v>
                </c:pt>
                <c:pt idx="76">
                  <c:v>0.86302237212657928</c:v>
                </c:pt>
                <c:pt idx="77">
                  <c:v>0.96620719134807587</c:v>
                </c:pt>
                <c:pt idx="78">
                  <c:v>0.96439025923609734</c:v>
                </c:pt>
                <c:pt idx="79">
                  <c:v>0.96340108290314674</c:v>
                </c:pt>
                <c:pt idx="80">
                  <c:v>0.96294461563229561</c:v>
                </c:pt>
                <c:pt idx="81">
                  <c:v>0.96061180531978607</c:v>
                </c:pt>
                <c:pt idx="82">
                  <c:v>0.95854316279292107</c:v>
                </c:pt>
                <c:pt idx="83">
                  <c:v>0.95627152547240257</c:v>
                </c:pt>
                <c:pt idx="84">
                  <c:v>0.95476453751325607</c:v>
                </c:pt>
                <c:pt idx="85">
                  <c:v>0.9536768663674593</c:v>
                </c:pt>
                <c:pt idx="86">
                  <c:v>0.95264099538326263</c:v>
                </c:pt>
                <c:pt idx="87">
                  <c:v>0.94850469939410686</c:v>
                </c:pt>
                <c:pt idx="88">
                  <c:v>0.89598012540955096</c:v>
                </c:pt>
                <c:pt idx="89">
                  <c:v>0.8962191236205399</c:v>
                </c:pt>
                <c:pt idx="90">
                  <c:v>0.9124217233620584</c:v>
                </c:pt>
                <c:pt idx="91">
                  <c:v>0.91558520123362541</c:v>
                </c:pt>
                <c:pt idx="92">
                  <c:v>0.91232882253825665</c:v>
                </c:pt>
                <c:pt idx="93">
                  <c:v>0.90843468904495239</c:v>
                </c:pt>
                <c:pt idx="94">
                  <c:v>0.90623265132308006</c:v>
                </c:pt>
                <c:pt idx="95">
                  <c:v>0.91916107386350632</c:v>
                </c:pt>
                <c:pt idx="96">
                  <c:v>0.91701651737093925</c:v>
                </c:pt>
                <c:pt idx="97">
                  <c:v>0.92798353731632233</c:v>
                </c:pt>
                <c:pt idx="98">
                  <c:v>0.92385659739375114</c:v>
                </c:pt>
                <c:pt idx="99">
                  <c:v>0.94623373448848724</c:v>
                </c:pt>
                <c:pt idx="100">
                  <c:v>0.93661507964134216</c:v>
                </c:pt>
                <c:pt idx="101">
                  <c:v>0.92959783971309662</c:v>
                </c:pt>
                <c:pt idx="102">
                  <c:v>0.94680050015449524</c:v>
                </c:pt>
                <c:pt idx="103">
                  <c:v>0.95587745308876038</c:v>
                </c:pt>
                <c:pt idx="104">
                  <c:v>0.95315670967102051</c:v>
                </c:pt>
                <c:pt idx="105">
                  <c:v>0.95091816782951355</c:v>
                </c:pt>
                <c:pt idx="106">
                  <c:v>0.95047278702259064</c:v>
                </c:pt>
                <c:pt idx="107">
                  <c:v>0.94678996503353119</c:v>
                </c:pt>
                <c:pt idx="108">
                  <c:v>0.95555425435304642</c:v>
                </c:pt>
                <c:pt idx="109">
                  <c:v>0.9515245333313942</c:v>
                </c:pt>
                <c:pt idx="110">
                  <c:v>1.002869576215744</c:v>
                </c:pt>
                <c:pt idx="111">
                  <c:v>1.0025541335344315</c:v>
                </c:pt>
                <c:pt idx="112">
                  <c:v>1.0028111636638641</c:v>
                </c:pt>
                <c:pt idx="113">
                  <c:v>1.0004806816577911</c:v>
                </c:pt>
                <c:pt idx="114">
                  <c:v>0.99875569343566895</c:v>
                </c:pt>
                <c:pt idx="115">
                  <c:v>0.99873447418212891</c:v>
                </c:pt>
                <c:pt idx="116">
                  <c:v>1.0019461810588837</c:v>
                </c:pt>
                <c:pt idx="117">
                  <c:v>1.0044765174388885</c:v>
                </c:pt>
                <c:pt idx="118">
                  <c:v>1.0043661594390869</c:v>
                </c:pt>
                <c:pt idx="119">
                  <c:v>1.0184085667133331</c:v>
                </c:pt>
                <c:pt idx="120">
                  <c:v>1.0170020759105682</c:v>
                </c:pt>
                <c:pt idx="121">
                  <c:v>0.84254859387874603</c:v>
                </c:pt>
                <c:pt idx="122">
                  <c:v>0.84586687386035919</c:v>
                </c:pt>
                <c:pt idx="123">
                  <c:v>0.84578905999660492</c:v>
                </c:pt>
                <c:pt idx="124">
                  <c:v>0.84541425108909607</c:v>
                </c:pt>
                <c:pt idx="125">
                  <c:v>0.84430417418479919</c:v>
                </c:pt>
                <c:pt idx="126">
                  <c:v>0.84255486726760864</c:v>
                </c:pt>
                <c:pt idx="127">
                  <c:v>0.84122855961322784</c:v>
                </c:pt>
                <c:pt idx="128">
                  <c:v>0.83855809271335602</c:v>
                </c:pt>
                <c:pt idx="129">
                  <c:v>0.83653806149959564</c:v>
                </c:pt>
                <c:pt idx="130">
                  <c:v>0.83497976511716843</c:v>
                </c:pt>
                <c:pt idx="131">
                  <c:v>0.83309493213891983</c:v>
                </c:pt>
                <c:pt idx="132">
                  <c:v>0.99302935600280762</c:v>
                </c:pt>
                <c:pt idx="133">
                  <c:v>0.99246107041835785</c:v>
                </c:pt>
                <c:pt idx="134">
                  <c:v>0.99227730929851532</c:v>
                </c:pt>
                <c:pt idx="135">
                  <c:v>0.99644595384597778</c:v>
                </c:pt>
                <c:pt idx="136">
                  <c:v>0.99945136904716492</c:v>
                </c:pt>
                <c:pt idx="137">
                  <c:v>0.99413564801216125</c:v>
                </c:pt>
                <c:pt idx="138">
                  <c:v>1.0077008903026581</c:v>
                </c:pt>
                <c:pt idx="139">
                  <c:v>1.0066975504159927</c:v>
                </c:pt>
                <c:pt idx="140">
                  <c:v>1.0055433511734009</c:v>
                </c:pt>
                <c:pt idx="141">
                  <c:v>1.0044435560703278</c:v>
                </c:pt>
                <c:pt idx="142">
                  <c:v>1.0064664632081985</c:v>
                </c:pt>
                <c:pt idx="143">
                  <c:v>0.86214295029640198</c:v>
                </c:pt>
                <c:pt idx="144">
                  <c:v>0.86203543841838837</c:v>
                </c:pt>
                <c:pt idx="145">
                  <c:v>0.86831581592559814</c:v>
                </c:pt>
                <c:pt idx="146">
                  <c:v>0.87127102911472321</c:v>
                </c:pt>
                <c:pt idx="147">
                  <c:v>0.8723553866147995</c:v>
                </c:pt>
                <c:pt idx="148">
                  <c:v>0.8724021315574646</c:v>
                </c:pt>
                <c:pt idx="149">
                  <c:v>0.87168949842453003</c:v>
                </c:pt>
                <c:pt idx="150">
                  <c:v>0.87110722064971924</c:v>
                </c:pt>
                <c:pt idx="151">
                  <c:v>0.87069950997829437</c:v>
                </c:pt>
                <c:pt idx="152">
                  <c:v>0.87430021166801453</c:v>
                </c:pt>
                <c:pt idx="153">
                  <c:v>0.88448056578636169</c:v>
                </c:pt>
                <c:pt idx="154">
                  <c:v>0.94370640814304352</c:v>
                </c:pt>
                <c:pt idx="155">
                  <c:v>0.94291913509368896</c:v>
                </c:pt>
                <c:pt idx="156">
                  <c:v>0.94305282831192017</c:v>
                </c:pt>
                <c:pt idx="157">
                  <c:v>0.94434507191181183</c:v>
                </c:pt>
                <c:pt idx="158">
                  <c:v>0.94419384002685547</c:v>
                </c:pt>
                <c:pt idx="159">
                  <c:v>0.94361956417560577</c:v>
                </c:pt>
                <c:pt idx="160">
                  <c:v>0.94305595755577087</c:v>
                </c:pt>
                <c:pt idx="161">
                  <c:v>0.94295951724052429</c:v>
                </c:pt>
                <c:pt idx="162">
                  <c:v>0.94617222249507904</c:v>
                </c:pt>
                <c:pt idx="163">
                  <c:v>0.95498476922512054</c:v>
                </c:pt>
                <c:pt idx="164">
                  <c:v>0.95733848214149475</c:v>
                </c:pt>
                <c:pt idx="165">
                  <c:v>0.91030456125736237</c:v>
                </c:pt>
                <c:pt idx="166">
                  <c:v>0.90872758626937866</c:v>
                </c:pt>
                <c:pt idx="167">
                  <c:v>0.90887102484703064</c:v>
                </c:pt>
                <c:pt idx="168">
                  <c:v>0.90790852904319763</c:v>
                </c:pt>
                <c:pt idx="169">
                  <c:v>0.90658502280712128</c:v>
                </c:pt>
                <c:pt idx="170">
                  <c:v>0.90491293370723724</c:v>
                </c:pt>
                <c:pt idx="171">
                  <c:v>0.90318372845649719</c:v>
                </c:pt>
                <c:pt idx="172">
                  <c:v>0.91182464361190796</c:v>
                </c:pt>
                <c:pt idx="173">
                  <c:v>0.91082274913787842</c:v>
                </c:pt>
                <c:pt idx="174">
                  <c:v>0.90689513087272644</c:v>
                </c:pt>
                <c:pt idx="175">
                  <c:v>0.90589219331741333</c:v>
                </c:pt>
                <c:pt idx="176">
                  <c:v>0.93758058547973633</c:v>
                </c:pt>
                <c:pt idx="177">
                  <c:v>0.94332748651504517</c:v>
                </c:pt>
                <c:pt idx="178">
                  <c:v>0.94202840328216553</c:v>
                </c:pt>
                <c:pt idx="179">
                  <c:v>0.94270330667495728</c:v>
                </c:pt>
                <c:pt idx="180">
                  <c:v>0.94249686598777771</c:v>
                </c:pt>
                <c:pt idx="181">
                  <c:v>0.94864374399185181</c:v>
                </c:pt>
                <c:pt idx="182">
                  <c:v>0.94865027070045471</c:v>
                </c:pt>
                <c:pt idx="183">
                  <c:v>0.9497322142124176</c:v>
                </c:pt>
                <c:pt idx="184">
                  <c:v>0.94842854142189026</c:v>
                </c:pt>
                <c:pt idx="185">
                  <c:v>0.94765827059745789</c:v>
                </c:pt>
                <c:pt idx="186">
                  <c:v>0.94711968302726746</c:v>
                </c:pt>
                <c:pt idx="187">
                  <c:v>0.91142169386148453</c:v>
                </c:pt>
                <c:pt idx="188">
                  <c:v>0.90983108431100845</c:v>
                </c:pt>
                <c:pt idx="189">
                  <c:v>0.90755140036344528</c:v>
                </c:pt>
                <c:pt idx="190">
                  <c:v>0.90504976361989975</c:v>
                </c:pt>
                <c:pt idx="191">
                  <c:v>0.90189977735280991</c:v>
                </c:pt>
                <c:pt idx="192">
                  <c:v>0.89919495582580566</c:v>
                </c:pt>
                <c:pt idx="193">
                  <c:v>0.89649757742881775</c:v>
                </c:pt>
                <c:pt idx="194">
                  <c:v>0.89292055368423462</c:v>
                </c:pt>
                <c:pt idx="195">
                  <c:v>0.89000387862324715</c:v>
                </c:pt>
                <c:pt idx="196">
                  <c:v>0.90222356840968132</c:v>
                </c:pt>
                <c:pt idx="197">
                  <c:v>0.90530411526560783</c:v>
                </c:pt>
                <c:pt idx="198">
                  <c:v>0.94675062596797943</c:v>
                </c:pt>
                <c:pt idx="199">
                  <c:v>0.94630666077136993</c:v>
                </c:pt>
                <c:pt idx="200">
                  <c:v>0.94638325273990631</c:v>
                </c:pt>
                <c:pt idx="201">
                  <c:v>0.94577069580554962</c:v>
                </c:pt>
                <c:pt idx="202">
                  <c:v>0.94494077563285828</c:v>
                </c:pt>
                <c:pt idx="203">
                  <c:v>0.94521740078926086</c:v>
                </c:pt>
                <c:pt idx="204">
                  <c:v>0.94479897618293762</c:v>
                </c:pt>
                <c:pt idx="205">
                  <c:v>0.94390656054019928</c:v>
                </c:pt>
                <c:pt idx="206">
                  <c:v>0.94290286302566528</c:v>
                </c:pt>
                <c:pt idx="207">
                  <c:v>0.9418545737862587</c:v>
                </c:pt>
                <c:pt idx="208">
                  <c:v>0.94026584178209305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78-420C-B571-CD5C13E165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</a:t>
            </a:r>
            <a:r>
              <a:rPr lang="en-AU" sz="1400" b="0" i="0" u="none" strike="noStrike" kern="1200" spc="0" baseline="0">
                <a:solidFill>
                  <a:sysClr val="windowText" lastClr="000000"/>
                </a:solidFill>
              </a:rPr>
              <a:t>Circuit Lenght- </a:t>
            </a:r>
            <a:r>
              <a:rPr lang="en-AU" sz="1400"/>
              <a:t>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LSETLG!$U$358:$U$734</c:f>
              <c:numCache>
                <c:formatCode>0</c:formatCode>
                <c:ptCount val="377"/>
                <c:pt idx="0">
                  <c:v>120138</c:v>
                </c:pt>
                <c:pt idx="1">
                  <c:v>121119</c:v>
                </c:pt>
                <c:pt idx="2">
                  <c:v>122281</c:v>
                </c:pt>
                <c:pt idx="3">
                  <c:v>122165</c:v>
                </c:pt>
                <c:pt idx="4">
                  <c:v>123197</c:v>
                </c:pt>
                <c:pt idx="5">
                  <c:v>122366</c:v>
                </c:pt>
                <c:pt idx="6">
                  <c:v>123119</c:v>
                </c:pt>
                <c:pt idx="7">
                  <c:v>123176</c:v>
                </c:pt>
                <c:pt idx="8">
                  <c:v>123139</c:v>
                </c:pt>
                <c:pt idx="9">
                  <c:v>123489</c:v>
                </c:pt>
                <c:pt idx="10">
                  <c:v>124556</c:v>
                </c:pt>
                <c:pt idx="11">
                  <c:v>10061</c:v>
                </c:pt>
                <c:pt idx="12">
                  <c:v>9913</c:v>
                </c:pt>
                <c:pt idx="13">
                  <c:v>10160</c:v>
                </c:pt>
                <c:pt idx="14">
                  <c:v>10184</c:v>
                </c:pt>
                <c:pt idx="15">
                  <c:v>10348</c:v>
                </c:pt>
                <c:pt idx="16">
                  <c:v>10514.641005498821</c:v>
                </c:pt>
                <c:pt idx="17">
                  <c:v>10572.718728934193</c:v>
                </c:pt>
                <c:pt idx="18">
                  <c:v>10557.647927283242</c:v>
                </c:pt>
                <c:pt idx="19">
                  <c:v>10618.298714415118</c:v>
                </c:pt>
                <c:pt idx="20">
                  <c:v>10597</c:v>
                </c:pt>
                <c:pt idx="21">
                  <c:v>10625</c:v>
                </c:pt>
                <c:pt idx="22">
                  <c:v>7431</c:v>
                </c:pt>
                <c:pt idx="23">
                  <c:v>7466</c:v>
                </c:pt>
                <c:pt idx="24">
                  <c:v>7569</c:v>
                </c:pt>
                <c:pt idx="25">
                  <c:v>7601</c:v>
                </c:pt>
                <c:pt idx="26">
                  <c:v>7662</c:v>
                </c:pt>
                <c:pt idx="27">
                  <c:v>7744</c:v>
                </c:pt>
                <c:pt idx="28">
                  <c:v>5606</c:v>
                </c:pt>
                <c:pt idx="29">
                  <c:v>5658</c:v>
                </c:pt>
                <c:pt idx="30">
                  <c:v>5484</c:v>
                </c:pt>
                <c:pt idx="31">
                  <c:v>5506</c:v>
                </c:pt>
                <c:pt idx="32">
                  <c:v>5572</c:v>
                </c:pt>
                <c:pt idx="33">
                  <c:v>5608</c:v>
                </c:pt>
                <c:pt idx="34">
                  <c:v>5712</c:v>
                </c:pt>
                <c:pt idx="35">
                  <c:v>5767</c:v>
                </c:pt>
                <c:pt idx="36">
                  <c:v>5836</c:v>
                </c:pt>
                <c:pt idx="37">
                  <c:v>5913</c:v>
                </c:pt>
                <c:pt idx="38">
                  <c:v>6000</c:v>
                </c:pt>
                <c:pt idx="39">
                  <c:v>3414</c:v>
                </c:pt>
                <c:pt idx="40">
                  <c:v>3428</c:v>
                </c:pt>
                <c:pt idx="41">
                  <c:v>3401</c:v>
                </c:pt>
                <c:pt idx="42">
                  <c:v>3473</c:v>
                </c:pt>
                <c:pt idx="43">
                  <c:v>3512</c:v>
                </c:pt>
                <c:pt idx="44">
                  <c:v>3521</c:v>
                </c:pt>
                <c:pt idx="45">
                  <c:v>5163</c:v>
                </c:pt>
                <c:pt idx="46">
                  <c:v>5168</c:v>
                </c:pt>
                <c:pt idx="47">
                  <c:v>5174</c:v>
                </c:pt>
                <c:pt idx="48">
                  <c:v>5180</c:v>
                </c:pt>
                <c:pt idx="49">
                  <c:v>5203</c:v>
                </c:pt>
                <c:pt idx="50">
                  <c:v>5220</c:v>
                </c:pt>
                <c:pt idx="51">
                  <c:v>2820</c:v>
                </c:pt>
                <c:pt idx="52">
                  <c:v>2842</c:v>
                </c:pt>
                <c:pt idx="53">
                  <c:v>2881</c:v>
                </c:pt>
                <c:pt idx="54">
                  <c:v>2916</c:v>
                </c:pt>
                <c:pt idx="55">
                  <c:v>2866</c:v>
                </c:pt>
                <c:pt idx="56">
                  <c:v>2864</c:v>
                </c:pt>
                <c:pt idx="57">
                  <c:v>2884</c:v>
                </c:pt>
                <c:pt idx="58">
                  <c:v>3034</c:v>
                </c:pt>
                <c:pt idx="59">
                  <c:v>3060</c:v>
                </c:pt>
                <c:pt idx="60">
                  <c:v>3070</c:v>
                </c:pt>
                <c:pt idx="61">
                  <c:v>3077</c:v>
                </c:pt>
                <c:pt idx="62">
                  <c:v>2896</c:v>
                </c:pt>
                <c:pt idx="63">
                  <c:v>2952</c:v>
                </c:pt>
                <c:pt idx="64">
                  <c:v>3103</c:v>
                </c:pt>
                <c:pt idx="65">
                  <c:v>3242</c:v>
                </c:pt>
                <c:pt idx="66">
                  <c:v>3266</c:v>
                </c:pt>
                <c:pt idx="67">
                  <c:v>3367</c:v>
                </c:pt>
                <c:pt idx="68">
                  <c:v>3469</c:v>
                </c:pt>
                <c:pt idx="69">
                  <c:v>3604</c:v>
                </c:pt>
                <c:pt idx="70">
                  <c:v>3656</c:v>
                </c:pt>
                <c:pt idx="71">
                  <c:v>3631</c:v>
                </c:pt>
                <c:pt idx="72">
                  <c:v>3648.5</c:v>
                </c:pt>
                <c:pt idx="73">
                  <c:v>3666</c:v>
                </c:pt>
                <c:pt idx="74">
                  <c:v>3738</c:v>
                </c:pt>
                <c:pt idx="75">
                  <c:v>3785</c:v>
                </c:pt>
                <c:pt idx="76">
                  <c:v>3823</c:v>
                </c:pt>
                <c:pt idx="77">
                  <c:v>3867</c:v>
                </c:pt>
                <c:pt idx="78">
                  <c:v>3919</c:v>
                </c:pt>
                <c:pt idx="79">
                  <c:v>1878</c:v>
                </c:pt>
                <c:pt idx="80">
                  <c:v>1887</c:v>
                </c:pt>
                <c:pt idx="81">
                  <c:v>1901</c:v>
                </c:pt>
                <c:pt idx="82">
                  <c:v>1904</c:v>
                </c:pt>
                <c:pt idx="83">
                  <c:v>1918</c:v>
                </c:pt>
                <c:pt idx="84">
                  <c:v>1948</c:v>
                </c:pt>
                <c:pt idx="85">
                  <c:v>1968</c:v>
                </c:pt>
                <c:pt idx="86">
                  <c:v>1974</c:v>
                </c:pt>
                <c:pt idx="87">
                  <c:v>1980</c:v>
                </c:pt>
                <c:pt idx="88">
                  <c:v>1993</c:v>
                </c:pt>
                <c:pt idx="89">
                  <c:v>2000</c:v>
                </c:pt>
                <c:pt idx="90">
                  <c:v>1176</c:v>
                </c:pt>
                <c:pt idx="91">
                  <c:v>1159</c:v>
                </c:pt>
                <c:pt idx="92">
                  <c:v>1157</c:v>
                </c:pt>
                <c:pt idx="93">
                  <c:v>1157</c:v>
                </c:pt>
                <c:pt idx="94">
                  <c:v>1114</c:v>
                </c:pt>
                <c:pt idx="95">
                  <c:v>1116</c:v>
                </c:pt>
                <c:pt idx="96">
                  <c:v>1118.0035906642729</c:v>
                </c:pt>
                <c:pt idx="97">
                  <c:v>1118.0035906642729</c:v>
                </c:pt>
                <c:pt idx="98">
                  <c:v>1138.4033001512489</c:v>
                </c:pt>
                <c:pt idx="99">
                  <c:v>1150</c:v>
                </c:pt>
                <c:pt idx="100">
                  <c:v>1154</c:v>
                </c:pt>
                <c:pt idx="101">
                  <c:v>1703</c:v>
                </c:pt>
                <c:pt idx="102">
                  <c:v>1520</c:v>
                </c:pt>
                <c:pt idx="103">
                  <c:v>1518</c:v>
                </c:pt>
                <c:pt idx="104">
                  <c:v>1520</c:v>
                </c:pt>
                <c:pt idx="105">
                  <c:v>1536</c:v>
                </c:pt>
                <c:pt idx="106">
                  <c:v>1506</c:v>
                </c:pt>
                <c:pt idx="107">
                  <c:v>1534</c:v>
                </c:pt>
                <c:pt idx="108">
                  <c:v>1535</c:v>
                </c:pt>
                <c:pt idx="109">
                  <c:v>1539</c:v>
                </c:pt>
                <c:pt idx="110">
                  <c:v>1513</c:v>
                </c:pt>
                <c:pt idx="111">
                  <c:v>1516</c:v>
                </c:pt>
                <c:pt idx="112">
                  <c:v>1455</c:v>
                </c:pt>
                <c:pt idx="113">
                  <c:v>1529</c:v>
                </c:pt>
                <c:pt idx="114">
                  <c:v>1793</c:v>
                </c:pt>
                <c:pt idx="115">
                  <c:v>1834</c:v>
                </c:pt>
                <c:pt idx="116">
                  <c:v>1846</c:v>
                </c:pt>
                <c:pt idx="117">
                  <c:v>1883</c:v>
                </c:pt>
                <c:pt idx="118">
                  <c:v>1912</c:v>
                </c:pt>
                <c:pt idx="119">
                  <c:v>1914</c:v>
                </c:pt>
                <c:pt idx="120">
                  <c:v>1914</c:v>
                </c:pt>
                <c:pt idx="121">
                  <c:v>2000</c:v>
                </c:pt>
                <c:pt idx="122">
                  <c:v>2011</c:v>
                </c:pt>
                <c:pt idx="123">
                  <c:v>1542</c:v>
                </c:pt>
                <c:pt idx="124">
                  <c:v>1557</c:v>
                </c:pt>
                <c:pt idx="125">
                  <c:v>1574</c:v>
                </c:pt>
                <c:pt idx="126">
                  <c:v>1581</c:v>
                </c:pt>
                <c:pt idx="127">
                  <c:v>1618</c:v>
                </c:pt>
                <c:pt idx="128">
                  <c:v>1619</c:v>
                </c:pt>
                <c:pt idx="129">
                  <c:v>1646</c:v>
                </c:pt>
                <c:pt idx="130">
                  <c:v>1652</c:v>
                </c:pt>
                <c:pt idx="131">
                  <c:v>1648</c:v>
                </c:pt>
                <c:pt idx="132">
                  <c:v>1654</c:v>
                </c:pt>
                <c:pt idx="133">
                  <c:v>1657</c:v>
                </c:pt>
                <c:pt idx="134">
                  <c:v>987</c:v>
                </c:pt>
                <c:pt idx="135">
                  <c:v>996</c:v>
                </c:pt>
                <c:pt idx="136">
                  <c:v>1007</c:v>
                </c:pt>
                <c:pt idx="137">
                  <c:v>950</c:v>
                </c:pt>
                <c:pt idx="138">
                  <c:v>962</c:v>
                </c:pt>
                <c:pt idx="139">
                  <c:v>970</c:v>
                </c:pt>
                <c:pt idx="140">
                  <c:v>980</c:v>
                </c:pt>
                <c:pt idx="141">
                  <c:v>985</c:v>
                </c:pt>
                <c:pt idx="142">
                  <c:v>1010</c:v>
                </c:pt>
                <c:pt idx="143">
                  <c:v>1006</c:v>
                </c:pt>
                <c:pt idx="144">
                  <c:v>989</c:v>
                </c:pt>
                <c:pt idx="145">
                  <c:v>1451</c:v>
                </c:pt>
                <c:pt idx="146">
                  <c:v>1617</c:v>
                </c:pt>
                <c:pt idx="147">
                  <c:v>1652</c:v>
                </c:pt>
                <c:pt idx="148">
                  <c:v>1697</c:v>
                </c:pt>
                <c:pt idx="149">
                  <c:v>1718</c:v>
                </c:pt>
                <c:pt idx="150">
                  <c:v>1727</c:v>
                </c:pt>
                <c:pt idx="151">
                  <c:v>1487</c:v>
                </c:pt>
                <c:pt idx="152">
                  <c:v>1510</c:v>
                </c:pt>
                <c:pt idx="153">
                  <c:v>1523</c:v>
                </c:pt>
                <c:pt idx="154">
                  <c:v>1530</c:v>
                </c:pt>
                <c:pt idx="155">
                  <c:v>1540</c:v>
                </c:pt>
                <c:pt idx="156">
                  <c:v>1084</c:v>
                </c:pt>
                <c:pt idx="157">
                  <c:v>1103</c:v>
                </c:pt>
                <c:pt idx="158">
                  <c:v>1099</c:v>
                </c:pt>
                <c:pt idx="159">
                  <c:v>1109</c:v>
                </c:pt>
                <c:pt idx="160">
                  <c:v>1133</c:v>
                </c:pt>
                <c:pt idx="161">
                  <c:v>1132</c:v>
                </c:pt>
                <c:pt idx="162">
                  <c:v>1143</c:v>
                </c:pt>
                <c:pt idx="163">
                  <c:v>1152</c:v>
                </c:pt>
                <c:pt idx="164">
                  <c:v>1975</c:v>
                </c:pt>
                <c:pt idx="165">
                  <c:v>1960</c:v>
                </c:pt>
                <c:pt idx="166">
                  <c:v>1977</c:v>
                </c:pt>
                <c:pt idx="167">
                  <c:v>1977</c:v>
                </c:pt>
                <c:pt idx="168">
                  <c:v>1977</c:v>
                </c:pt>
                <c:pt idx="169">
                  <c:v>2004</c:v>
                </c:pt>
                <c:pt idx="170">
                  <c:v>2005</c:v>
                </c:pt>
                <c:pt idx="171">
                  <c:v>2024</c:v>
                </c:pt>
                <c:pt idx="172">
                  <c:v>2041</c:v>
                </c:pt>
                <c:pt idx="173">
                  <c:v>2071</c:v>
                </c:pt>
                <c:pt idx="174">
                  <c:v>2048</c:v>
                </c:pt>
                <c:pt idx="175">
                  <c:v>1284</c:v>
                </c:pt>
                <c:pt idx="176">
                  <c:v>1255</c:v>
                </c:pt>
                <c:pt idx="177">
                  <c:v>1243</c:v>
                </c:pt>
                <c:pt idx="178">
                  <c:v>1236</c:v>
                </c:pt>
                <c:pt idx="179">
                  <c:v>1279</c:v>
                </c:pt>
                <c:pt idx="180">
                  <c:v>1286</c:v>
                </c:pt>
                <c:pt idx="181">
                  <c:v>1257</c:v>
                </c:pt>
                <c:pt idx="182">
                  <c:v>1252</c:v>
                </c:pt>
                <c:pt idx="183">
                  <c:v>1268</c:v>
                </c:pt>
                <c:pt idx="184">
                  <c:v>1266</c:v>
                </c:pt>
                <c:pt idx="185">
                  <c:v>1261</c:v>
                </c:pt>
                <c:pt idx="186">
                  <c:v>962</c:v>
                </c:pt>
                <c:pt idx="187">
                  <c:v>971</c:v>
                </c:pt>
                <c:pt idx="188">
                  <c:v>980</c:v>
                </c:pt>
                <c:pt idx="189">
                  <c:v>996</c:v>
                </c:pt>
                <c:pt idx="190">
                  <c:v>1001</c:v>
                </c:pt>
                <c:pt idx="191">
                  <c:v>1001</c:v>
                </c:pt>
                <c:pt idx="192">
                  <c:v>1005</c:v>
                </c:pt>
                <c:pt idx="193">
                  <c:v>1009</c:v>
                </c:pt>
                <c:pt idx="194">
                  <c:v>1015</c:v>
                </c:pt>
                <c:pt idx="195">
                  <c:v>1015</c:v>
                </c:pt>
                <c:pt idx="196">
                  <c:v>1019</c:v>
                </c:pt>
                <c:pt idx="197">
                  <c:v>1194</c:v>
                </c:pt>
                <c:pt idx="198">
                  <c:v>1211</c:v>
                </c:pt>
                <c:pt idx="199">
                  <c:v>1210</c:v>
                </c:pt>
                <c:pt idx="200">
                  <c:v>1213</c:v>
                </c:pt>
                <c:pt idx="201">
                  <c:v>1216</c:v>
                </c:pt>
                <c:pt idx="202">
                  <c:v>1195</c:v>
                </c:pt>
                <c:pt idx="203">
                  <c:v>1236</c:v>
                </c:pt>
                <c:pt idx="204">
                  <c:v>1243</c:v>
                </c:pt>
                <c:pt idx="205">
                  <c:v>980</c:v>
                </c:pt>
                <c:pt idx="206">
                  <c:v>992</c:v>
                </c:pt>
                <c:pt idx="207">
                  <c:v>997</c:v>
                </c:pt>
                <c:pt idx="208">
                  <c:v>649</c:v>
                </c:pt>
                <c:pt idx="209">
                  <c:v>512</c:v>
                </c:pt>
                <c:pt idx="210">
                  <c:v>496</c:v>
                </c:pt>
                <c:pt idx="211">
                  <c:v>500</c:v>
                </c:pt>
                <c:pt idx="212">
                  <c:v>498</c:v>
                </c:pt>
                <c:pt idx="213">
                  <c:v>503</c:v>
                </c:pt>
                <c:pt idx="214">
                  <c:v>507</c:v>
                </c:pt>
                <c:pt idx="215">
                  <c:v>510</c:v>
                </c:pt>
                <c:pt idx="216">
                  <c:v>515</c:v>
                </c:pt>
                <c:pt idx="217">
                  <c:v>534</c:v>
                </c:pt>
                <c:pt idx="218">
                  <c:v>573</c:v>
                </c:pt>
                <c:pt idx="219">
                  <c:v>777</c:v>
                </c:pt>
                <c:pt idx="220">
                  <c:v>797</c:v>
                </c:pt>
                <c:pt idx="221">
                  <c:v>801</c:v>
                </c:pt>
                <c:pt idx="222">
                  <c:v>788</c:v>
                </c:pt>
                <c:pt idx="223">
                  <c:v>783</c:v>
                </c:pt>
                <c:pt idx="224">
                  <c:v>773</c:v>
                </c:pt>
                <c:pt idx="225">
                  <c:v>775</c:v>
                </c:pt>
                <c:pt idx="226">
                  <c:v>783</c:v>
                </c:pt>
                <c:pt idx="227">
                  <c:v>773</c:v>
                </c:pt>
                <c:pt idx="228">
                  <c:v>773.5</c:v>
                </c:pt>
                <c:pt idx="229">
                  <c:v>774</c:v>
                </c:pt>
                <c:pt idx="230">
                  <c:v>553</c:v>
                </c:pt>
                <c:pt idx="231">
                  <c:v>560</c:v>
                </c:pt>
                <c:pt idx="232">
                  <c:v>564</c:v>
                </c:pt>
                <c:pt idx="233">
                  <c:v>564</c:v>
                </c:pt>
                <c:pt idx="234">
                  <c:v>563</c:v>
                </c:pt>
                <c:pt idx="235">
                  <c:v>564</c:v>
                </c:pt>
                <c:pt idx="236">
                  <c:v>571</c:v>
                </c:pt>
                <c:pt idx="237">
                  <c:v>573</c:v>
                </c:pt>
                <c:pt idx="238">
                  <c:v>573</c:v>
                </c:pt>
                <c:pt idx="239">
                  <c:v>576</c:v>
                </c:pt>
                <c:pt idx="240">
                  <c:v>1095</c:v>
                </c:pt>
                <c:pt idx="241">
                  <c:v>964</c:v>
                </c:pt>
                <c:pt idx="242">
                  <c:v>979</c:v>
                </c:pt>
                <c:pt idx="243">
                  <c:v>974</c:v>
                </c:pt>
                <c:pt idx="244">
                  <c:v>984</c:v>
                </c:pt>
                <c:pt idx="245">
                  <c:v>989</c:v>
                </c:pt>
                <c:pt idx="246">
                  <c:v>985</c:v>
                </c:pt>
                <c:pt idx="247">
                  <c:v>1019</c:v>
                </c:pt>
                <c:pt idx="248">
                  <c:v>1028</c:v>
                </c:pt>
                <c:pt idx="249">
                  <c:v>1029</c:v>
                </c:pt>
                <c:pt idx="250">
                  <c:v>1024</c:v>
                </c:pt>
                <c:pt idx="251">
                  <c:v>737</c:v>
                </c:pt>
                <c:pt idx="252">
                  <c:v>739</c:v>
                </c:pt>
                <c:pt idx="253">
                  <c:v>741</c:v>
                </c:pt>
                <c:pt idx="254">
                  <c:v>744</c:v>
                </c:pt>
                <c:pt idx="255">
                  <c:v>744</c:v>
                </c:pt>
                <c:pt idx="256">
                  <c:v>743</c:v>
                </c:pt>
                <c:pt idx="257">
                  <c:v>740</c:v>
                </c:pt>
                <c:pt idx="258">
                  <c:v>740</c:v>
                </c:pt>
                <c:pt idx="259">
                  <c:v>738</c:v>
                </c:pt>
                <c:pt idx="260">
                  <c:v>738</c:v>
                </c:pt>
                <c:pt idx="261">
                  <c:v>738</c:v>
                </c:pt>
                <c:pt idx="262">
                  <c:v>950</c:v>
                </c:pt>
                <c:pt idx="263">
                  <c:v>983</c:v>
                </c:pt>
                <c:pt idx="264">
                  <c:v>994</c:v>
                </c:pt>
                <c:pt idx="265">
                  <c:v>1009</c:v>
                </c:pt>
                <c:pt idx="266">
                  <c:v>1021</c:v>
                </c:pt>
                <c:pt idx="267">
                  <c:v>1033.1427155599604</c:v>
                </c:pt>
                <c:pt idx="268">
                  <c:v>1055.7515440364582</c:v>
                </c:pt>
                <c:pt idx="269">
                  <c:v>1070.2857909142069</c:v>
                </c:pt>
                <c:pt idx="270">
                  <c:v>1099.3542846697039</c:v>
                </c:pt>
                <c:pt idx="271">
                  <c:v>1116</c:v>
                </c:pt>
                <c:pt idx="272">
                  <c:v>1134</c:v>
                </c:pt>
                <c:pt idx="273">
                  <c:v>1022</c:v>
                </c:pt>
                <c:pt idx="274">
                  <c:v>1027</c:v>
                </c:pt>
                <c:pt idx="275">
                  <c:v>1023</c:v>
                </c:pt>
                <c:pt idx="276">
                  <c:v>1011</c:v>
                </c:pt>
                <c:pt idx="277">
                  <c:v>1028</c:v>
                </c:pt>
                <c:pt idx="278">
                  <c:v>1025</c:v>
                </c:pt>
                <c:pt idx="279">
                  <c:v>1027</c:v>
                </c:pt>
                <c:pt idx="280">
                  <c:v>1038</c:v>
                </c:pt>
                <c:pt idx="281">
                  <c:v>1038</c:v>
                </c:pt>
                <c:pt idx="282">
                  <c:v>1035</c:v>
                </c:pt>
                <c:pt idx="283">
                  <c:v>1009</c:v>
                </c:pt>
                <c:pt idx="284">
                  <c:v>465</c:v>
                </c:pt>
                <c:pt idx="285">
                  <c:v>448</c:v>
                </c:pt>
                <c:pt idx="286">
                  <c:v>467</c:v>
                </c:pt>
                <c:pt idx="287">
                  <c:v>461</c:v>
                </c:pt>
                <c:pt idx="288">
                  <c:v>448</c:v>
                </c:pt>
                <c:pt idx="289">
                  <c:v>449</c:v>
                </c:pt>
                <c:pt idx="290">
                  <c:v>455</c:v>
                </c:pt>
                <c:pt idx="291">
                  <c:v>457</c:v>
                </c:pt>
                <c:pt idx="292">
                  <c:v>456</c:v>
                </c:pt>
                <c:pt idx="293">
                  <c:v>455</c:v>
                </c:pt>
                <c:pt idx="294">
                  <c:v>454</c:v>
                </c:pt>
                <c:pt idx="295">
                  <c:v>362</c:v>
                </c:pt>
                <c:pt idx="296">
                  <c:v>361</c:v>
                </c:pt>
                <c:pt idx="297">
                  <c:v>362</c:v>
                </c:pt>
                <c:pt idx="298">
                  <c:v>357</c:v>
                </c:pt>
                <c:pt idx="299">
                  <c:v>356</c:v>
                </c:pt>
                <c:pt idx="300">
                  <c:v>336</c:v>
                </c:pt>
                <c:pt idx="301">
                  <c:v>334</c:v>
                </c:pt>
                <c:pt idx="302">
                  <c:v>334</c:v>
                </c:pt>
                <c:pt idx="303">
                  <c:v>335</c:v>
                </c:pt>
                <c:pt idx="304">
                  <c:v>335</c:v>
                </c:pt>
                <c:pt idx="305">
                  <c:v>334</c:v>
                </c:pt>
                <c:pt idx="306">
                  <c:v>618</c:v>
                </c:pt>
                <c:pt idx="307">
                  <c:v>621</c:v>
                </c:pt>
                <c:pt idx="308">
                  <c:v>583</c:v>
                </c:pt>
                <c:pt idx="309">
                  <c:v>566</c:v>
                </c:pt>
                <c:pt idx="310">
                  <c:v>572</c:v>
                </c:pt>
                <c:pt idx="311">
                  <c:v>573</c:v>
                </c:pt>
                <c:pt idx="312">
                  <c:v>574</c:v>
                </c:pt>
                <c:pt idx="313">
                  <c:v>575</c:v>
                </c:pt>
                <c:pt idx="314">
                  <c:v>573</c:v>
                </c:pt>
                <c:pt idx="315">
                  <c:v>574</c:v>
                </c:pt>
                <c:pt idx="316">
                  <c:v>574</c:v>
                </c:pt>
                <c:pt idx="317">
                  <c:v>515</c:v>
                </c:pt>
                <c:pt idx="318">
                  <c:v>515</c:v>
                </c:pt>
                <c:pt idx="319">
                  <c:v>516</c:v>
                </c:pt>
                <c:pt idx="320">
                  <c:v>517</c:v>
                </c:pt>
                <c:pt idx="321">
                  <c:v>522</c:v>
                </c:pt>
                <c:pt idx="322">
                  <c:v>530</c:v>
                </c:pt>
                <c:pt idx="323">
                  <c:v>541</c:v>
                </c:pt>
                <c:pt idx="324">
                  <c:v>545</c:v>
                </c:pt>
                <c:pt idx="325">
                  <c:v>560</c:v>
                </c:pt>
                <c:pt idx="326">
                  <c:v>577</c:v>
                </c:pt>
                <c:pt idx="327">
                  <c:v>583</c:v>
                </c:pt>
                <c:pt idx="328">
                  <c:v>451</c:v>
                </c:pt>
                <c:pt idx="329">
                  <c:v>461</c:v>
                </c:pt>
                <c:pt idx="330">
                  <c:v>448</c:v>
                </c:pt>
                <c:pt idx="331">
                  <c:v>466</c:v>
                </c:pt>
                <c:pt idx="332">
                  <c:v>480</c:v>
                </c:pt>
                <c:pt idx="333">
                  <c:v>480</c:v>
                </c:pt>
                <c:pt idx="334">
                  <c:v>479</c:v>
                </c:pt>
                <c:pt idx="335">
                  <c:v>481</c:v>
                </c:pt>
                <c:pt idx="336">
                  <c:v>490</c:v>
                </c:pt>
                <c:pt idx="337">
                  <c:v>494</c:v>
                </c:pt>
                <c:pt idx="338">
                  <c:v>497</c:v>
                </c:pt>
                <c:pt idx="339">
                  <c:v>1464</c:v>
                </c:pt>
                <c:pt idx="340">
                  <c:v>1497</c:v>
                </c:pt>
                <c:pt idx="341">
                  <c:v>1527</c:v>
                </c:pt>
                <c:pt idx="342">
                  <c:v>1527</c:v>
                </c:pt>
                <c:pt idx="343">
                  <c:v>1556</c:v>
                </c:pt>
                <c:pt idx="344">
                  <c:v>1613</c:v>
                </c:pt>
                <c:pt idx="345">
                  <c:v>1645</c:v>
                </c:pt>
                <c:pt idx="346">
                  <c:v>1641</c:v>
                </c:pt>
                <c:pt idx="347">
                  <c:v>1686</c:v>
                </c:pt>
                <c:pt idx="348">
                  <c:v>1671</c:v>
                </c:pt>
                <c:pt idx="349">
                  <c:v>1691</c:v>
                </c:pt>
                <c:pt idx="350">
                  <c:v>277</c:v>
                </c:pt>
                <c:pt idx="351">
                  <c:v>277</c:v>
                </c:pt>
                <c:pt idx="352">
                  <c:v>256</c:v>
                </c:pt>
                <c:pt idx="353">
                  <c:v>258</c:v>
                </c:pt>
                <c:pt idx="354">
                  <c:v>260</c:v>
                </c:pt>
                <c:pt idx="355">
                  <c:v>260</c:v>
                </c:pt>
                <c:pt idx="356">
                  <c:v>262</c:v>
                </c:pt>
                <c:pt idx="357">
                  <c:v>261</c:v>
                </c:pt>
                <c:pt idx="358">
                  <c:v>261</c:v>
                </c:pt>
                <c:pt idx="359">
                  <c:v>263</c:v>
                </c:pt>
                <c:pt idx="360">
                  <c:v>266</c:v>
                </c:pt>
                <c:pt idx="361">
                  <c:v>19779</c:v>
                </c:pt>
                <c:pt idx="362">
                  <c:v>19897</c:v>
                </c:pt>
                <c:pt idx="363">
                  <c:v>21112</c:v>
                </c:pt>
                <c:pt idx="364">
                  <c:v>21171</c:v>
                </c:pt>
                <c:pt idx="365">
                  <c:v>21581</c:v>
                </c:pt>
                <c:pt idx="366">
                  <c:v>395</c:v>
                </c:pt>
                <c:pt idx="367">
                  <c:v>405</c:v>
                </c:pt>
                <c:pt idx="368">
                  <c:v>398</c:v>
                </c:pt>
                <c:pt idx="369">
                  <c:v>403</c:v>
                </c:pt>
                <c:pt idx="370">
                  <c:v>413</c:v>
                </c:pt>
                <c:pt idx="371">
                  <c:v>406</c:v>
                </c:pt>
                <c:pt idx="372">
                  <c:v>408</c:v>
                </c:pt>
                <c:pt idx="373">
                  <c:v>413</c:v>
                </c:pt>
                <c:pt idx="374">
                  <c:v>437</c:v>
                </c:pt>
                <c:pt idx="375">
                  <c:v>443</c:v>
                </c:pt>
                <c:pt idx="376">
                  <c:v>453</c:v>
                </c:pt>
              </c:numCache>
            </c:numRef>
          </c:xVal>
          <c:yVal>
            <c:numRef>
              <c:f>LSETLG!$AC$358:$AC$734</c:f>
              <c:numCache>
                <c:formatCode>0.00</c:formatCode>
                <c:ptCount val="377"/>
                <c:pt idx="0">
                  <c:v>1.029426172375679</c:v>
                </c:pt>
                <c:pt idx="1">
                  <c:v>1.028258889913559</c:v>
                </c:pt>
                <c:pt idx="2">
                  <c:v>1.0680001676082611</c:v>
                </c:pt>
                <c:pt idx="3">
                  <c:v>1.0736324787139893</c:v>
                </c:pt>
                <c:pt idx="4">
                  <c:v>1.0798403322696686</c:v>
                </c:pt>
                <c:pt idx="5">
                  <c:v>1.0779107213020325</c:v>
                </c:pt>
                <c:pt idx="6">
                  <c:v>1.0764778256416321</c:v>
                </c:pt>
                <c:pt idx="7">
                  <c:v>1.0747565925121307</c:v>
                </c:pt>
                <c:pt idx="8">
                  <c:v>1.0734271109104156</c:v>
                </c:pt>
                <c:pt idx="9">
                  <c:v>1.0722751468420029</c:v>
                </c:pt>
                <c:pt idx="10">
                  <c:v>1.0629390776157379</c:v>
                </c:pt>
                <c:pt idx="11">
                  <c:v>1.0610881634056568</c:v>
                </c:pt>
                <c:pt idx="12">
                  <c:v>1.0583803036715835</c:v>
                </c:pt>
                <c:pt idx="13">
                  <c:v>1.0554331336170435</c:v>
                </c:pt>
                <c:pt idx="14">
                  <c:v>1.0532758217304945</c:v>
                </c:pt>
                <c:pt idx="15">
                  <c:v>1.0505956709384918</c:v>
                </c:pt>
                <c:pt idx="16">
                  <c:v>1.0502985641360283</c:v>
                </c:pt>
                <c:pt idx="17">
                  <c:v>1.0491312779486179</c:v>
                </c:pt>
                <c:pt idx="18">
                  <c:v>1.0480491556227207</c:v>
                </c:pt>
                <c:pt idx="19">
                  <c:v>1.0470708832144737</c:v>
                </c:pt>
                <c:pt idx="20">
                  <c:v>1.0467275828123093</c:v>
                </c:pt>
                <c:pt idx="21">
                  <c:v>1.0453966856002808</c:v>
                </c:pt>
                <c:pt idx="22">
                  <c:v>1.0278674513101578</c:v>
                </c:pt>
                <c:pt idx="23">
                  <c:v>1.0242928713560104</c:v>
                </c:pt>
                <c:pt idx="24">
                  <c:v>1.0224922001361847</c:v>
                </c:pt>
                <c:pt idx="25">
                  <c:v>1.0193772315979004</c:v>
                </c:pt>
                <c:pt idx="26">
                  <c:v>1.0170034766197205</c:v>
                </c:pt>
                <c:pt idx="27">
                  <c:v>1.014640249311924</c:v>
                </c:pt>
                <c:pt idx="28">
                  <c:v>0.99208731949329376</c:v>
                </c:pt>
                <c:pt idx="29">
                  <c:v>0.99001463875174522</c:v>
                </c:pt>
                <c:pt idx="30">
                  <c:v>0.9861748218536377</c:v>
                </c:pt>
                <c:pt idx="31">
                  <c:v>0.98371300147846341</c:v>
                </c:pt>
                <c:pt idx="32">
                  <c:v>0.98177106864750385</c:v>
                </c:pt>
                <c:pt idx="33">
                  <c:v>0.97990384697914124</c:v>
                </c:pt>
                <c:pt idx="34">
                  <c:v>0.97847795486450195</c:v>
                </c:pt>
                <c:pt idx="35">
                  <c:v>0.97697321511805058</c:v>
                </c:pt>
                <c:pt idx="36">
                  <c:v>0.97510506585240364</c:v>
                </c:pt>
                <c:pt idx="37">
                  <c:v>0.97225498780608177</c:v>
                </c:pt>
                <c:pt idx="38">
                  <c:v>0.9693252220749855</c:v>
                </c:pt>
                <c:pt idx="39">
                  <c:v>0.98661882430315018</c:v>
                </c:pt>
                <c:pt idx="40">
                  <c:v>0.98540838807821274</c:v>
                </c:pt>
                <c:pt idx="41">
                  <c:v>0.98401272669434547</c:v>
                </c:pt>
                <c:pt idx="42">
                  <c:v>0.98375989124178886</c:v>
                </c:pt>
                <c:pt idx="43">
                  <c:v>0.98276642709970474</c:v>
                </c:pt>
                <c:pt idx="44">
                  <c:v>0.98135454393923283</c:v>
                </c:pt>
                <c:pt idx="45">
                  <c:v>1.0751537978649139</c:v>
                </c:pt>
                <c:pt idx="46">
                  <c:v>1.073131799697876</c:v>
                </c:pt>
                <c:pt idx="47">
                  <c:v>1.0713450908660889</c:v>
                </c:pt>
                <c:pt idx="48">
                  <c:v>1.0701165609061718</c:v>
                </c:pt>
                <c:pt idx="49">
                  <c:v>1.0684825889766216</c:v>
                </c:pt>
                <c:pt idx="50">
                  <c:v>1.0675322227180004</c:v>
                </c:pt>
                <c:pt idx="51">
                  <c:v>0.97192852199077606</c:v>
                </c:pt>
                <c:pt idx="52">
                  <c:v>0.97056266665458679</c:v>
                </c:pt>
                <c:pt idx="53">
                  <c:v>0.96966667473316193</c:v>
                </c:pt>
                <c:pt idx="54">
                  <c:v>0.96822477877140045</c:v>
                </c:pt>
                <c:pt idx="55">
                  <c:v>0.96610686182975769</c:v>
                </c:pt>
                <c:pt idx="56">
                  <c:v>0.9643760621547699</c:v>
                </c:pt>
                <c:pt idx="57">
                  <c:v>0.9627528190612793</c:v>
                </c:pt>
                <c:pt idx="58">
                  <c:v>0.96238386631011963</c:v>
                </c:pt>
                <c:pt idx="59">
                  <c:v>0.96099328994750977</c:v>
                </c:pt>
                <c:pt idx="60">
                  <c:v>0.95946751534938812</c:v>
                </c:pt>
                <c:pt idx="61">
                  <c:v>0.9574507474899292</c:v>
                </c:pt>
                <c:pt idx="62">
                  <c:v>1.0065335929393768</c:v>
                </c:pt>
                <c:pt idx="63">
                  <c:v>1.0023413822054863</c:v>
                </c:pt>
                <c:pt idx="64">
                  <c:v>1.0012955144047737</c:v>
                </c:pt>
                <c:pt idx="65">
                  <c:v>0.99850614368915558</c:v>
                </c:pt>
                <c:pt idx="66">
                  <c:v>0.99369964003562927</c:v>
                </c:pt>
                <c:pt idx="67">
                  <c:v>0.99060052633285522</c:v>
                </c:pt>
                <c:pt idx="68">
                  <c:v>0.97561775147914886</c:v>
                </c:pt>
                <c:pt idx="69">
                  <c:v>0.9744800329208374</c:v>
                </c:pt>
                <c:pt idx="70">
                  <c:v>0.9735291600227356</c:v>
                </c:pt>
                <c:pt idx="71">
                  <c:v>0.97170187532901764</c:v>
                </c:pt>
                <c:pt idx="72">
                  <c:v>0.97046975791454315</c:v>
                </c:pt>
                <c:pt idx="73">
                  <c:v>0.96910563111305237</c:v>
                </c:pt>
                <c:pt idx="74">
                  <c:v>0.96842283010482788</c:v>
                </c:pt>
                <c:pt idx="75">
                  <c:v>0.96697339415550232</c:v>
                </c:pt>
                <c:pt idx="76">
                  <c:v>0.96429502964019775</c:v>
                </c:pt>
                <c:pt idx="77">
                  <c:v>0.96621477603912354</c:v>
                </c:pt>
                <c:pt idx="78">
                  <c:v>0.96456754207611084</c:v>
                </c:pt>
                <c:pt idx="79">
                  <c:v>0.94720786809921265</c:v>
                </c:pt>
                <c:pt idx="80">
                  <c:v>0.94531556963920593</c:v>
                </c:pt>
                <c:pt idx="81">
                  <c:v>0.94366015493869781</c:v>
                </c:pt>
                <c:pt idx="82">
                  <c:v>0.94159148633480072</c:v>
                </c:pt>
                <c:pt idx="83">
                  <c:v>0.93948209285736084</c:v>
                </c:pt>
                <c:pt idx="84">
                  <c:v>0.93695321679115295</c:v>
                </c:pt>
                <c:pt idx="85">
                  <c:v>0.93422646820545197</c:v>
                </c:pt>
                <c:pt idx="86">
                  <c:v>0.9324280172586441</c:v>
                </c:pt>
                <c:pt idx="87">
                  <c:v>0.93100275099277496</c:v>
                </c:pt>
                <c:pt idx="88">
                  <c:v>0.92890553176403046</c:v>
                </c:pt>
                <c:pt idx="89">
                  <c:v>0.9272574782371521</c:v>
                </c:pt>
                <c:pt idx="90">
                  <c:v>1.0238812598399818</c:v>
                </c:pt>
                <c:pt idx="91">
                  <c:v>1.0223397813970223</c:v>
                </c:pt>
                <c:pt idx="92">
                  <c:v>1.0214929301291704</c:v>
                </c:pt>
                <c:pt idx="93">
                  <c:v>1.0202201250940561</c:v>
                </c:pt>
                <c:pt idx="94">
                  <c:v>1.0179238626733422</c:v>
                </c:pt>
                <c:pt idx="95">
                  <c:v>1.0166387213394046</c:v>
                </c:pt>
                <c:pt idx="96">
                  <c:v>1.0156878530979156</c:v>
                </c:pt>
                <c:pt idx="97">
                  <c:v>1.0146182160824537</c:v>
                </c:pt>
                <c:pt idx="98">
                  <c:v>1.0140846483409405</c:v>
                </c:pt>
                <c:pt idx="99">
                  <c:v>1.013378793373704</c:v>
                </c:pt>
                <c:pt idx="100">
                  <c:v>1.012636455707252</c:v>
                </c:pt>
                <c:pt idx="101">
                  <c:v>0.99455045163631439</c:v>
                </c:pt>
                <c:pt idx="102">
                  <c:v>0.98814091086387634</c:v>
                </c:pt>
                <c:pt idx="103">
                  <c:v>0.98466972261667252</c:v>
                </c:pt>
                <c:pt idx="104">
                  <c:v>0.98557878285646439</c:v>
                </c:pt>
                <c:pt idx="105">
                  <c:v>0.98517108708620071</c:v>
                </c:pt>
                <c:pt idx="106">
                  <c:v>0.98410800844430923</c:v>
                </c:pt>
                <c:pt idx="107">
                  <c:v>0.98394042998552322</c:v>
                </c:pt>
                <c:pt idx="108">
                  <c:v>0.98189444839954376</c:v>
                </c:pt>
                <c:pt idx="109">
                  <c:v>0.98131376504898071</c:v>
                </c:pt>
                <c:pt idx="110">
                  <c:v>0.9798605889081955</c:v>
                </c:pt>
                <c:pt idx="111">
                  <c:v>0.97949165850877762</c:v>
                </c:pt>
                <c:pt idx="112">
                  <c:v>0.99157709628343582</c:v>
                </c:pt>
                <c:pt idx="113">
                  <c:v>0.99185595661401749</c:v>
                </c:pt>
                <c:pt idx="114">
                  <c:v>0.99515361338853836</c:v>
                </c:pt>
                <c:pt idx="115">
                  <c:v>0.99136293679475784</c:v>
                </c:pt>
                <c:pt idx="116">
                  <c:v>0.98938833922147751</c:v>
                </c:pt>
                <c:pt idx="117">
                  <c:v>0.98645994812250137</c:v>
                </c:pt>
                <c:pt idx="118">
                  <c:v>0.98283233493566513</c:v>
                </c:pt>
                <c:pt idx="119">
                  <c:v>0.97899581491947174</c:v>
                </c:pt>
                <c:pt idx="120">
                  <c:v>0.97658729553222656</c:v>
                </c:pt>
                <c:pt idx="121">
                  <c:v>0.97598809003829956</c:v>
                </c:pt>
                <c:pt idx="122">
                  <c:v>0.97362819314002991</c:v>
                </c:pt>
                <c:pt idx="123">
                  <c:v>0.98434150964021683</c:v>
                </c:pt>
                <c:pt idx="124">
                  <c:v>0.98215394467115402</c:v>
                </c:pt>
                <c:pt idx="125">
                  <c:v>0.98046421259641647</c:v>
                </c:pt>
                <c:pt idx="126">
                  <c:v>0.97901079803705215</c:v>
                </c:pt>
                <c:pt idx="127">
                  <c:v>0.97745358943939209</c:v>
                </c:pt>
                <c:pt idx="128">
                  <c:v>0.97498515248298645</c:v>
                </c:pt>
                <c:pt idx="129">
                  <c:v>0.97307297587394714</c:v>
                </c:pt>
                <c:pt idx="130">
                  <c:v>0.97190828621387482</c:v>
                </c:pt>
                <c:pt idx="131">
                  <c:v>0.97069399058818817</c:v>
                </c:pt>
                <c:pt idx="132">
                  <c:v>0.96910285949707031</c:v>
                </c:pt>
                <c:pt idx="133">
                  <c:v>0.96826402842998505</c:v>
                </c:pt>
                <c:pt idx="134">
                  <c:v>0.93182840943336487</c:v>
                </c:pt>
                <c:pt idx="135">
                  <c:v>0.93122868239879608</c:v>
                </c:pt>
                <c:pt idx="136">
                  <c:v>0.92964817583560944</c:v>
                </c:pt>
                <c:pt idx="137">
                  <c:v>0.92538376152515411</c:v>
                </c:pt>
                <c:pt idx="138">
                  <c:v>0.92203117907047272</c:v>
                </c:pt>
                <c:pt idx="139">
                  <c:v>0.91968820989131927</c:v>
                </c:pt>
                <c:pt idx="140">
                  <c:v>0.91771133244037628</c:v>
                </c:pt>
                <c:pt idx="141">
                  <c:v>0.91446870565414429</c:v>
                </c:pt>
                <c:pt idx="142">
                  <c:v>0.91400612890720367</c:v>
                </c:pt>
                <c:pt idx="143">
                  <c:v>0.919239342212677</c:v>
                </c:pt>
                <c:pt idx="144">
                  <c:v>0.91713562607765198</c:v>
                </c:pt>
                <c:pt idx="145">
                  <c:v>0.99220522493124008</c:v>
                </c:pt>
                <c:pt idx="146">
                  <c:v>0.99446220695972443</c:v>
                </c:pt>
                <c:pt idx="147">
                  <c:v>0.99431231617927551</c:v>
                </c:pt>
                <c:pt idx="148">
                  <c:v>0.9935748428106308</c:v>
                </c:pt>
                <c:pt idx="149">
                  <c:v>0.99258941411972046</c:v>
                </c:pt>
                <c:pt idx="150">
                  <c:v>0.99018599838018417</c:v>
                </c:pt>
                <c:pt idx="151">
                  <c:v>0.98378751426935196</c:v>
                </c:pt>
                <c:pt idx="152">
                  <c:v>0.98250236362218857</c:v>
                </c:pt>
                <c:pt idx="153">
                  <c:v>0.97986748814582825</c:v>
                </c:pt>
                <c:pt idx="154">
                  <c:v>0.97804092615842819</c:v>
                </c:pt>
                <c:pt idx="155">
                  <c:v>0.97598849236965179</c:v>
                </c:pt>
                <c:pt idx="156">
                  <c:v>0.98053151369094849</c:v>
                </c:pt>
                <c:pt idx="157">
                  <c:v>0.97877684980630875</c:v>
                </c:pt>
                <c:pt idx="158">
                  <c:v>0.97689942270517349</c:v>
                </c:pt>
                <c:pt idx="159">
                  <c:v>0.97511579841375351</c:v>
                </c:pt>
                <c:pt idx="160">
                  <c:v>0.97316284477710724</c:v>
                </c:pt>
                <c:pt idx="161">
                  <c:v>0.97116304934024811</c:v>
                </c:pt>
                <c:pt idx="162">
                  <c:v>0.96890604496002197</c:v>
                </c:pt>
                <c:pt idx="163">
                  <c:v>0.96782238781452179</c:v>
                </c:pt>
                <c:pt idx="164">
                  <c:v>0.98260380327701569</c:v>
                </c:pt>
                <c:pt idx="165">
                  <c:v>0.98294685781002045</c:v>
                </c:pt>
                <c:pt idx="166">
                  <c:v>0.98246622085571289</c:v>
                </c:pt>
                <c:pt idx="167">
                  <c:v>0.98044241964817047</c:v>
                </c:pt>
                <c:pt idx="168">
                  <c:v>0.97735564410686493</c:v>
                </c:pt>
                <c:pt idx="169">
                  <c:v>0.9750741571187973</c:v>
                </c:pt>
                <c:pt idx="170">
                  <c:v>0.97099596261978149</c:v>
                </c:pt>
                <c:pt idx="171">
                  <c:v>0.96921738982200623</c:v>
                </c:pt>
                <c:pt idx="172">
                  <c:v>0.96803738176822662</c:v>
                </c:pt>
                <c:pt idx="173">
                  <c:v>0.9657706618309021</c:v>
                </c:pt>
                <c:pt idx="174">
                  <c:v>0.96305607259273529</c:v>
                </c:pt>
                <c:pt idx="175">
                  <c:v>0.92257983982563019</c:v>
                </c:pt>
                <c:pt idx="176">
                  <c:v>0.92114129662513733</c:v>
                </c:pt>
                <c:pt idx="177">
                  <c:v>0.92024697363376617</c:v>
                </c:pt>
                <c:pt idx="178">
                  <c:v>0.91920170187950134</c:v>
                </c:pt>
                <c:pt idx="179">
                  <c:v>0.91986531019210815</c:v>
                </c:pt>
                <c:pt idx="180">
                  <c:v>0.91958871483802795</c:v>
                </c:pt>
                <c:pt idx="181">
                  <c:v>0.91857466101646423</c:v>
                </c:pt>
                <c:pt idx="182">
                  <c:v>0.91817450523376465</c:v>
                </c:pt>
                <c:pt idx="183">
                  <c:v>0.91802471876144409</c:v>
                </c:pt>
                <c:pt idx="184">
                  <c:v>0.91741222143173218</c:v>
                </c:pt>
                <c:pt idx="185">
                  <c:v>0.91711114346981049</c:v>
                </c:pt>
                <c:pt idx="186">
                  <c:v>0.93215262889862061</c:v>
                </c:pt>
                <c:pt idx="187">
                  <c:v>0.93197415769100189</c:v>
                </c:pt>
                <c:pt idx="188">
                  <c:v>0.93156227469444275</c:v>
                </c:pt>
                <c:pt idx="189">
                  <c:v>0.93167339265346527</c:v>
                </c:pt>
                <c:pt idx="190">
                  <c:v>0.93143327534198761</c:v>
                </c:pt>
                <c:pt idx="191">
                  <c:v>0.9312024861574173</c:v>
                </c:pt>
                <c:pt idx="192">
                  <c:v>0.93109659850597382</c:v>
                </c:pt>
                <c:pt idx="193">
                  <c:v>0.93050964176654816</c:v>
                </c:pt>
                <c:pt idx="194">
                  <c:v>0.9303458034992218</c:v>
                </c:pt>
                <c:pt idx="195">
                  <c:v>0.92984585464000702</c:v>
                </c:pt>
                <c:pt idx="196">
                  <c:v>0.92997223138809204</c:v>
                </c:pt>
                <c:pt idx="197">
                  <c:v>0.96772419661283493</c:v>
                </c:pt>
                <c:pt idx="198">
                  <c:v>0.96745870262384415</c:v>
                </c:pt>
                <c:pt idx="199">
                  <c:v>0.96913524717092514</c:v>
                </c:pt>
                <c:pt idx="200">
                  <c:v>0.96564120054244995</c:v>
                </c:pt>
                <c:pt idx="201">
                  <c:v>0.96480174362659454</c:v>
                </c:pt>
                <c:pt idx="202">
                  <c:v>0.96321357041597366</c:v>
                </c:pt>
                <c:pt idx="203">
                  <c:v>0.9625958651304245</c:v>
                </c:pt>
                <c:pt idx="204">
                  <c:v>0.9612569734454155</c:v>
                </c:pt>
                <c:pt idx="205">
                  <c:v>0.95183029025793076</c:v>
                </c:pt>
                <c:pt idx="206">
                  <c:v>0.95002151280641556</c:v>
                </c:pt>
                <c:pt idx="207">
                  <c:v>0.94761146605014801</c:v>
                </c:pt>
                <c:pt idx="208">
                  <c:v>0.94657883793115616</c:v>
                </c:pt>
                <c:pt idx="209">
                  <c:v>0.93763677030801773</c:v>
                </c:pt>
                <c:pt idx="210">
                  <c:v>0.93628790974617004</c:v>
                </c:pt>
                <c:pt idx="211">
                  <c:v>0.93546909093856812</c:v>
                </c:pt>
                <c:pt idx="212">
                  <c:v>0.93385995179414749</c:v>
                </c:pt>
                <c:pt idx="213">
                  <c:v>0.93297267705202103</c:v>
                </c:pt>
                <c:pt idx="214">
                  <c:v>0.93229005485773087</c:v>
                </c:pt>
                <c:pt idx="215">
                  <c:v>0.93126930296421051</c:v>
                </c:pt>
                <c:pt idx="216">
                  <c:v>0.93064451217651367</c:v>
                </c:pt>
                <c:pt idx="217">
                  <c:v>0.92953978478908539</c:v>
                </c:pt>
                <c:pt idx="218">
                  <c:v>0.93012130260467529</c:v>
                </c:pt>
                <c:pt idx="219">
                  <c:v>0.98042181506752968</c:v>
                </c:pt>
                <c:pt idx="220">
                  <c:v>0.98100941628217697</c:v>
                </c:pt>
                <c:pt idx="221">
                  <c:v>0.98040011897683144</c:v>
                </c:pt>
                <c:pt idx="222">
                  <c:v>0.97924488410353661</c:v>
                </c:pt>
                <c:pt idx="223">
                  <c:v>0.97860163450241089</c:v>
                </c:pt>
                <c:pt idx="224">
                  <c:v>0.97749724984169006</c:v>
                </c:pt>
                <c:pt idx="225">
                  <c:v>0.97650406137108803</c:v>
                </c:pt>
                <c:pt idx="226">
                  <c:v>0.9763403981924057</c:v>
                </c:pt>
                <c:pt idx="227">
                  <c:v>0.97568582743406296</c:v>
                </c:pt>
                <c:pt idx="228">
                  <c:v>0.97490493953227997</c:v>
                </c:pt>
                <c:pt idx="229">
                  <c:v>0.97446402907371521</c:v>
                </c:pt>
                <c:pt idx="230">
                  <c:v>0.92239433526992798</c:v>
                </c:pt>
                <c:pt idx="231">
                  <c:v>0.92199708521366119</c:v>
                </c:pt>
                <c:pt idx="232">
                  <c:v>0.9202675074338913</c:v>
                </c:pt>
                <c:pt idx="233">
                  <c:v>0.91925658285617828</c:v>
                </c:pt>
                <c:pt idx="234">
                  <c:v>0.91797821223735809</c:v>
                </c:pt>
                <c:pt idx="235">
                  <c:v>0.91683195531368256</c:v>
                </c:pt>
                <c:pt idx="236">
                  <c:v>0.91364988684654236</c:v>
                </c:pt>
                <c:pt idx="237">
                  <c:v>0.91472449898719788</c:v>
                </c:pt>
                <c:pt idx="238">
                  <c:v>0.91421529650688171</c:v>
                </c:pt>
                <c:pt idx="239">
                  <c:v>0.91339178383350372</c:v>
                </c:pt>
                <c:pt idx="240">
                  <c:v>0.95865963399410248</c:v>
                </c:pt>
                <c:pt idx="241">
                  <c:v>0.95217335224151611</c:v>
                </c:pt>
                <c:pt idx="242">
                  <c:v>0.94943834841251373</c:v>
                </c:pt>
                <c:pt idx="243">
                  <c:v>0.94818302989006042</c:v>
                </c:pt>
                <c:pt idx="244">
                  <c:v>0.94704750180244446</c:v>
                </c:pt>
                <c:pt idx="245">
                  <c:v>0.94548705220222473</c:v>
                </c:pt>
                <c:pt idx="246">
                  <c:v>0.9442296177148819</c:v>
                </c:pt>
                <c:pt idx="247">
                  <c:v>0.9431694895029068</c:v>
                </c:pt>
                <c:pt idx="248">
                  <c:v>0.94186365604400635</c:v>
                </c:pt>
                <c:pt idx="249">
                  <c:v>0.94090329110622406</c:v>
                </c:pt>
                <c:pt idx="250">
                  <c:v>0.93946951627731323</c:v>
                </c:pt>
                <c:pt idx="251">
                  <c:v>0.93751025199890137</c:v>
                </c:pt>
                <c:pt idx="252">
                  <c:v>0.93728728592395782</c:v>
                </c:pt>
                <c:pt idx="253">
                  <c:v>0.93578658998012543</c:v>
                </c:pt>
                <c:pt idx="254">
                  <c:v>0.9353037029504776</c:v>
                </c:pt>
                <c:pt idx="255">
                  <c:v>0.93581923842430115</c:v>
                </c:pt>
                <c:pt idx="256">
                  <c:v>0.93526048958301544</c:v>
                </c:pt>
                <c:pt idx="257">
                  <c:v>0.93466232717037201</c:v>
                </c:pt>
                <c:pt idx="258">
                  <c:v>0.9344896674156189</c:v>
                </c:pt>
                <c:pt idx="259">
                  <c:v>0.93423022329807281</c:v>
                </c:pt>
                <c:pt idx="260">
                  <c:v>0.93370360136032104</c:v>
                </c:pt>
                <c:pt idx="261">
                  <c:v>0.93312816321849823</c:v>
                </c:pt>
                <c:pt idx="262">
                  <c:v>0.96459395438432693</c:v>
                </c:pt>
                <c:pt idx="263">
                  <c:v>0.96058659255504608</c:v>
                </c:pt>
                <c:pt idx="264">
                  <c:v>0.95886696875095367</c:v>
                </c:pt>
                <c:pt idx="265">
                  <c:v>0.9542272537946701</c:v>
                </c:pt>
                <c:pt idx="266">
                  <c:v>0.95098122954368591</c:v>
                </c:pt>
                <c:pt idx="267">
                  <c:v>0.95100218057632446</c:v>
                </c:pt>
                <c:pt idx="268">
                  <c:v>0.94677750766277313</c:v>
                </c:pt>
                <c:pt idx="269">
                  <c:v>0.94161990284919739</c:v>
                </c:pt>
                <c:pt idx="270">
                  <c:v>0.93902792036533356</c:v>
                </c:pt>
                <c:pt idx="271">
                  <c:v>0.94854776561260223</c:v>
                </c:pt>
                <c:pt idx="272">
                  <c:v>0.94553425908088684</c:v>
                </c:pt>
                <c:pt idx="273">
                  <c:v>0.92651394009590149</c:v>
                </c:pt>
                <c:pt idx="274">
                  <c:v>0.92647835612297058</c:v>
                </c:pt>
                <c:pt idx="275">
                  <c:v>0.92542539536952972</c:v>
                </c:pt>
                <c:pt idx="276">
                  <c:v>0.9247896820306778</c:v>
                </c:pt>
                <c:pt idx="277">
                  <c:v>0.92481358349323273</c:v>
                </c:pt>
                <c:pt idx="278">
                  <c:v>0.92415595054626465</c:v>
                </c:pt>
                <c:pt idx="279">
                  <c:v>0.92274999618530273</c:v>
                </c:pt>
                <c:pt idx="280">
                  <c:v>0.92198598384857178</c:v>
                </c:pt>
                <c:pt idx="281">
                  <c:v>0.92076496779918671</c:v>
                </c:pt>
                <c:pt idx="282">
                  <c:v>0.91916093230247498</c:v>
                </c:pt>
                <c:pt idx="283">
                  <c:v>0.91649901866912842</c:v>
                </c:pt>
                <c:pt idx="284">
                  <c:v>0.93617220222949982</c:v>
                </c:pt>
                <c:pt idx="285">
                  <c:v>0.93475718796253204</c:v>
                </c:pt>
                <c:pt idx="286">
                  <c:v>0.93446135520935059</c:v>
                </c:pt>
                <c:pt idx="287">
                  <c:v>0.93260995298624039</c:v>
                </c:pt>
                <c:pt idx="288">
                  <c:v>0.9301961213350296</c:v>
                </c:pt>
                <c:pt idx="289">
                  <c:v>0.92771779745817184</c:v>
                </c:pt>
                <c:pt idx="290">
                  <c:v>0.92566605657339096</c:v>
                </c:pt>
                <c:pt idx="291">
                  <c:v>0.92432244867086411</c:v>
                </c:pt>
                <c:pt idx="292">
                  <c:v>0.92209972441196442</c:v>
                </c:pt>
                <c:pt idx="293">
                  <c:v>0.92055345326662064</c:v>
                </c:pt>
                <c:pt idx="294">
                  <c:v>0.91913566738367081</c:v>
                </c:pt>
                <c:pt idx="295">
                  <c:v>0.93555963784456253</c:v>
                </c:pt>
                <c:pt idx="296">
                  <c:v>0.93591000884771347</c:v>
                </c:pt>
                <c:pt idx="297">
                  <c:v>0.93395258486270905</c:v>
                </c:pt>
                <c:pt idx="298">
                  <c:v>0.93188882619142532</c:v>
                </c:pt>
                <c:pt idx="299">
                  <c:v>0.93110774457454681</c:v>
                </c:pt>
                <c:pt idx="300">
                  <c:v>0.92879127711057663</c:v>
                </c:pt>
                <c:pt idx="301">
                  <c:v>0.92834562063217163</c:v>
                </c:pt>
                <c:pt idx="302">
                  <c:v>0.92787595838308334</c:v>
                </c:pt>
                <c:pt idx="303">
                  <c:v>0.92723331600427628</c:v>
                </c:pt>
                <c:pt idx="304">
                  <c:v>0.92760220915079117</c:v>
                </c:pt>
                <c:pt idx="305">
                  <c:v>0.92581549286842346</c:v>
                </c:pt>
                <c:pt idx="306">
                  <c:v>0.94403918832540512</c:v>
                </c:pt>
                <c:pt idx="307">
                  <c:v>0.94332412630319595</c:v>
                </c:pt>
                <c:pt idx="308">
                  <c:v>0.9412885308265686</c:v>
                </c:pt>
                <c:pt idx="309">
                  <c:v>0.94032351672649384</c:v>
                </c:pt>
                <c:pt idx="310">
                  <c:v>0.94051285088062286</c:v>
                </c:pt>
                <c:pt idx="311">
                  <c:v>0.94004371017217636</c:v>
                </c:pt>
                <c:pt idx="312">
                  <c:v>0.93976671248674393</c:v>
                </c:pt>
                <c:pt idx="313">
                  <c:v>0.93943401426076889</c:v>
                </c:pt>
                <c:pt idx="314">
                  <c:v>0.9391314908862114</c:v>
                </c:pt>
                <c:pt idx="315">
                  <c:v>0.93854696303606033</c:v>
                </c:pt>
                <c:pt idx="316">
                  <c:v>0.93861725181341171</c:v>
                </c:pt>
                <c:pt idx="317">
                  <c:v>0.90392094850540161</c:v>
                </c:pt>
                <c:pt idx="318">
                  <c:v>0.90136416256427765</c:v>
                </c:pt>
                <c:pt idx="319">
                  <c:v>0.90043231844902039</c:v>
                </c:pt>
                <c:pt idx="320">
                  <c:v>0.89976774156093597</c:v>
                </c:pt>
                <c:pt idx="321">
                  <c:v>0.90470153093338013</c:v>
                </c:pt>
                <c:pt idx="322">
                  <c:v>0.90360654890537262</c:v>
                </c:pt>
                <c:pt idx="323">
                  <c:v>0.90276321768760681</c:v>
                </c:pt>
                <c:pt idx="324">
                  <c:v>0.90173426270484924</c:v>
                </c:pt>
                <c:pt idx="325">
                  <c:v>0.90096931159496307</c:v>
                </c:pt>
                <c:pt idx="326">
                  <c:v>0.90064989030361176</c:v>
                </c:pt>
                <c:pt idx="327">
                  <c:v>0.89922446012496948</c:v>
                </c:pt>
                <c:pt idx="328">
                  <c:v>0.92713040113449097</c:v>
                </c:pt>
                <c:pt idx="329">
                  <c:v>0.9256153404712677</c:v>
                </c:pt>
                <c:pt idx="330">
                  <c:v>0.92256629467010498</c:v>
                </c:pt>
                <c:pt idx="331">
                  <c:v>0.92276517301797867</c:v>
                </c:pt>
                <c:pt idx="332">
                  <c:v>0.92223400622606277</c:v>
                </c:pt>
                <c:pt idx="333">
                  <c:v>0.92083200812339783</c:v>
                </c:pt>
                <c:pt idx="334">
                  <c:v>0.91931517422199249</c:v>
                </c:pt>
                <c:pt idx="335">
                  <c:v>0.9171106219291687</c:v>
                </c:pt>
                <c:pt idx="336">
                  <c:v>0.91554354131221771</c:v>
                </c:pt>
                <c:pt idx="337">
                  <c:v>0.91301538050174713</c:v>
                </c:pt>
                <c:pt idx="338">
                  <c:v>0.90919250249862671</c:v>
                </c:pt>
                <c:pt idx="339">
                  <c:v>0.9952000305056572</c:v>
                </c:pt>
                <c:pt idx="340">
                  <c:v>0.99866262078285217</c:v>
                </c:pt>
                <c:pt idx="341">
                  <c:v>0.99442101269960403</c:v>
                </c:pt>
                <c:pt idx="342">
                  <c:v>0.99414335936307907</c:v>
                </c:pt>
                <c:pt idx="343">
                  <c:v>0.9916459321975708</c:v>
                </c:pt>
                <c:pt idx="344">
                  <c:v>0.99138351529836655</c:v>
                </c:pt>
                <c:pt idx="345">
                  <c:v>0.99137522280216217</c:v>
                </c:pt>
                <c:pt idx="346">
                  <c:v>0.98940861970186234</c:v>
                </c:pt>
                <c:pt idx="347">
                  <c:v>0.98962493240833282</c:v>
                </c:pt>
                <c:pt idx="348">
                  <c:v>0.98906539380550385</c:v>
                </c:pt>
                <c:pt idx="349">
                  <c:v>0.98813676834106445</c:v>
                </c:pt>
                <c:pt idx="350">
                  <c:v>0.93788662552833557</c:v>
                </c:pt>
                <c:pt idx="351">
                  <c:v>0.93641696497797966</c:v>
                </c:pt>
                <c:pt idx="352">
                  <c:v>0.93278191611170769</c:v>
                </c:pt>
                <c:pt idx="353">
                  <c:v>0.93155894428491592</c:v>
                </c:pt>
                <c:pt idx="354">
                  <c:v>0.93018892034888268</c:v>
                </c:pt>
                <c:pt idx="355">
                  <c:v>0.92797029763460159</c:v>
                </c:pt>
                <c:pt idx="356">
                  <c:v>0.92591321840882301</c:v>
                </c:pt>
                <c:pt idx="357">
                  <c:v>0.92369316518306732</c:v>
                </c:pt>
                <c:pt idx="358">
                  <c:v>0.92358949780464172</c:v>
                </c:pt>
                <c:pt idx="359">
                  <c:v>0.92887291684746742</c:v>
                </c:pt>
                <c:pt idx="360">
                  <c:v>0.9272473156452179</c:v>
                </c:pt>
                <c:pt idx="361">
                  <c:v>1.0173867791891098</c:v>
                </c:pt>
                <c:pt idx="362">
                  <c:v>1.0287352427840233</c:v>
                </c:pt>
                <c:pt idx="363">
                  <c:v>1.0200403481721878</c:v>
                </c:pt>
                <c:pt idx="364">
                  <c:v>1.0338453277945518</c:v>
                </c:pt>
                <c:pt idx="365">
                  <c:v>1.0332378894090652</c:v>
                </c:pt>
                <c:pt idx="366">
                  <c:v>0.94563677906990051</c:v>
                </c:pt>
                <c:pt idx="367">
                  <c:v>0.94349905848503113</c:v>
                </c:pt>
                <c:pt idx="368">
                  <c:v>0.96551389805972576</c:v>
                </c:pt>
                <c:pt idx="369">
                  <c:v>0.96450954675674438</c:v>
                </c:pt>
                <c:pt idx="370">
                  <c:v>0.96387982368469238</c:v>
                </c:pt>
                <c:pt idx="371">
                  <c:v>0.96165169030427933</c:v>
                </c:pt>
                <c:pt idx="372">
                  <c:v>0.95910483971238136</c:v>
                </c:pt>
                <c:pt idx="373">
                  <c:v>0.95740104839205742</c:v>
                </c:pt>
                <c:pt idx="374">
                  <c:v>0.95721165835857391</c:v>
                </c:pt>
                <c:pt idx="375">
                  <c:v>0.95646445825695992</c:v>
                </c:pt>
                <c:pt idx="376">
                  <c:v>0.95410057157278061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05-4E1F-99BE-A1779CBDCB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3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  <c:majorUnit val="10000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</a:t>
            </a:r>
            <a:r>
              <a:rPr lang="en-AU" sz="1400" baseline="0"/>
              <a:t> </a:t>
            </a:r>
            <a:r>
              <a:rPr lang="en-AU" sz="1400"/>
              <a:t>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'!$D$6:$D$1142</c:f>
              <c:numCache>
                <c:formatCode>0</c:formatCode>
                <c:ptCount val="1137"/>
                <c:pt idx="0">
                  <c:v>154510</c:v>
                </c:pt>
                <c:pt idx="1">
                  <c:v>156360</c:v>
                </c:pt>
                <c:pt idx="2">
                  <c:v>158455</c:v>
                </c:pt>
                <c:pt idx="3">
                  <c:v>161092</c:v>
                </c:pt>
                <c:pt idx="4">
                  <c:v>164900</c:v>
                </c:pt>
                <c:pt idx="5">
                  <c:v>168937</c:v>
                </c:pt>
                <c:pt idx="6">
                  <c:v>173186</c:v>
                </c:pt>
                <c:pt idx="7">
                  <c:v>177255</c:v>
                </c:pt>
                <c:pt idx="8">
                  <c:v>178710</c:v>
                </c:pt>
                <c:pt idx="9">
                  <c:v>181851</c:v>
                </c:pt>
                <c:pt idx="10">
                  <c:v>184961.5</c:v>
                </c:pt>
                <c:pt idx="11">
                  <c:v>191482</c:v>
                </c:pt>
                <c:pt idx="12">
                  <c:v>197537</c:v>
                </c:pt>
                <c:pt idx="13">
                  <c:v>203157</c:v>
                </c:pt>
                <c:pt idx="14">
                  <c:v>207237.00000000399</c:v>
                </c:pt>
                <c:pt idx="15">
                  <c:v>212505</c:v>
                </c:pt>
                <c:pt idx="16">
                  <c:v>216948</c:v>
                </c:pt>
                <c:pt idx="17">
                  <c:v>1546194.5</c:v>
                </c:pt>
                <c:pt idx="18">
                  <c:v>1561613.99999999</c:v>
                </c:pt>
                <c:pt idx="19">
                  <c:v>1574317.99999999</c:v>
                </c:pt>
                <c:pt idx="20">
                  <c:v>1586138</c:v>
                </c:pt>
                <c:pt idx="21">
                  <c:v>1596897.5</c:v>
                </c:pt>
                <c:pt idx="22">
                  <c:v>1608734.5</c:v>
                </c:pt>
                <c:pt idx="23">
                  <c:v>1621658.49999999</c:v>
                </c:pt>
                <c:pt idx="24">
                  <c:v>1635052.5</c:v>
                </c:pt>
                <c:pt idx="25">
                  <c:v>1651159.5</c:v>
                </c:pt>
                <c:pt idx="26">
                  <c:v>1669558.5</c:v>
                </c:pt>
                <c:pt idx="27">
                  <c:v>1688281.7206584599</c:v>
                </c:pt>
                <c:pt idx="28">
                  <c:v>1706913.49999999</c:v>
                </c:pt>
                <c:pt idx="29">
                  <c:v>1727294</c:v>
                </c:pt>
                <c:pt idx="30">
                  <c:v>1746274</c:v>
                </c:pt>
                <c:pt idx="31">
                  <c:v>1762079</c:v>
                </c:pt>
                <c:pt idx="32">
                  <c:v>1774204</c:v>
                </c:pt>
                <c:pt idx="33">
                  <c:v>1783052</c:v>
                </c:pt>
                <c:pt idx="34">
                  <c:v>294971.65817282</c:v>
                </c:pt>
                <c:pt idx="35">
                  <c:v>299951.29418557999</c:v>
                </c:pt>
                <c:pt idx="36">
                  <c:v>303151.80398685997</c:v>
                </c:pt>
                <c:pt idx="37">
                  <c:v>305984.98426971998</c:v>
                </c:pt>
                <c:pt idx="38">
                  <c:v>310174.96273257001</c:v>
                </c:pt>
                <c:pt idx="39">
                  <c:v>314439.61807552999</c:v>
                </c:pt>
                <c:pt idx="40">
                  <c:v>318643.22002328001</c:v>
                </c:pt>
                <c:pt idx="41">
                  <c:v>322735.81579785002</c:v>
                </c:pt>
                <c:pt idx="42">
                  <c:v>325917.15180559002</c:v>
                </c:pt>
                <c:pt idx="43">
                  <c:v>327907.17472150002</c:v>
                </c:pt>
                <c:pt idx="44">
                  <c:v>336070</c:v>
                </c:pt>
                <c:pt idx="45">
                  <c:v>339400</c:v>
                </c:pt>
                <c:pt idx="46">
                  <c:v>342668.99999999988</c:v>
                </c:pt>
                <c:pt idx="47">
                  <c:v>345009</c:v>
                </c:pt>
                <c:pt idx="48">
                  <c:v>346468</c:v>
                </c:pt>
                <c:pt idx="49">
                  <c:v>346855</c:v>
                </c:pt>
                <c:pt idx="50">
                  <c:v>348303</c:v>
                </c:pt>
                <c:pt idx="51">
                  <c:v>849548.29330194998</c:v>
                </c:pt>
                <c:pt idx="52">
                  <c:v>859722.30529924994</c:v>
                </c:pt>
                <c:pt idx="53">
                  <c:v>869654.53679640999</c:v>
                </c:pt>
                <c:pt idx="54">
                  <c:v>878612.20779661997</c:v>
                </c:pt>
                <c:pt idx="55">
                  <c:v>886064.29272154998</c:v>
                </c:pt>
                <c:pt idx="56">
                  <c:v>895088.26980019</c:v>
                </c:pt>
                <c:pt idx="57">
                  <c:v>903746.68839344999</c:v>
                </c:pt>
                <c:pt idx="58">
                  <c:v>919384.82389899995</c:v>
                </c:pt>
                <c:pt idx="59">
                  <c:v>940028.5</c:v>
                </c:pt>
                <c:pt idx="60">
                  <c:v>955832.5</c:v>
                </c:pt>
                <c:pt idx="61">
                  <c:v>968354.5</c:v>
                </c:pt>
                <c:pt idx="62">
                  <c:v>984229.5</c:v>
                </c:pt>
                <c:pt idx="63">
                  <c:v>1005562</c:v>
                </c:pt>
                <c:pt idx="64">
                  <c:v>1027585.5</c:v>
                </c:pt>
                <c:pt idx="65">
                  <c:v>1049164.5</c:v>
                </c:pt>
                <c:pt idx="66">
                  <c:v>1067349</c:v>
                </c:pt>
                <c:pt idx="67">
                  <c:v>1082918.5</c:v>
                </c:pt>
                <c:pt idx="68">
                  <c:v>1212063.56238094</c:v>
                </c:pt>
                <c:pt idx="69">
                  <c:v>1236100.97666665</c:v>
                </c:pt>
                <c:pt idx="70">
                  <c:v>1263762.9433333301</c:v>
                </c:pt>
                <c:pt idx="71">
                  <c:v>1287435.6833333101</c:v>
                </c:pt>
                <c:pt idx="72">
                  <c:v>1307554.33333332</c:v>
                </c:pt>
                <c:pt idx="73">
                  <c:v>1326563.49999999</c:v>
                </c:pt>
                <c:pt idx="74">
                  <c:v>1343864.49999999</c:v>
                </c:pt>
                <c:pt idx="75">
                  <c:v>1359711.49999999</c:v>
                </c:pt>
                <c:pt idx="76">
                  <c:v>1376483</c:v>
                </c:pt>
                <c:pt idx="77">
                  <c:v>1397191</c:v>
                </c:pt>
                <c:pt idx="78">
                  <c:v>1421522</c:v>
                </c:pt>
                <c:pt idx="79">
                  <c:v>1448247</c:v>
                </c:pt>
                <c:pt idx="80">
                  <c:v>1473805</c:v>
                </c:pt>
                <c:pt idx="81">
                  <c:v>1496317</c:v>
                </c:pt>
                <c:pt idx="82">
                  <c:v>1516198</c:v>
                </c:pt>
                <c:pt idx="83">
                  <c:v>1535400</c:v>
                </c:pt>
                <c:pt idx="84">
                  <c:v>1569750</c:v>
                </c:pt>
                <c:pt idx="85">
                  <c:v>624130</c:v>
                </c:pt>
                <c:pt idx="86">
                  <c:v>635123</c:v>
                </c:pt>
                <c:pt idx="87">
                  <c:v>647729</c:v>
                </c:pt>
                <c:pt idx="88">
                  <c:v>663216</c:v>
                </c:pt>
                <c:pt idx="89">
                  <c:v>676960</c:v>
                </c:pt>
                <c:pt idx="90">
                  <c:v>688959</c:v>
                </c:pt>
                <c:pt idx="91">
                  <c:v>699264</c:v>
                </c:pt>
                <c:pt idx="92">
                  <c:v>710431</c:v>
                </c:pt>
                <c:pt idx="93">
                  <c:v>721930</c:v>
                </c:pt>
                <c:pt idx="94">
                  <c:v>728290.5</c:v>
                </c:pt>
                <c:pt idx="95">
                  <c:v>739353.5</c:v>
                </c:pt>
                <c:pt idx="96">
                  <c:v>745501</c:v>
                </c:pt>
                <c:pt idx="97">
                  <c:v>752141</c:v>
                </c:pt>
                <c:pt idx="98">
                  <c:v>757726</c:v>
                </c:pt>
                <c:pt idx="99">
                  <c:v>762303</c:v>
                </c:pt>
                <c:pt idx="100">
                  <c:v>767583</c:v>
                </c:pt>
                <c:pt idx="101">
                  <c:v>776533</c:v>
                </c:pt>
                <c:pt idx="102">
                  <c:v>799028</c:v>
                </c:pt>
                <c:pt idx="103">
                  <c:v>805190</c:v>
                </c:pt>
                <c:pt idx="104">
                  <c:v>814865</c:v>
                </c:pt>
                <c:pt idx="105">
                  <c:v>821578</c:v>
                </c:pt>
                <c:pt idx="106">
                  <c:v>825215</c:v>
                </c:pt>
                <c:pt idx="107">
                  <c:v>834417</c:v>
                </c:pt>
                <c:pt idx="108">
                  <c:v>838385</c:v>
                </c:pt>
                <c:pt idx="109">
                  <c:v>844244</c:v>
                </c:pt>
                <c:pt idx="110">
                  <c:v>854231</c:v>
                </c:pt>
                <c:pt idx="111">
                  <c:v>867001</c:v>
                </c:pt>
                <c:pt idx="112">
                  <c:v>879064.5</c:v>
                </c:pt>
                <c:pt idx="113">
                  <c:v>891934.5</c:v>
                </c:pt>
                <c:pt idx="114">
                  <c:v>905969.99999999988</c:v>
                </c:pt>
                <c:pt idx="115">
                  <c:v>916470.5</c:v>
                </c:pt>
                <c:pt idx="116">
                  <c:v>925966.00000000012</c:v>
                </c:pt>
                <c:pt idx="117">
                  <c:v>935178.5</c:v>
                </c:pt>
                <c:pt idx="118">
                  <c:v>945392.5</c:v>
                </c:pt>
                <c:pt idx="119">
                  <c:v>293175.49999997998</c:v>
                </c:pt>
                <c:pt idx="120">
                  <c:v>299118.49999998999</c:v>
                </c:pt>
                <c:pt idx="121">
                  <c:v>302627.49999998999</c:v>
                </c:pt>
                <c:pt idx="122">
                  <c:v>305242.99999997998</c:v>
                </c:pt>
                <c:pt idx="123">
                  <c:v>309597.99999998999</c:v>
                </c:pt>
                <c:pt idx="124">
                  <c:v>307191</c:v>
                </c:pt>
                <c:pt idx="125">
                  <c:v>312839</c:v>
                </c:pt>
                <c:pt idx="126">
                  <c:v>319591</c:v>
                </c:pt>
                <c:pt idx="127">
                  <c:v>325927.00000000012</c:v>
                </c:pt>
                <c:pt idx="128">
                  <c:v>332267</c:v>
                </c:pt>
                <c:pt idx="129">
                  <c:v>339467</c:v>
                </c:pt>
                <c:pt idx="130">
                  <c:v>346887</c:v>
                </c:pt>
                <c:pt idx="131">
                  <c:v>353729</c:v>
                </c:pt>
                <c:pt idx="132">
                  <c:v>360430.99999999988</c:v>
                </c:pt>
                <c:pt idx="133">
                  <c:v>366841.00000000012</c:v>
                </c:pt>
                <c:pt idx="134">
                  <c:v>369331.49999999988</c:v>
                </c:pt>
                <c:pt idx="135">
                  <c:v>374388</c:v>
                </c:pt>
                <c:pt idx="136">
                  <c:v>663966.35730240005</c:v>
                </c:pt>
                <c:pt idx="137">
                  <c:v>675821.59009509999</c:v>
                </c:pt>
                <c:pt idx="138">
                  <c:v>688356.43188220996</c:v>
                </c:pt>
                <c:pt idx="139">
                  <c:v>701004.54183501995</c:v>
                </c:pt>
                <c:pt idx="140">
                  <c:v>715219.69663429004</c:v>
                </c:pt>
                <c:pt idx="141">
                  <c:v>731281.52706412005</c:v>
                </c:pt>
                <c:pt idx="142">
                  <c:v>743561.51547831995</c:v>
                </c:pt>
                <c:pt idx="143">
                  <c:v>753913.41676781001</c:v>
                </c:pt>
                <c:pt idx="144">
                  <c:v>765240.73900238005</c:v>
                </c:pt>
                <c:pt idx="145">
                  <c:v>777161.00874875998</c:v>
                </c:pt>
                <c:pt idx="146">
                  <c:v>799540</c:v>
                </c:pt>
                <c:pt idx="147">
                  <c:v>816349</c:v>
                </c:pt>
                <c:pt idx="148">
                  <c:v>835781</c:v>
                </c:pt>
                <c:pt idx="149">
                  <c:v>853771</c:v>
                </c:pt>
                <c:pt idx="150">
                  <c:v>863408</c:v>
                </c:pt>
                <c:pt idx="151">
                  <c:v>877935</c:v>
                </c:pt>
                <c:pt idx="152">
                  <c:v>902215</c:v>
                </c:pt>
                <c:pt idx="153">
                  <c:v>778839</c:v>
                </c:pt>
                <c:pt idx="154">
                  <c:v>779426</c:v>
                </c:pt>
                <c:pt idx="155">
                  <c:v>781110</c:v>
                </c:pt>
                <c:pt idx="156">
                  <c:v>814467</c:v>
                </c:pt>
                <c:pt idx="157">
                  <c:v>826964</c:v>
                </c:pt>
                <c:pt idx="158">
                  <c:v>836055</c:v>
                </c:pt>
                <c:pt idx="159">
                  <c:v>844153</c:v>
                </c:pt>
                <c:pt idx="160">
                  <c:v>847766</c:v>
                </c:pt>
                <c:pt idx="161">
                  <c:v>851766.5</c:v>
                </c:pt>
                <c:pt idx="162">
                  <c:v>853939</c:v>
                </c:pt>
                <c:pt idx="163">
                  <c:v>858646.5</c:v>
                </c:pt>
                <c:pt idx="164">
                  <c:v>878299.5</c:v>
                </c:pt>
                <c:pt idx="165">
                  <c:v>894397</c:v>
                </c:pt>
                <c:pt idx="166">
                  <c:v>906197.49999999977</c:v>
                </c:pt>
                <c:pt idx="167">
                  <c:v>914602.99999999965</c:v>
                </c:pt>
                <c:pt idx="168">
                  <c:v>920841</c:v>
                </c:pt>
                <c:pt idx="169">
                  <c:v>928729</c:v>
                </c:pt>
                <c:pt idx="170">
                  <c:v>605407.99999997998</c:v>
                </c:pt>
                <c:pt idx="171">
                  <c:v>616585.49999997998</c:v>
                </c:pt>
                <c:pt idx="172">
                  <c:v>627552.49999997998</c:v>
                </c:pt>
                <c:pt idx="173">
                  <c:v>638613.49999996996</c:v>
                </c:pt>
                <c:pt idx="174">
                  <c:v>645694.49999998999</c:v>
                </c:pt>
                <c:pt idx="175">
                  <c:v>654640.99999997998</c:v>
                </c:pt>
                <c:pt idx="176">
                  <c:v>668702.99999996996</c:v>
                </c:pt>
                <c:pt idx="177">
                  <c:v>681298.99999996996</c:v>
                </c:pt>
                <c:pt idx="178">
                  <c:v>685193.99999998999</c:v>
                </c:pt>
                <c:pt idx="179">
                  <c:v>706424</c:v>
                </c:pt>
                <c:pt idx="180">
                  <c:v>712767</c:v>
                </c:pt>
                <c:pt idx="181">
                  <c:v>734644</c:v>
                </c:pt>
                <c:pt idx="182">
                  <c:v>741836</c:v>
                </c:pt>
                <c:pt idx="183">
                  <c:v>762382</c:v>
                </c:pt>
                <c:pt idx="184">
                  <c:v>776854.00000000012</c:v>
                </c:pt>
                <c:pt idx="185">
                  <c:v>784245.5</c:v>
                </c:pt>
                <c:pt idx="186">
                  <c:v>796623.5</c:v>
                </c:pt>
                <c:pt idx="187">
                  <c:v>250642.5242013</c:v>
                </c:pt>
                <c:pt idx="188">
                  <c:v>255484.38545674999</c:v>
                </c:pt>
                <c:pt idx="189">
                  <c:v>260424.25945124001</c:v>
                </c:pt>
                <c:pt idx="190">
                  <c:v>265464.13023523003</c:v>
                </c:pt>
                <c:pt idx="191">
                  <c:v>270606.02202186</c:v>
                </c:pt>
                <c:pt idx="192">
                  <c:v>275851.99999998999</c:v>
                </c:pt>
                <c:pt idx="193">
                  <c:v>278391.99999998999</c:v>
                </c:pt>
                <c:pt idx="194">
                  <c:v>279867.99999998999</c:v>
                </c:pt>
                <c:pt idx="195">
                  <c:v>280750</c:v>
                </c:pt>
                <c:pt idx="196">
                  <c:v>283059</c:v>
                </c:pt>
                <c:pt idx="197">
                  <c:v>285325</c:v>
                </c:pt>
                <c:pt idx="198">
                  <c:v>287651.5001</c:v>
                </c:pt>
                <c:pt idx="199">
                  <c:v>287936</c:v>
                </c:pt>
                <c:pt idx="200">
                  <c:v>290446</c:v>
                </c:pt>
                <c:pt idx="201">
                  <c:v>293949</c:v>
                </c:pt>
                <c:pt idx="202">
                  <c:v>297656</c:v>
                </c:pt>
                <c:pt idx="203">
                  <c:v>301063.49999999983</c:v>
                </c:pt>
                <c:pt idx="204">
                  <c:v>612728</c:v>
                </c:pt>
                <c:pt idx="205">
                  <c:v>618250</c:v>
                </c:pt>
                <c:pt idx="206">
                  <c:v>624094</c:v>
                </c:pt>
                <c:pt idx="207">
                  <c:v>628120</c:v>
                </c:pt>
                <c:pt idx="208">
                  <c:v>633823</c:v>
                </c:pt>
                <c:pt idx="209">
                  <c:v>641129.77419353998</c:v>
                </c:pt>
                <c:pt idx="210">
                  <c:v>647892</c:v>
                </c:pt>
                <c:pt idx="211">
                  <c:v>656516</c:v>
                </c:pt>
                <c:pt idx="212">
                  <c:v>658453</c:v>
                </c:pt>
                <c:pt idx="213">
                  <c:v>664549</c:v>
                </c:pt>
                <c:pt idx="214">
                  <c:v>669826</c:v>
                </c:pt>
                <c:pt idx="215">
                  <c:v>676807</c:v>
                </c:pt>
                <c:pt idx="216">
                  <c:v>685025</c:v>
                </c:pt>
                <c:pt idx="217">
                  <c:v>697594</c:v>
                </c:pt>
                <c:pt idx="218">
                  <c:v>703119</c:v>
                </c:pt>
                <c:pt idx="219">
                  <c:v>705367</c:v>
                </c:pt>
                <c:pt idx="220">
                  <c:v>710296</c:v>
                </c:pt>
                <c:pt idx="221">
                  <c:v>496335.34127645602</c:v>
                </c:pt>
                <c:pt idx="222">
                  <c:v>507781.16971103789</c:v>
                </c:pt>
                <c:pt idx="223">
                  <c:v>515125.17906739446</c:v>
                </c:pt>
                <c:pt idx="224">
                  <c:v>519986.23140624887</c:v>
                </c:pt>
                <c:pt idx="225">
                  <c:v>524621.5</c:v>
                </c:pt>
                <c:pt idx="226">
                  <c:v>529140.5</c:v>
                </c:pt>
                <c:pt idx="227">
                  <c:v>532949</c:v>
                </c:pt>
                <c:pt idx="228">
                  <c:v>536085.83333333349</c:v>
                </c:pt>
                <c:pt idx="229">
                  <c:v>540125</c:v>
                </c:pt>
                <c:pt idx="230">
                  <c:v>540539</c:v>
                </c:pt>
                <c:pt idx="231">
                  <c:v>545968</c:v>
                </c:pt>
                <c:pt idx="232">
                  <c:v>551728</c:v>
                </c:pt>
                <c:pt idx="233">
                  <c:v>557490</c:v>
                </c:pt>
                <c:pt idx="234">
                  <c:v>565200</c:v>
                </c:pt>
                <c:pt idx="235">
                  <c:v>573860</c:v>
                </c:pt>
                <c:pt idx="236">
                  <c:v>583483</c:v>
                </c:pt>
                <c:pt idx="237">
                  <c:v>593440</c:v>
                </c:pt>
                <c:pt idx="238">
                  <c:v>298665</c:v>
                </c:pt>
                <c:pt idx="239">
                  <c:v>305298.5</c:v>
                </c:pt>
                <c:pt idx="240">
                  <c:v>305598.5</c:v>
                </c:pt>
                <c:pt idx="241">
                  <c:v>310225</c:v>
                </c:pt>
                <c:pt idx="242">
                  <c:v>316434</c:v>
                </c:pt>
                <c:pt idx="243">
                  <c:v>318335</c:v>
                </c:pt>
                <c:pt idx="244">
                  <c:v>320034</c:v>
                </c:pt>
                <c:pt idx="245">
                  <c:v>322161.5</c:v>
                </c:pt>
                <c:pt idx="246">
                  <c:v>324593</c:v>
                </c:pt>
                <c:pt idx="247">
                  <c:v>327385.5</c:v>
                </c:pt>
                <c:pt idx="248">
                  <c:v>330577</c:v>
                </c:pt>
                <c:pt idx="249">
                  <c:v>334042</c:v>
                </c:pt>
                <c:pt idx="250">
                  <c:v>337134.5</c:v>
                </c:pt>
                <c:pt idx="251">
                  <c:v>340378</c:v>
                </c:pt>
                <c:pt idx="252">
                  <c:v>344184</c:v>
                </c:pt>
                <c:pt idx="253">
                  <c:v>348191</c:v>
                </c:pt>
                <c:pt idx="254">
                  <c:v>352563</c:v>
                </c:pt>
                <c:pt idx="255">
                  <c:v>103347</c:v>
                </c:pt>
                <c:pt idx="256">
                  <c:v>105198.5</c:v>
                </c:pt>
                <c:pt idx="257">
                  <c:v>106979.5</c:v>
                </c:pt>
                <c:pt idx="258">
                  <c:v>107812</c:v>
                </c:pt>
                <c:pt idx="259">
                  <c:v>107848</c:v>
                </c:pt>
                <c:pt idx="260">
                  <c:v>108595</c:v>
                </c:pt>
                <c:pt idx="261">
                  <c:v>109074.5</c:v>
                </c:pt>
                <c:pt idx="262">
                  <c:v>109315.5833333333</c:v>
                </c:pt>
                <c:pt idx="263">
                  <c:v>110029</c:v>
                </c:pt>
                <c:pt idx="264">
                  <c:v>110575.8333333333</c:v>
                </c:pt>
                <c:pt idx="265">
                  <c:v>111045.3333333333</c:v>
                </c:pt>
                <c:pt idx="266">
                  <c:v>111842</c:v>
                </c:pt>
                <c:pt idx="267">
                  <c:v>112781</c:v>
                </c:pt>
                <c:pt idx="268">
                  <c:v>113676</c:v>
                </c:pt>
                <c:pt idx="269">
                  <c:v>114599</c:v>
                </c:pt>
                <c:pt idx="270">
                  <c:v>115724</c:v>
                </c:pt>
                <c:pt idx="271">
                  <c:v>116892.75</c:v>
                </c:pt>
                <c:pt idx="272">
                  <c:v>77480</c:v>
                </c:pt>
                <c:pt idx="273">
                  <c:v>80328</c:v>
                </c:pt>
                <c:pt idx="274">
                  <c:v>81386.5</c:v>
                </c:pt>
                <c:pt idx="275">
                  <c:v>82513.5</c:v>
                </c:pt>
                <c:pt idx="276">
                  <c:v>83995.5</c:v>
                </c:pt>
                <c:pt idx="277">
                  <c:v>83945</c:v>
                </c:pt>
                <c:pt idx="278">
                  <c:v>83952.5</c:v>
                </c:pt>
                <c:pt idx="279">
                  <c:v>84710.5</c:v>
                </c:pt>
                <c:pt idx="280">
                  <c:v>85809.5</c:v>
                </c:pt>
                <c:pt idx="281">
                  <c:v>86738</c:v>
                </c:pt>
                <c:pt idx="282">
                  <c:v>87703.333333333343</c:v>
                </c:pt>
                <c:pt idx="283">
                  <c:v>89079.666666666701</c:v>
                </c:pt>
                <c:pt idx="284">
                  <c:v>90601</c:v>
                </c:pt>
                <c:pt idx="285">
                  <c:v>91970.5</c:v>
                </c:pt>
                <c:pt idx="286">
                  <c:v>93502</c:v>
                </c:pt>
                <c:pt idx="287">
                  <c:v>95226</c:v>
                </c:pt>
                <c:pt idx="288">
                  <c:v>96894</c:v>
                </c:pt>
                <c:pt idx="289">
                  <c:v>75117</c:v>
                </c:pt>
                <c:pt idx="290">
                  <c:v>77056</c:v>
                </c:pt>
                <c:pt idx="291">
                  <c:v>78761.5</c:v>
                </c:pt>
                <c:pt idx="292">
                  <c:v>80248.5</c:v>
                </c:pt>
                <c:pt idx="293">
                  <c:v>81129.5</c:v>
                </c:pt>
                <c:pt idx="294">
                  <c:v>81970.5</c:v>
                </c:pt>
                <c:pt idx="295">
                  <c:v>82638</c:v>
                </c:pt>
                <c:pt idx="296">
                  <c:v>83305</c:v>
                </c:pt>
                <c:pt idx="297">
                  <c:v>83945</c:v>
                </c:pt>
                <c:pt idx="298">
                  <c:v>85007</c:v>
                </c:pt>
                <c:pt idx="299">
                  <c:v>85966</c:v>
                </c:pt>
                <c:pt idx="300">
                  <c:v>87102.035616438356</c:v>
                </c:pt>
                <c:pt idx="301">
                  <c:v>88588.098630136985</c:v>
                </c:pt>
                <c:pt idx="302">
                  <c:v>89865.898630136973</c:v>
                </c:pt>
                <c:pt idx="303">
                  <c:v>91071</c:v>
                </c:pt>
                <c:pt idx="304">
                  <c:v>92096</c:v>
                </c:pt>
                <c:pt idx="305">
                  <c:v>93287.441095890419</c:v>
                </c:pt>
                <c:pt idx="306">
                  <c:v>49820</c:v>
                </c:pt>
                <c:pt idx="307">
                  <c:v>51211</c:v>
                </c:pt>
                <c:pt idx="308">
                  <c:v>52272.5</c:v>
                </c:pt>
                <c:pt idx="309">
                  <c:v>53103.5</c:v>
                </c:pt>
                <c:pt idx="310">
                  <c:v>53518.5</c:v>
                </c:pt>
                <c:pt idx="311">
                  <c:v>54061</c:v>
                </c:pt>
                <c:pt idx="312">
                  <c:v>54674.5</c:v>
                </c:pt>
                <c:pt idx="313">
                  <c:v>54143</c:v>
                </c:pt>
                <c:pt idx="314">
                  <c:v>54641</c:v>
                </c:pt>
                <c:pt idx="315">
                  <c:v>56485</c:v>
                </c:pt>
                <c:pt idx="316">
                  <c:v>57247</c:v>
                </c:pt>
                <c:pt idx="317">
                  <c:v>57952</c:v>
                </c:pt>
                <c:pt idx="318">
                  <c:v>58430</c:v>
                </c:pt>
                <c:pt idx="319">
                  <c:v>59380</c:v>
                </c:pt>
                <c:pt idx="320">
                  <c:v>60267</c:v>
                </c:pt>
                <c:pt idx="321">
                  <c:v>61115</c:v>
                </c:pt>
                <c:pt idx="322">
                  <c:v>62040</c:v>
                </c:pt>
                <c:pt idx="323">
                  <c:v>39906</c:v>
                </c:pt>
                <c:pt idx="324">
                  <c:v>40659</c:v>
                </c:pt>
                <c:pt idx="325">
                  <c:v>41186</c:v>
                </c:pt>
                <c:pt idx="326">
                  <c:v>41636.5</c:v>
                </c:pt>
                <c:pt idx="327">
                  <c:v>41982.5</c:v>
                </c:pt>
                <c:pt idx="328">
                  <c:v>42343.5</c:v>
                </c:pt>
                <c:pt idx="329">
                  <c:v>42539</c:v>
                </c:pt>
                <c:pt idx="330">
                  <c:v>42810</c:v>
                </c:pt>
                <c:pt idx="331">
                  <c:v>41982</c:v>
                </c:pt>
                <c:pt idx="332">
                  <c:v>43094</c:v>
                </c:pt>
                <c:pt idx="333">
                  <c:v>44206</c:v>
                </c:pt>
                <c:pt idx="334">
                  <c:v>44565.416666666657</c:v>
                </c:pt>
                <c:pt idx="335">
                  <c:v>44395.583333333328</c:v>
                </c:pt>
                <c:pt idx="336">
                  <c:v>44799.083333333343</c:v>
                </c:pt>
                <c:pt idx="337">
                  <c:v>45192.159090909103</c:v>
                </c:pt>
                <c:pt idx="338">
                  <c:v>45562</c:v>
                </c:pt>
                <c:pt idx="339">
                  <c:v>45950.416666666657</c:v>
                </c:pt>
                <c:pt idx="340">
                  <c:v>33830</c:v>
                </c:pt>
                <c:pt idx="341">
                  <c:v>34655</c:v>
                </c:pt>
                <c:pt idx="342">
                  <c:v>35163</c:v>
                </c:pt>
                <c:pt idx="343">
                  <c:v>35622.5</c:v>
                </c:pt>
                <c:pt idx="344">
                  <c:v>36024</c:v>
                </c:pt>
                <c:pt idx="345">
                  <c:v>36449</c:v>
                </c:pt>
                <c:pt idx="346">
                  <c:v>36884</c:v>
                </c:pt>
                <c:pt idx="347">
                  <c:v>37293</c:v>
                </c:pt>
                <c:pt idx="348">
                  <c:v>37553.621345261243</c:v>
                </c:pt>
                <c:pt idx="349">
                  <c:v>38014</c:v>
                </c:pt>
                <c:pt idx="350">
                  <c:v>38535</c:v>
                </c:pt>
                <c:pt idx="351">
                  <c:v>39028</c:v>
                </c:pt>
                <c:pt idx="352">
                  <c:v>39578</c:v>
                </c:pt>
                <c:pt idx="353">
                  <c:v>39970</c:v>
                </c:pt>
                <c:pt idx="354">
                  <c:v>40282</c:v>
                </c:pt>
                <c:pt idx="355">
                  <c:v>40597</c:v>
                </c:pt>
                <c:pt idx="356">
                  <c:v>41622</c:v>
                </c:pt>
                <c:pt idx="357">
                  <c:v>33931</c:v>
                </c:pt>
                <c:pt idx="358">
                  <c:v>35179</c:v>
                </c:pt>
                <c:pt idx="359">
                  <c:v>35579</c:v>
                </c:pt>
                <c:pt idx="360">
                  <c:v>35791.5</c:v>
                </c:pt>
                <c:pt idx="361">
                  <c:v>36208.5</c:v>
                </c:pt>
                <c:pt idx="362">
                  <c:v>36653</c:v>
                </c:pt>
                <c:pt idx="363">
                  <c:v>37040.5</c:v>
                </c:pt>
                <c:pt idx="364">
                  <c:v>37511</c:v>
                </c:pt>
                <c:pt idx="365">
                  <c:v>38148</c:v>
                </c:pt>
                <c:pt idx="366">
                  <c:v>38856</c:v>
                </c:pt>
                <c:pt idx="367">
                  <c:v>39747</c:v>
                </c:pt>
                <c:pt idx="368">
                  <c:v>40794</c:v>
                </c:pt>
                <c:pt idx="369">
                  <c:v>41704</c:v>
                </c:pt>
                <c:pt idx="370">
                  <c:v>42458</c:v>
                </c:pt>
                <c:pt idx="371">
                  <c:v>43485</c:v>
                </c:pt>
                <c:pt idx="372">
                  <c:v>44514</c:v>
                </c:pt>
                <c:pt idx="373">
                  <c:v>45785</c:v>
                </c:pt>
                <c:pt idx="374">
                  <c:v>30283</c:v>
                </c:pt>
                <c:pt idx="375">
                  <c:v>31168.5</c:v>
                </c:pt>
                <c:pt idx="376">
                  <c:v>32105.5</c:v>
                </c:pt>
                <c:pt idx="377">
                  <c:v>32896.5</c:v>
                </c:pt>
                <c:pt idx="378">
                  <c:v>33520.5</c:v>
                </c:pt>
                <c:pt idx="379">
                  <c:v>34020</c:v>
                </c:pt>
                <c:pt idx="380">
                  <c:v>34496.5</c:v>
                </c:pt>
                <c:pt idx="381">
                  <c:v>36718</c:v>
                </c:pt>
                <c:pt idx="382">
                  <c:v>38300</c:v>
                </c:pt>
                <c:pt idx="383">
                  <c:v>37555.5</c:v>
                </c:pt>
                <c:pt idx="384">
                  <c:v>36811</c:v>
                </c:pt>
                <c:pt idx="385">
                  <c:v>37442</c:v>
                </c:pt>
                <c:pt idx="386">
                  <c:v>38232</c:v>
                </c:pt>
                <c:pt idx="387">
                  <c:v>39624</c:v>
                </c:pt>
                <c:pt idx="388">
                  <c:v>40515</c:v>
                </c:pt>
                <c:pt idx="389">
                  <c:v>42117</c:v>
                </c:pt>
                <c:pt idx="390">
                  <c:v>43131</c:v>
                </c:pt>
                <c:pt idx="391">
                  <c:v>31967</c:v>
                </c:pt>
                <c:pt idx="392">
                  <c:v>32405.5</c:v>
                </c:pt>
                <c:pt idx="393">
                  <c:v>32783</c:v>
                </c:pt>
                <c:pt idx="394">
                  <c:v>33345</c:v>
                </c:pt>
                <c:pt idx="395">
                  <c:v>33871</c:v>
                </c:pt>
                <c:pt idx="396">
                  <c:v>34240.5</c:v>
                </c:pt>
                <c:pt idx="397">
                  <c:v>34495</c:v>
                </c:pt>
                <c:pt idx="398">
                  <c:v>34578</c:v>
                </c:pt>
                <c:pt idx="399">
                  <c:v>34614.25</c:v>
                </c:pt>
                <c:pt idx="400">
                  <c:v>35090</c:v>
                </c:pt>
                <c:pt idx="401">
                  <c:v>35474</c:v>
                </c:pt>
                <c:pt idx="402">
                  <c:v>35507</c:v>
                </c:pt>
                <c:pt idx="403">
                  <c:v>35698</c:v>
                </c:pt>
                <c:pt idx="404">
                  <c:v>35958</c:v>
                </c:pt>
                <c:pt idx="405">
                  <c:v>36282</c:v>
                </c:pt>
                <c:pt idx="406">
                  <c:v>36585</c:v>
                </c:pt>
                <c:pt idx="407">
                  <c:v>36897</c:v>
                </c:pt>
                <c:pt idx="408">
                  <c:v>27656</c:v>
                </c:pt>
                <c:pt idx="409">
                  <c:v>28779.5</c:v>
                </c:pt>
                <c:pt idx="410">
                  <c:v>29523</c:v>
                </c:pt>
                <c:pt idx="411">
                  <c:v>30213</c:v>
                </c:pt>
                <c:pt idx="412">
                  <c:v>30638.5</c:v>
                </c:pt>
                <c:pt idx="413">
                  <c:v>30913</c:v>
                </c:pt>
                <c:pt idx="414">
                  <c:v>31109.5</c:v>
                </c:pt>
                <c:pt idx="415">
                  <c:v>30606</c:v>
                </c:pt>
                <c:pt idx="416">
                  <c:v>30668</c:v>
                </c:pt>
                <c:pt idx="417">
                  <c:v>30771</c:v>
                </c:pt>
                <c:pt idx="418">
                  <c:v>31025</c:v>
                </c:pt>
                <c:pt idx="419">
                  <c:v>31365</c:v>
                </c:pt>
                <c:pt idx="420">
                  <c:v>31641</c:v>
                </c:pt>
                <c:pt idx="421">
                  <c:v>32156</c:v>
                </c:pt>
                <c:pt idx="422">
                  <c:v>32537</c:v>
                </c:pt>
                <c:pt idx="423">
                  <c:v>32877</c:v>
                </c:pt>
                <c:pt idx="424">
                  <c:v>33262.692307692298</c:v>
                </c:pt>
                <c:pt idx="425">
                  <c:v>28697</c:v>
                </c:pt>
                <c:pt idx="426">
                  <c:v>29265</c:v>
                </c:pt>
                <c:pt idx="427">
                  <c:v>29608</c:v>
                </c:pt>
                <c:pt idx="428">
                  <c:v>30058</c:v>
                </c:pt>
                <c:pt idx="429">
                  <c:v>30441</c:v>
                </c:pt>
                <c:pt idx="430">
                  <c:v>30720.5</c:v>
                </c:pt>
                <c:pt idx="431">
                  <c:v>30922</c:v>
                </c:pt>
                <c:pt idx="432">
                  <c:v>31216</c:v>
                </c:pt>
                <c:pt idx="433">
                  <c:v>31413</c:v>
                </c:pt>
                <c:pt idx="434">
                  <c:v>31672</c:v>
                </c:pt>
                <c:pt idx="435">
                  <c:v>31936</c:v>
                </c:pt>
                <c:pt idx="436">
                  <c:v>32829</c:v>
                </c:pt>
                <c:pt idx="437">
                  <c:v>32975</c:v>
                </c:pt>
                <c:pt idx="438">
                  <c:v>33211.5</c:v>
                </c:pt>
                <c:pt idx="439">
                  <c:v>33445.5</c:v>
                </c:pt>
                <c:pt idx="440">
                  <c:v>33700</c:v>
                </c:pt>
                <c:pt idx="441">
                  <c:v>33269</c:v>
                </c:pt>
                <c:pt idx="442">
                  <c:v>24856</c:v>
                </c:pt>
                <c:pt idx="443">
                  <c:v>24913</c:v>
                </c:pt>
                <c:pt idx="444">
                  <c:v>25079</c:v>
                </c:pt>
                <c:pt idx="445">
                  <c:v>25248</c:v>
                </c:pt>
                <c:pt idx="446">
                  <c:v>25366</c:v>
                </c:pt>
                <c:pt idx="447">
                  <c:v>25473</c:v>
                </c:pt>
                <c:pt idx="448">
                  <c:v>25540.5</c:v>
                </c:pt>
                <c:pt idx="449">
                  <c:v>25556</c:v>
                </c:pt>
                <c:pt idx="450">
                  <c:v>25450</c:v>
                </c:pt>
                <c:pt idx="451">
                  <c:v>25392</c:v>
                </c:pt>
                <c:pt idx="452">
                  <c:v>25415</c:v>
                </c:pt>
                <c:pt idx="453">
                  <c:v>25407</c:v>
                </c:pt>
                <c:pt idx="454">
                  <c:v>25512</c:v>
                </c:pt>
                <c:pt idx="455">
                  <c:v>25597</c:v>
                </c:pt>
                <c:pt idx="456">
                  <c:v>25658</c:v>
                </c:pt>
                <c:pt idx="457">
                  <c:v>25783</c:v>
                </c:pt>
                <c:pt idx="458">
                  <c:v>25775.083333333328</c:v>
                </c:pt>
                <c:pt idx="459">
                  <c:v>23572</c:v>
                </c:pt>
                <c:pt idx="460">
                  <c:v>23929.5</c:v>
                </c:pt>
                <c:pt idx="461">
                  <c:v>24096</c:v>
                </c:pt>
                <c:pt idx="462">
                  <c:v>24237.032230662749</c:v>
                </c:pt>
                <c:pt idx="463">
                  <c:v>24379.032230662749</c:v>
                </c:pt>
                <c:pt idx="464">
                  <c:v>24548.5</c:v>
                </c:pt>
                <c:pt idx="465">
                  <c:v>24614.5</c:v>
                </c:pt>
                <c:pt idx="466">
                  <c:v>24734.05961758085</c:v>
                </c:pt>
                <c:pt idx="467">
                  <c:v>24731.8000527453</c:v>
                </c:pt>
                <c:pt idx="468">
                  <c:v>24760.333333333339</c:v>
                </c:pt>
                <c:pt idx="469">
                  <c:v>24818</c:v>
                </c:pt>
                <c:pt idx="470">
                  <c:v>24913</c:v>
                </c:pt>
                <c:pt idx="471">
                  <c:v>25000</c:v>
                </c:pt>
                <c:pt idx="472">
                  <c:v>25136</c:v>
                </c:pt>
                <c:pt idx="473">
                  <c:v>25255</c:v>
                </c:pt>
                <c:pt idx="474">
                  <c:v>25416</c:v>
                </c:pt>
                <c:pt idx="475">
                  <c:v>25080.7090479529</c:v>
                </c:pt>
                <c:pt idx="476">
                  <c:v>22547</c:v>
                </c:pt>
                <c:pt idx="477">
                  <c:v>23033.5</c:v>
                </c:pt>
                <c:pt idx="478">
                  <c:v>23359.5</c:v>
                </c:pt>
                <c:pt idx="479">
                  <c:v>23727</c:v>
                </c:pt>
                <c:pt idx="480">
                  <c:v>23971.5</c:v>
                </c:pt>
                <c:pt idx="481">
                  <c:v>24171.5</c:v>
                </c:pt>
                <c:pt idx="482">
                  <c:v>24314.5</c:v>
                </c:pt>
                <c:pt idx="483">
                  <c:v>24445</c:v>
                </c:pt>
                <c:pt idx="484">
                  <c:v>24522.666666666661</c:v>
                </c:pt>
                <c:pt idx="485">
                  <c:v>24674.083333333339</c:v>
                </c:pt>
                <c:pt idx="486">
                  <c:v>24870</c:v>
                </c:pt>
                <c:pt idx="487">
                  <c:v>25132.666666666661</c:v>
                </c:pt>
                <c:pt idx="488">
                  <c:v>25374.083333333328</c:v>
                </c:pt>
                <c:pt idx="489">
                  <c:v>25629</c:v>
                </c:pt>
                <c:pt idx="490">
                  <c:v>25854.75</c:v>
                </c:pt>
                <c:pt idx="491">
                  <c:v>26426</c:v>
                </c:pt>
                <c:pt idx="492">
                  <c:v>26630</c:v>
                </c:pt>
                <c:pt idx="493">
                  <c:v>25535</c:v>
                </c:pt>
                <c:pt idx="494">
                  <c:v>24770</c:v>
                </c:pt>
                <c:pt idx="495">
                  <c:v>23293.5</c:v>
                </c:pt>
                <c:pt idx="496">
                  <c:v>23706.5</c:v>
                </c:pt>
                <c:pt idx="497">
                  <c:v>24310</c:v>
                </c:pt>
                <c:pt idx="498">
                  <c:v>24454.5</c:v>
                </c:pt>
                <c:pt idx="499">
                  <c:v>24394.5</c:v>
                </c:pt>
                <c:pt idx="500">
                  <c:v>23508</c:v>
                </c:pt>
                <c:pt idx="501">
                  <c:v>23595</c:v>
                </c:pt>
                <c:pt idx="502">
                  <c:v>23584</c:v>
                </c:pt>
                <c:pt idx="503">
                  <c:v>23652</c:v>
                </c:pt>
                <c:pt idx="504">
                  <c:v>23691</c:v>
                </c:pt>
                <c:pt idx="505">
                  <c:v>23768</c:v>
                </c:pt>
                <c:pt idx="506">
                  <c:v>23579</c:v>
                </c:pt>
                <c:pt idx="507">
                  <c:v>23687</c:v>
                </c:pt>
                <c:pt idx="508">
                  <c:v>23841</c:v>
                </c:pt>
                <c:pt idx="509">
                  <c:v>23999.07671232877</c:v>
                </c:pt>
                <c:pt idx="510">
                  <c:v>21107</c:v>
                </c:pt>
                <c:pt idx="511">
                  <c:v>21772</c:v>
                </c:pt>
                <c:pt idx="512">
                  <c:v>22354</c:v>
                </c:pt>
                <c:pt idx="513">
                  <c:v>22799.5</c:v>
                </c:pt>
                <c:pt idx="514">
                  <c:v>23036.5</c:v>
                </c:pt>
                <c:pt idx="515">
                  <c:v>23343</c:v>
                </c:pt>
                <c:pt idx="516">
                  <c:v>23634.5</c:v>
                </c:pt>
                <c:pt idx="517">
                  <c:v>23832</c:v>
                </c:pt>
                <c:pt idx="518">
                  <c:v>24203</c:v>
                </c:pt>
                <c:pt idx="519">
                  <c:v>24598</c:v>
                </c:pt>
                <c:pt idx="520">
                  <c:v>25099</c:v>
                </c:pt>
                <c:pt idx="521">
                  <c:v>25614</c:v>
                </c:pt>
                <c:pt idx="522">
                  <c:v>26077</c:v>
                </c:pt>
                <c:pt idx="523">
                  <c:v>26672</c:v>
                </c:pt>
                <c:pt idx="524">
                  <c:v>27217</c:v>
                </c:pt>
                <c:pt idx="525">
                  <c:v>27553</c:v>
                </c:pt>
                <c:pt idx="526">
                  <c:v>28032.5</c:v>
                </c:pt>
                <c:pt idx="527">
                  <c:v>154664.65872354398</c:v>
                </c:pt>
                <c:pt idx="528">
                  <c:v>158231.33028896211</c:v>
                </c:pt>
                <c:pt idx="529">
                  <c:v>160519.82076365256</c:v>
                </c:pt>
                <c:pt idx="530">
                  <c:v>162034.58898284216</c:v>
                </c:pt>
                <c:pt idx="531">
                  <c:v>163479</c:v>
                </c:pt>
                <c:pt idx="532">
                  <c:v>164154</c:v>
                </c:pt>
                <c:pt idx="533">
                  <c:v>164351.5</c:v>
                </c:pt>
                <c:pt idx="534">
                  <c:v>164804.16666666669</c:v>
                </c:pt>
                <c:pt idx="535">
                  <c:v>164797.3315068493</c:v>
                </c:pt>
                <c:pt idx="536">
                  <c:v>165689.90934065939</c:v>
                </c:pt>
                <c:pt idx="537">
                  <c:v>166590.52602739731</c:v>
                </c:pt>
                <c:pt idx="538">
                  <c:v>166344</c:v>
                </c:pt>
                <c:pt idx="539">
                  <c:v>166909.58333333331</c:v>
                </c:pt>
                <c:pt idx="540">
                  <c:v>167924.77777777781</c:v>
                </c:pt>
                <c:pt idx="541">
                  <c:v>169045.16666666669</c:v>
                </c:pt>
                <c:pt idx="542">
                  <c:v>170188</c:v>
                </c:pt>
                <c:pt idx="543">
                  <c:v>171955</c:v>
                </c:pt>
                <c:pt idx="544">
                  <c:v>1205755</c:v>
                </c:pt>
                <c:pt idx="545">
                  <c:v>1218164</c:v>
                </c:pt>
                <c:pt idx="546">
                  <c:v>1227140</c:v>
                </c:pt>
                <c:pt idx="547">
                  <c:v>1241519</c:v>
                </c:pt>
                <c:pt idx="548">
                  <c:v>1248286</c:v>
                </c:pt>
                <c:pt idx="549">
                  <c:v>1258015</c:v>
                </c:pt>
                <c:pt idx="550">
                  <c:v>1266362</c:v>
                </c:pt>
                <c:pt idx="551">
                  <c:v>1277008</c:v>
                </c:pt>
                <c:pt idx="552">
                  <c:v>1276577</c:v>
                </c:pt>
                <c:pt idx="553">
                  <c:v>1276310</c:v>
                </c:pt>
                <c:pt idx="554">
                  <c:v>1294848</c:v>
                </c:pt>
                <c:pt idx="555">
                  <c:v>1307906</c:v>
                </c:pt>
                <c:pt idx="556">
                  <c:v>1320458</c:v>
                </c:pt>
                <c:pt idx="557">
                  <c:v>1333961</c:v>
                </c:pt>
                <c:pt idx="558">
                  <c:v>1344318</c:v>
                </c:pt>
                <c:pt idx="559">
                  <c:v>1361102</c:v>
                </c:pt>
                <c:pt idx="560">
                  <c:v>1439974</c:v>
                </c:pt>
                <c:pt idx="561">
                  <c:v>676678</c:v>
                </c:pt>
                <c:pt idx="562">
                  <c:v>678106</c:v>
                </c:pt>
                <c:pt idx="563">
                  <c:v>679913</c:v>
                </c:pt>
                <c:pt idx="564">
                  <c:v>684145</c:v>
                </c:pt>
                <c:pt idx="565">
                  <c:v>689138</c:v>
                </c:pt>
                <c:pt idx="566">
                  <c:v>700386</c:v>
                </c:pt>
                <c:pt idx="567">
                  <c:v>709323</c:v>
                </c:pt>
                <c:pt idx="568">
                  <c:v>718661</c:v>
                </c:pt>
                <c:pt idx="569">
                  <c:v>734576</c:v>
                </c:pt>
                <c:pt idx="570">
                  <c:v>744252</c:v>
                </c:pt>
                <c:pt idx="571">
                  <c:v>758311</c:v>
                </c:pt>
                <c:pt idx="572">
                  <c:v>761920</c:v>
                </c:pt>
                <c:pt idx="573">
                  <c:v>767946</c:v>
                </c:pt>
                <c:pt idx="574">
                  <c:v>772624</c:v>
                </c:pt>
                <c:pt idx="575">
                  <c:v>777904</c:v>
                </c:pt>
                <c:pt idx="576">
                  <c:v>779176</c:v>
                </c:pt>
                <c:pt idx="577">
                  <c:v>785667</c:v>
                </c:pt>
                <c:pt idx="578">
                  <c:v>285600</c:v>
                </c:pt>
                <c:pt idx="579">
                  <c:v>295994</c:v>
                </c:pt>
                <c:pt idx="580">
                  <c:v>304755</c:v>
                </c:pt>
                <c:pt idx="581">
                  <c:v>314201</c:v>
                </c:pt>
                <c:pt idx="582">
                  <c:v>317914</c:v>
                </c:pt>
                <c:pt idx="583">
                  <c:v>325540</c:v>
                </c:pt>
                <c:pt idx="584">
                  <c:v>332993</c:v>
                </c:pt>
                <c:pt idx="585">
                  <c:v>340343</c:v>
                </c:pt>
                <c:pt idx="586">
                  <c:v>346618</c:v>
                </c:pt>
                <c:pt idx="587">
                  <c:v>353284</c:v>
                </c:pt>
                <c:pt idx="588">
                  <c:v>358772</c:v>
                </c:pt>
                <c:pt idx="589">
                  <c:v>364505</c:v>
                </c:pt>
                <c:pt idx="590">
                  <c:v>278581</c:v>
                </c:pt>
                <c:pt idx="591">
                  <c:v>282393</c:v>
                </c:pt>
                <c:pt idx="592">
                  <c:v>287006</c:v>
                </c:pt>
                <c:pt idx="593">
                  <c:v>291639</c:v>
                </c:pt>
                <c:pt idx="594">
                  <c:v>296007</c:v>
                </c:pt>
                <c:pt idx="595">
                  <c:v>300664</c:v>
                </c:pt>
                <c:pt idx="596">
                  <c:v>305266</c:v>
                </c:pt>
                <c:pt idx="597">
                  <c:v>309534</c:v>
                </c:pt>
                <c:pt idx="598">
                  <c:v>314722</c:v>
                </c:pt>
                <c:pt idx="599">
                  <c:v>319536</c:v>
                </c:pt>
                <c:pt idx="600">
                  <c:v>323919</c:v>
                </c:pt>
                <c:pt idx="601">
                  <c:v>327880</c:v>
                </c:pt>
                <c:pt idx="602">
                  <c:v>331777</c:v>
                </c:pt>
                <c:pt idx="603">
                  <c:v>335320</c:v>
                </c:pt>
                <c:pt idx="604">
                  <c:v>339771</c:v>
                </c:pt>
                <c:pt idx="605">
                  <c:v>346347</c:v>
                </c:pt>
                <c:pt idx="606">
                  <c:v>353315</c:v>
                </c:pt>
                <c:pt idx="607">
                  <c:v>230327</c:v>
                </c:pt>
                <c:pt idx="608">
                  <c:v>231499</c:v>
                </c:pt>
                <c:pt idx="609">
                  <c:v>232493</c:v>
                </c:pt>
                <c:pt idx="610">
                  <c:v>233947</c:v>
                </c:pt>
                <c:pt idx="611">
                  <c:v>234666</c:v>
                </c:pt>
                <c:pt idx="612">
                  <c:v>234464</c:v>
                </c:pt>
                <c:pt idx="613">
                  <c:v>235327</c:v>
                </c:pt>
                <c:pt idx="614">
                  <c:v>237185</c:v>
                </c:pt>
                <c:pt idx="615">
                  <c:v>238777</c:v>
                </c:pt>
                <c:pt idx="616">
                  <c:v>240076</c:v>
                </c:pt>
                <c:pt idx="617">
                  <c:v>241986</c:v>
                </c:pt>
                <c:pt idx="618">
                  <c:v>244114</c:v>
                </c:pt>
                <c:pt idx="619">
                  <c:v>178140</c:v>
                </c:pt>
                <c:pt idx="620">
                  <c:v>182596</c:v>
                </c:pt>
                <c:pt idx="621">
                  <c:v>183715</c:v>
                </c:pt>
                <c:pt idx="622">
                  <c:v>186929</c:v>
                </c:pt>
                <c:pt idx="623">
                  <c:v>189540</c:v>
                </c:pt>
                <c:pt idx="624">
                  <c:v>192960</c:v>
                </c:pt>
                <c:pt idx="625">
                  <c:v>195381</c:v>
                </c:pt>
                <c:pt idx="626">
                  <c:v>197746</c:v>
                </c:pt>
                <c:pt idx="627">
                  <c:v>199871</c:v>
                </c:pt>
                <c:pt idx="628">
                  <c:v>201359</c:v>
                </c:pt>
                <c:pt idx="629">
                  <c:v>203466</c:v>
                </c:pt>
                <c:pt idx="630">
                  <c:v>204728</c:v>
                </c:pt>
                <c:pt idx="631">
                  <c:v>138046</c:v>
                </c:pt>
                <c:pt idx="632">
                  <c:v>140007</c:v>
                </c:pt>
                <c:pt idx="633">
                  <c:v>142105</c:v>
                </c:pt>
                <c:pt idx="634">
                  <c:v>143797</c:v>
                </c:pt>
                <c:pt idx="635">
                  <c:v>145298</c:v>
                </c:pt>
                <c:pt idx="636">
                  <c:v>146974</c:v>
                </c:pt>
                <c:pt idx="637">
                  <c:v>148331</c:v>
                </c:pt>
                <c:pt idx="638">
                  <c:v>149742</c:v>
                </c:pt>
                <c:pt idx="639">
                  <c:v>150917</c:v>
                </c:pt>
                <c:pt idx="640">
                  <c:v>152544</c:v>
                </c:pt>
                <c:pt idx="641">
                  <c:v>153947</c:v>
                </c:pt>
                <c:pt idx="642">
                  <c:v>155496</c:v>
                </c:pt>
                <c:pt idx="643">
                  <c:v>157188</c:v>
                </c:pt>
                <c:pt idx="644">
                  <c:v>159039</c:v>
                </c:pt>
                <c:pt idx="645">
                  <c:v>160598</c:v>
                </c:pt>
                <c:pt idx="646">
                  <c:v>162140</c:v>
                </c:pt>
                <c:pt idx="647">
                  <c:v>164138</c:v>
                </c:pt>
                <c:pt idx="648">
                  <c:v>116166</c:v>
                </c:pt>
                <c:pt idx="649">
                  <c:v>120364</c:v>
                </c:pt>
                <c:pt idx="650">
                  <c:v>126026</c:v>
                </c:pt>
                <c:pt idx="651">
                  <c:v>129585</c:v>
                </c:pt>
                <c:pt idx="652">
                  <c:v>131027</c:v>
                </c:pt>
                <c:pt idx="653">
                  <c:v>134228</c:v>
                </c:pt>
                <c:pt idx="654">
                  <c:v>137856</c:v>
                </c:pt>
                <c:pt idx="655">
                  <c:v>141795</c:v>
                </c:pt>
                <c:pt idx="656">
                  <c:v>145983</c:v>
                </c:pt>
                <c:pt idx="657">
                  <c:v>149618</c:v>
                </c:pt>
                <c:pt idx="658">
                  <c:v>154106</c:v>
                </c:pt>
                <c:pt idx="659">
                  <c:v>158631</c:v>
                </c:pt>
                <c:pt idx="660">
                  <c:v>142965</c:v>
                </c:pt>
                <c:pt idx="661">
                  <c:v>144704</c:v>
                </c:pt>
                <c:pt idx="662">
                  <c:v>147503</c:v>
                </c:pt>
                <c:pt idx="663">
                  <c:v>150086</c:v>
                </c:pt>
                <c:pt idx="664">
                  <c:v>150224</c:v>
                </c:pt>
                <c:pt idx="665">
                  <c:v>152238</c:v>
                </c:pt>
                <c:pt idx="666">
                  <c:v>154046</c:v>
                </c:pt>
                <c:pt idx="667">
                  <c:v>156195</c:v>
                </c:pt>
                <c:pt idx="668">
                  <c:v>157492</c:v>
                </c:pt>
                <c:pt idx="669">
                  <c:v>158982</c:v>
                </c:pt>
                <c:pt idx="670">
                  <c:v>160279</c:v>
                </c:pt>
                <c:pt idx="671">
                  <c:v>161711</c:v>
                </c:pt>
                <c:pt idx="672">
                  <c:v>162955</c:v>
                </c:pt>
                <c:pt idx="673">
                  <c:v>164732</c:v>
                </c:pt>
                <c:pt idx="674">
                  <c:v>167653</c:v>
                </c:pt>
                <c:pt idx="675">
                  <c:v>169489</c:v>
                </c:pt>
                <c:pt idx="676">
                  <c:v>171564</c:v>
                </c:pt>
                <c:pt idx="677">
                  <c:v>79487</c:v>
                </c:pt>
                <c:pt idx="678">
                  <c:v>80940</c:v>
                </c:pt>
                <c:pt idx="679">
                  <c:v>82599</c:v>
                </c:pt>
                <c:pt idx="680">
                  <c:v>84195</c:v>
                </c:pt>
                <c:pt idx="681">
                  <c:v>85174</c:v>
                </c:pt>
                <c:pt idx="682">
                  <c:v>86611</c:v>
                </c:pt>
                <c:pt idx="683">
                  <c:v>87965</c:v>
                </c:pt>
                <c:pt idx="684">
                  <c:v>89026</c:v>
                </c:pt>
                <c:pt idx="685">
                  <c:v>90019</c:v>
                </c:pt>
                <c:pt idx="686">
                  <c:v>91144</c:v>
                </c:pt>
                <c:pt idx="687">
                  <c:v>92405</c:v>
                </c:pt>
                <c:pt idx="688">
                  <c:v>94059</c:v>
                </c:pt>
                <c:pt idx="689">
                  <c:v>95758</c:v>
                </c:pt>
                <c:pt idx="690">
                  <c:v>96828</c:v>
                </c:pt>
                <c:pt idx="691">
                  <c:v>97696</c:v>
                </c:pt>
                <c:pt idx="692">
                  <c:v>99026</c:v>
                </c:pt>
                <c:pt idx="693">
                  <c:v>100053</c:v>
                </c:pt>
                <c:pt idx="694">
                  <c:v>84254</c:v>
                </c:pt>
                <c:pt idx="695">
                  <c:v>84701</c:v>
                </c:pt>
                <c:pt idx="696">
                  <c:v>84757</c:v>
                </c:pt>
                <c:pt idx="697">
                  <c:v>84644</c:v>
                </c:pt>
                <c:pt idx="698">
                  <c:v>84697</c:v>
                </c:pt>
                <c:pt idx="699">
                  <c:v>84866</c:v>
                </c:pt>
                <c:pt idx="700">
                  <c:v>85083</c:v>
                </c:pt>
                <c:pt idx="701">
                  <c:v>85620</c:v>
                </c:pt>
                <c:pt idx="702">
                  <c:v>86018</c:v>
                </c:pt>
                <c:pt idx="703">
                  <c:v>86662</c:v>
                </c:pt>
                <c:pt idx="704">
                  <c:v>87212</c:v>
                </c:pt>
                <c:pt idx="705">
                  <c:v>87901</c:v>
                </c:pt>
                <c:pt idx="706">
                  <c:v>88422</c:v>
                </c:pt>
                <c:pt idx="707">
                  <c:v>88978</c:v>
                </c:pt>
                <c:pt idx="708">
                  <c:v>89561</c:v>
                </c:pt>
                <c:pt idx="709">
                  <c:v>90104</c:v>
                </c:pt>
                <c:pt idx="710">
                  <c:v>90556</c:v>
                </c:pt>
                <c:pt idx="711">
                  <c:v>59537</c:v>
                </c:pt>
                <c:pt idx="712">
                  <c:v>60749</c:v>
                </c:pt>
                <c:pt idx="713">
                  <c:v>61776</c:v>
                </c:pt>
                <c:pt idx="714">
                  <c:v>62737</c:v>
                </c:pt>
                <c:pt idx="715">
                  <c:v>63532</c:v>
                </c:pt>
                <c:pt idx="716">
                  <c:v>64329</c:v>
                </c:pt>
                <c:pt idx="717">
                  <c:v>64329</c:v>
                </c:pt>
                <c:pt idx="718">
                  <c:v>65377</c:v>
                </c:pt>
                <c:pt idx="719">
                  <c:v>66704</c:v>
                </c:pt>
                <c:pt idx="720">
                  <c:v>66366</c:v>
                </c:pt>
                <c:pt idx="721">
                  <c:v>66656</c:v>
                </c:pt>
                <c:pt idx="722">
                  <c:v>66824</c:v>
                </c:pt>
                <c:pt idx="723">
                  <c:v>67122</c:v>
                </c:pt>
                <c:pt idx="724">
                  <c:v>67940</c:v>
                </c:pt>
                <c:pt idx="725">
                  <c:v>68205</c:v>
                </c:pt>
                <c:pt idx="726">
                  <c:v>68568</c:v>
                </c:pt>
                <c:pt idx="727">
                  <c:v>68742</c:v>
                </c:pt>
                <c:pt idx="728">
                  <c:v>54677</c:v>
                </c:pt>
                <c:pt idx="729" formatCode="General">
                  <c:v>58220</c:v>
                </c:pt>
                <c:pt idx="730" formatCode="General">
                  <c:v>59883</c:v>
                </c:pt>
                <c:pt idx="731" formatCode="General">
                  <c:v>62038</c:v>
                </c:pt>
                <c:pt idx="732" formatCode="General">
                  <c:v>62179</c:v>
                </c:pt>
                <c:pt idx="733" formatCode="General">
                  <c:v>62674</c:v>
                </c:pt>
                <c:pt idx="734" formatCode="General">
                  <c:v>63614</c:v>
                </c:pt>
                <c:pt idx="735" formatCode="General">
                  <c:v>64106</c:v>
                </c:pt>
                <c:pt idx="736" formatCode="General">
                  <c:v>64793</c:v>
                </c:pt>
                <c:pt idx="737" formatCode="General">
                  <c:v>66531</c:v>
                </c:pt>
                <c:pt idx="738" formatCode="General">
                  <c:v>67388</c:v>
                </c:pt>
                <c:pt idx="739" formatCode="General">
                  <c:v>68811</c:v>
                </c:pt>
                <c:pt idx="740" formatCode="General">
                  <c:v>70492</c:v>
                </c:pt>
                <c:pt idx="741" formatCode="General">
                  <c:v>72109</c:v>
                </c:pt>
                <c:pt idx="742" formatCode="General">
                  <c:v>73134</c:v>
                </c:pt>
                <c:pt idx="743" formatCode="General">
                  <c:v>74001</c:v>
                </c:pt>
                <c:pt idx="744" formatCode="General">
                  <c:v>75109</c:v>
                </c:pt>
                <c:pt idx="745" formatCode="General">
                  <c:v>48041</c:v>
                </c:pt>
                <c:pt idx="746" formatCode="General">
                  <c:v>48777</c:v>
                </c:pt>
                <c:pt idx="747" formatCode="General">
                  <c:v>49558</c:v>
                </c:pt>
                <c:pt idx="748" formatCode="General">
                  <c:v>50478</c:v>
                </c:pt>
                <c:pt idx="749" formatCode="General">
                  <c:v>51075</c:v>
                </c:pt>
                <c:pt idx="750" formatCode="General">
                  <c:v>51914</c:v>
                </c:pt>
                <c:pt idx="751" formatCode="General">
                  <c:v>52612</c:v>
                </c:pt>
                <c:pt idx="752" formatCode="General">
                  <c:v>53388</c:v>
                </c:pt>
                <c:pt idx="753" formatCode="General">
                  <c:v>54166</c:v>
                </c:pt>
                <c:pt idx="754" formatCode="General">
                  <c:v>54675</c:v>
                </c:pt>
                <c:pt idx="755" formatCode="General">
                  <c:v>55417</c:v>
                </c:pt>
                <c:pt idx="756" formatCode="General">
                  <c:v>56231</c:v>
                </c:pt>
                <c:pt idx="757" formatCode="General">
                  <c:v>57042</c:v>
                </c:pt>
                <c:pt idx="758" formatCode="General">
                  <c:v>57472</c:v>
                </c:pt>
                <c:pt idx="759" formatCode="General">
                  <c:v>57856</c:v>
                </c:pt>
                <c:pt idx="760" formatCode="General">
                  <c:v>58438</c:v>
                </c:pt>
                <c:pt idx="761" formatCode="General">
                  <c:v>58746</c:v>
                </c:pt>
                <c:pt idx="762" formatCode="General">
                  <c:v>49500</c:v>
                </c:pt>
                <c:pt idx="763" formatCode="General">
                  <c:v>50528</c:v>
                </c:pt>
                <c:pt idx="764" formatCode="General">
                  <c:v>50980</c:v>
                </c:pt>
                <c:pt idx="765" formatCode="General">
                  <c:v>51813</c:v>
                </c:pt>
                <c:pt idx="766" formatCode="General">
                  <c:v>52184</c:v>
                </c:pt>
                <c:pt idx="767" formatCode="General">
                  <c:v>52710</c:v>
                </c:pt>
                <c:pt idx="768" formatCode="General">
                  <c:v>53083</c:v>
                </c:pt>
                <c:pt idx="769" formatCode="General">
                  <c:v>53361</c:v>
                </c:pt>
                <c:pt idx="770" formatCode="General">
                  <c:v>53969</c:v>
                </c:pt>
                <c:pt idx="771" formatCode="General">
                  <c:v>54731</c:v>
                </c:pt>
                <c:pt idx="772" formatCode="General">
                  <c:v>55949</c:v>
                </c:pt>
                <c:pt idx="773" formatCode="General">
                  <c:v>56811</c:v>
                </c:pt>
                <c:pt idx="774" formatCode="General">
                  <c:v>57584</c:v>
                </c:pt>
                <c:pt idx="775" formatCode="General">
                  <c:v>58745</c:v>
                </c:pt>
                <c:pt idx="776" formatCode="General">
                  <c:v>59183</c:v>
                </c:pt>
                <c:pt idx="777" formatCode="General">
                  <c:v>59486</c:v>
                </c:pt>
                <c:pt idx="778" formatCode="General">
                  <c:v>60031</c:v>
                </c:pt>
                <c:pt idx="779" formatCode="General">
                  <c:v>56495</c:v>
                </c:pt>
                <c:pt idx="780" formatCode="General">
                  <c:v>57903</c:v>
                </c:pt>
                <c:pt idx="781" formatCode="General">
                  <c:v>58283</c:v>
                </c:pt>
                <c:pt idx="782" formatCode="General">
                  <c:v>58753</c:v>
                </c:pt>
                <c:pt idx="783" formatCode="General">
                  <c:v>59699</c:v>
                </c:pt>
                <c:pt idx="784" formatCode="General">
                  <c:v>60557</c:v>
                </c:pt>
                <c:pt idx="785" formatCode="General">
                  <c:v>61327</c:v>
                </c:pt>
                <c:pt idx="786" formatCode="General">
                  <c:v>61768</c:v>
                </c:pt>
                <c:pt idx="787" formatCode="General">
                  <c:v>62072</c:v>
                </c:pt>
                <c:pt idx="788" formatCode="General">
                  <c:v>62657</c:v>
                </c:pt>
                <c:pt idx="789" formatCode="General">
                  <c:v>63166</c:v>
                </c:pt>
                <c:pt idx="790" formatCode="General">
                  <c:v>64125</c:v>
                </c:pt>
                <c:pt idx="791" formatCode="General">
                  <c:v>64726</c:v>
                </c:pt>
                <c:pt idx="792" formatCode="General">
                  <c:v>65404</c:v>
                </c:pt>
                <c:pt idx="793" formatCode="General">
                  <c:v>66529</c:v>
                </c:pt>
                <c:pt idx="794" formatCode="General">
                  <c:v>67303</c:v>
                </c:pt>
                <c:pt idx="795" formatCode="General">
                  <c:v>68201</c:v>
                </c:pt>
                <c:pt idx="796" formatCode="General">
                  <c:v>56177</c:v>
                </c:pt>
                <c:pt idx="797" formatCode="General">
                  <c:v>58941</c:v>
                </c:pt>
                <c:pt idx="798" formatCode="General">
                  <c:v>47720</c:v>
                </c:pt>
                <c:pt idx="799" formatCode="General">
                  <c:v>48914</c:v>
                </c:pt>
                <c:pt idx="800" formatCode="General">
                  <c:v>49259</c:v>
                </c:pt>
                <c:pt idx="801" formatCode="General">
                  <c:v>50250</c:v>
                </c:pt>
                <c:pt idx="802" formatCode="General">
                  <c:v>50859</c:v>
                </c:pt>
                <c:pt idx="803" formatCode="General">
                  <c:v>51553</c:v>
                </c:pt>
                <c:pt idx="804" formatCode="General">
                  <c:v>52323</c:v>
                </c:pt>
                <c:pt idx="805" formatCode="General">
                  <c:v>52963</c:v>
                </c:pt>
                <c:pt idx="806" formatCode="General">
                  <c:v>53789</c:v>
                </c:pt>
                <c:pt idx="807" formatCode="General">
                  <c:v>54414</c:v>
                </c:pt>
                <c:pt idx="808" formatCode="General">
                  <c:v>55239</c:v>
                </c:pt>
                <c:pt idx="809" formatCode="General">
                  <c:v>55673</c:v>
                </c:pt>
                <c:pt idx="810" formatCode="General">
                  <c:v>48671</c:v>
                </c:pt>
                <c:pt idx="811" formatCode="General">
                  <c:v>48493</c:v>
                </c:pt>
                <c:pt idx="812" formatCode="General">
                  <c:v>50195</c:v>
                </c:pt>
                <c:pt idx="813" formatCode="General">
                  <c:v>50255</c:v>
                </c:pt>
                <c:pt idx="814" formatCode="General">
                  <c:v>50403</c:v>
                </c:pt>
                <c:pt idx="815" formatCode="General">
                  <c:v>51048</c:v>
                </c:pt>
                <c:pt idx="816" formatCode="General">
                  <c:v>51162</c:v>
                </c:pt>
                <c:pt idx="817" formatCode="General">
                  <c:v>50986</c:v>
                </c:pt>
                <c:pt idx="818" formatCode="General">
                  <c:v>51213</c:v>
                </c:pt>
                <c:pt idx="819" formatCode="General">
                  <c:v>51824</c:v>
                </c:pt>
                <c:pt idx="820" formatCode="General">
                  <c:v>52770</c:v>
                </c:pt>
                <c:pt idx="821" formatCode="General">
                  <c:v>53617</c:v>
                </c:pt>
                <c:pt idx="822" formatCode="General">
                  <c:v>54919</c:v>
                </c:pt>
                <c:pt idx="823" formatCode="General">
                  <c:v>55593</c:v>
                </c:pt>
                <c:pt idx="824" formatCode="General">
                  <c:v>56067</c:v>
                </c:pt>
                <c:pt idx="825" formatCode="General">
                  <c:v>56973</c:v>
                </c:pt>
                <c:pt idx="826" formatCode="General">
                  <c:v>57765</c:v>
                </c:pt>
                <c:pt idx="827" formatCode="General">
                  <c:v>55405</c:v>
                </c:pt>
                <c:pt idx="828" formatCode="General">
                  <c:v>55384</c:v>
                </c:pt>
                <c:pt idx="829" formatCode="General">
                  <c:v>55063</c:v>
                </c:pt>
                <c:pt idx="830" formatCode="General">
                  <c:v>54944</c:v>
                </c:pt>
                <c:pt idx="831" formatCode="General">
                  <c:v>55032</c:v>
                </c:pt>
                <c:pt idx="832" formatCode="General">
                  <c:v>55088</c:v>
                </c:pt>
                <c:pt idx="833" formatCode="General">
                  <c:v>55337</c:v>
                </c:pt>
                <c:pt idx="834" formatCode="General">
                  <c:v>55566</c:v>
                </c:pt>
                <c:pt idx="835" formatCode="General">
                  <c:v>55757</c:v>
                </c:pt>
                <c:pt idx="836" formatCode="General">
                  <c:v>56040</c:v>
                </c:pt>
                <c:pt idx="837" formatCode="General">
                  <c:v>56183</c:v>
                </c:pt>
                <c:pt idx="838" formatCode="General">
                  <c:v>56332</c:v>
                </c:pt>
                <c:pt idx="839" formatCode="General">
                  <c:v>56425</c:v>
                </c:pt>
                <c:pt idx="840" formatCode="General">
                  <c:v>56515</c:v>
                </c:pt>
                <c:pt idx="841" formatCode="General">
                  <c:v>56700</c:v>
                </c:pt>
                <c:pt idx="842" formatCode="General">
                  <c:v>56887</c:v>
                </c:pt>
                <c:pt idx="843" formatCode="General">
                  <c:v>56945</c:v>
                </c:pt>
                <c:pt idx="844" formatCode="General">
                  <c:v>45915</c:v>
                </c:pt>
                <c:pt idx="845" formatCode="General">
                  <c:v>46020</c:v>
                </c:pt>
                <c:pt idx="846" formatCode="General">
                  <c:v>46451</c:v>
                </c:pt>
                <c:pt idx="847" formatCode="General">
                  <c:v>46215</c:v>
                </c:pt>
                <c:pt idx="848" formatCode="General">
                  <c:v>46349</c:v>
                </c:pt>
                <c:pt idx="849" formatCode="General">
                  <c:v>46710</c:v>
                </c:pt>
                <c:pt idx="850" formatCode="General">
                  <c:v>46748</c:v>
                </c:pt>
                <c:pt idx="851" formatCode="General">
                  <c:v>46879</c:v>
                </c:pt>
                <c:pt idx="852" formatCode="General">
                  <c:v>47074</c:v>
                </c:pt>
                <c:pt idx="853" formatCode="General">
                  <c:v>47187</c:v>
                </c:pt>
                <c:pt idx="854" formatCode="General">
                  <c:v>47298</c:v>
                </c:pt>
                <c:pt idx="855" formatCode="General">
                  <c:v>47362</c:v>
                </c:pt>
                <c:pt idx="856" formatCode="General">
                  <c:v>47427</c:v>
                </c:pt>
                <c:pt idx="857" formatCode="General">
                  <c:v>47626</c:v>
                </c:pt>
                <c:pt idx="858" formatCode="General">
                  <c:v>47725</c:v>
                </c:pt>
                <c:pt idx="859" formatCode="General">
                  <c:v>47865</c:v>
                </c:pt>
                <c:pt idx="860" formatCode="General">
                  <c:v>47865</c:v>
                </c:pt>
                <c:pt idx="861" formatCode="General">
                  <c:v>54802</c:v>
                </c:pt>
                <c:pt idx="862" formatCode="General">
                  <c:v>55264</c:v>
                </c:pt>
                <c:pt idx="863" formatCode="General">
                  <c:v>55082</c:v>
                </c:pt>
                <c:pt idx="864" formatCode="General">
                  <c:v>55253</c:v>
                </c:pt>
                <c:pt idx="865" formatCode="General">
                  <c:v>56074</c:v>
                </c:pt>
                <c:pt idx="866" formatCode="General">
                  <c:v>56311</c:v>
                </c:pt>
                <c:pt idx="867" formatCode="General">
                  <c:v>56556</c:v>
                </c:pt>
                <c:pt idx="868" formatCode="General">
                  <c:v>56795</c:v>
                </c:pt>
                <c:pt idx="869" formatCode="General">
                  <c:v>56231</c:v>
                </c:pt>
                <c:pt idx="870" formatCode="General">
                  <c:v>57421</c:v>
                </c:pt>
                <c:pt idx="871" formatCode="General">
                  <c:v>57731</c:v>
                </c:pt>
                <c:pt idx="872" formatCode="General">
                  <c:v>58080</c:v>
                </c:pt>
                <c:pt idx="873" formatCode="General">
                  <c:v>58662</c:v>
                </c:pt>
                <c:pt idx="874" formatCode="General">
                  <c:v>59187</c:v>
                </c:pt>
                <c:pt idx="875" formatCode="General">
                  <c:v>59811</c:v>
                </c:pt>
                <c:pt idx="876" formatCode="General">
                  <c:v>60587</c:v>
                </c:pt>
                <c:pt idx="877" formatCode="General">
                  <c:v>61507</c:v>
                </c:pt>
                <c:pt idx="878" formatCode="General">
                  <c:v>35986</c:v>
                </c:pt>
                <c:pt idx="879" formatCode="General">
                  <c:v>36569</c:v>
                </c:pt>
                <c:pt idx="880" formatCode="General">
                  <c:v>37108</c:v>
                </c:pt>
                <c:pt idx="881" formatCode="General">
                  <c:v>37473</c:v>
                </c:pt>
                <c:pt idx="882" formatCode="General">
                  <c:v>37223</c:v>
                </c:pt>
                <c:pt idx="883" formatCode="General">
                  <c:v>37654</c:v>
                </c:pt>
                <c:pt idx="884" formatCode="General">
                  <c:v>37967</c:v>
                </c:pt>
                <c:pt idx="885" formatCode="General">
                  <c:v>38263</c:v>
                </c:pt>
                <c:pt idx="886" formatCode="General">
                  <c:v>38546</c:v>
                </c:pt>
                <c:pt idx="887" formatCode="General">
                  <c:v>38790</c:v>
                </c:pt>
                <c:pt idx="888" formatCode="General">
                  <c:v>39128</c:v>
                </c:pt>
                <c:pt idx="889" formatCode="General">
                  <c:v>39406</c:v>
                </c:pt>
                <c:pt idx="890" formatCode="General">
                  <c:v>39623</c:v>
                </c:pt>
                <c:pt idx="891" formatCode="General">
                  <c:v>39905</c:v>
                </c:pt>
                <c:pt idx="892" formatCode="General">
                  <c:v>40125</c:v>
                </c:pt>
                <c:pt idx="893" formatCode="General">
                  <c:v>40662</c:v>
                </c:pt>
                <c:pt idx="894" formatCode="General">
                  <c:v>41065</c:v>
                </c:pt>
                <c:pt idx="895" formatCode="General">
                  <c:v>35208</c:v>
                </c:pt>
                <c:pt idx="896" formatCode="General">
                  <c:v>35510</c:v>
                </c:pt>
                <c:pt idx="897" formatCode="General">
                  <c:v>35906</c:v>
                </c:pt>
                <c:pt idx="898" formatCode="General">
                  <c:v>36218</c:v>
                </c:pt>
                <c:pt idx="899" formatCode="General">
                  <c:v>35323</c:v>
                </c:pt>
                <c:pt idx="900" formatCode="General">
                  <c:v>35688</c:v>
                </c:pt>
                <c:pt idx="901" formatCode="General">
                  <c:v>35772</c:v>
                </c:pt>
                <c:pt idx="902" formatCode="General">
                  <c:v>35820</c:v>
                </c:pt>
                <c:pt idx="903" formatCode="General">
                  <c:v>35982</c:v>
                </c:pt>
                <c:pt idx="904" formatCode="General">
                  <c:v>36115</c:v>
                </c:pt>
                <c:pt idx="905" formatCode="General">
                  <c:v>36208</c:v>
                </c:pt>
                <c:pt idx="906" formatCode="General">
                  <c:v>36355</c:v>
                </c:pt>
                <c:pt idx="907" formatCode="General">
                  <c:v>36585</c:v>
                </c:pt>
                <c:pt idx="908" formatCode="General">
                  <c:v>36691</c:v>
                </c:pt>
                <c:pt idx="909" formatCode="General">
                  <c:v>36743</c:v>
                </c:pt>
                <c:pt idx="910" formatCode="General">
                  <c:v>36916</c:v>
                </c:pt>
                <c:pt idx="911" formatCode="General">
                  <c:v>37016</c:v>
                </c:pt>
                <c:pt idx="912" formatCode="General">
                  <c:v>33531</c:v>
                </c:pt>
                <c:pt idx="913" formatCode="General">
                  <c:v>33866</c:v>
                </c:pt>
                <c:pt idx="914" formatCode="General">
                  <c:v>34161</c:v>
                </c:pt>
                <c:pt idx="915" formatCode="General">
                  <c:v>34349</c:v>
                </c:pt>
                <c:pt idx="916" formatCode="General">
                  <c:v>34654</c:v>
                </c:pt>
                <c:pt idx="917" formatCode="General">
                  <c:v>35012</c:v>
                </c:pt>
                <c:pt idx="918" formatCode="General">
                  <c:v>35270</c:v>
                </c:pt>
                <c:pt idx="919" formatCode="General">
                  <c:v>35436</c:v>
                </c:pt>
                <c:pt idx="920" formatCode="General">
                  <c:v>35845</c:v>
                </c:pt>
                <c:pt idx="921" formatCode="General">
                  <c:v>36058</c:v>
                </c:pt>
                <c:pt idx="922" formatCode="General">
                  <c:v>36317</c:v>
                </c:pt>
                <c:pt idx="923" formatCode="General">
                  <c:v>36574</c:v>
                </c:pt>
                <c:pt idx="924" formatCode="General">
                  <c:v>37349</c:v>
                </c:pt>
                <c:pt idx="925" formatCode="General">
                  <c:v>37139</c:v>
                </c:pt>
                <c:pt idx="926" formatCode="General">
                  <c:v>37250</c:v>
                </c:pt>
                <c:pt idx="927" formatCode="General">
                  <c:v>37467</c:v>
                </c:pt>
                <c:pt idx="928" formatCode="General">
                  <c:v>36682</c:v>
                </c:pt>
                <c:pt idx="929" formatCode="General">
                  <c:v>37318</c:v>
                </c:pt>
                <c:pt idx="930" formatCode="General">
                  <c:v>37902</c:v>
                </c:pt>
                <c:pt idx="931" formatCode="General">
                  <c:v>38647</c:v>
                </c:pt>
                <c:pt idx="932" formatCode="General">
                  <c:v>39322</c:v>
                </c:pt>
                <c:pt idx="933" formatCode="General">
                  <c:v>39825</c:v>
                </c:pt>
                <c:pt idx="934" formatCode="General">
                  <c:v>40289</c:v>
                </c:pt>
                <c:pt idx="935" formatCode="General">
                  <c:v>40858</c:v>
                </c:pt>
                <c:pt idx="936" formatCode="General">
                  <c:v>41639</c:v>
                </c:pt>
                <c:pt idx="937" formatCode="General">
                  <c:v>41906</c:v>
                </c:pt>
                <c:pt idx="938" formatCode="General">
                  <c:v>42267</c:v>
                </c:pt>
                <c:pt idx="939" formatCode="General">
                  <c:v>42696</c:v>
                </c:pt>
                <c:pt idx="940" formatCode="General">
                  <c:v>42979</c:v>
                </c:pt>
                <c:pt idx="941" formatCode="General">
                  <c:v>43524</c:v>
                </c:pt>
                <c:pt idx="942" formatCode="General">
                  <c:v>43931</c:v>
                </c:pt>
                <c:pt idx="943" formatCode="General">
                  <c:v>44187</c:v>
                </c:pt>
                <c:pt idx="944" formatCode="General">
                  <c:v>44519</c:v>
                </c:pt>
                <c:pt idx="945" formatCode="General">
                  <c:v>32497</c:v>
                </c:pt>
                <c:pt idx="946" formatCode="General">
                  <c:v>32438</c:v>
                </c:pt>
                <c:pt idx="947" formatCode="General">
                  <c:v>32512</c:v>
                </c:pt>
                <c:pt idx="948" formatCode="General">
                  <c:v>32734</c:v>
                </c:pt>
                <c:pt idx="949" formatCode="General">
                  <c:v>32808</c:v>
                </c:pt>
                <c:pt idx="950" formatCode="General">
                  <c:v>32870</c:v>
                </c:pt>
                <c:pt idx="951" formatCode="General">
                  <c:v>32998</c:v>
                </c:pt>
                <c:pt idx="952" formatCode="General">
                  <c:v>33058</c:v>
                </c:pt>
                <c:pt idx="953" formatCode="General">
                  <c:v>33367</c:v>
                </c:pt>
                <c:pt idx="954" formatCode="General">
                  <c:v>33487</c:v>
                </c:pt>
                <c:pt idx="955" formatCode="General">
                  <c:v>33386</c:v>
                </c:pt>
                <c:pt idx="956" formatCode="General">
                  <c:v>33487</c:v>
                </c:pt>
                <c:pt idx="957" formatCode="General">
                  <c:v>33579</c:v>
                </c:pt>
                <c:pt idx="958" formatCode="General">
                  <c:v>33613</c:v>
                </c:pt>
                <c:pt idx="959" formatCode="General">
                  <c:v>33647</c:v>
                </c:pt>
                <c:pt idx="960" formatCode="General">
                  <c:v>33751</c:v>
                </c:pt>
                <c:pt idx="961" formatCode="General">
                  <c:v>33865</c:v>
                </c:pt>
                <c:pt idx="962" formatCode="General">
                  <c:v>19858</c:v>
                </c:pt>
                <c:pt idx="963" formatCode="General">
                  <c:v>20975</c:v>
                </c:pt>
                <c:pt idx="964" formatCode="General">
                  <c:v>22811</c:v>
                </c:pt>
                <c:pt idx="965" formatCode="General">
                  <c:v>25373</c:v>
                </c:pt>
                <c:pt idx="966" formatCode="General">
                  <c:v>27323</c:v>
                </c:pt>
                <c:pt idx="967" formatCode="General">
                  <c:v>29142</c:v>
                </c:pt>
                <c:pt idx="968" formatCode="General">
                  <c:v>30485</c:v>
                </c:pt>
                <c:pt idx="969" formatCode="General">
                  <c:v>32324</c:v>
                </c:pt>
                <c:pt idx="970" formatCode="General">
                  <c:v>34073</c:v>
                </c:pt>
                <c:pt idx="971" formatCode="General">
                  <c:v>35111</c:v>
                </c:pt>
                <c:pt idx="972" formatCode="General">
                  <c:v>35865</c:v>
                </c:pt>
                <c:pt idx="973" formatCode="General">
                  <c:v>36818</c:v>
                </c:pt>
                <c:pt idx="974" formatCode="General">
                  <c:v>37895</c:v>
                </c:pt>
                <c:pt idx="975" formatCode="General">
                  <c:v>39579</c:v>
                </c:pt>
                <c:pt idx="976" formatCode="General">
                  <c:v>40388</c:v>
                </c:pt>
                <c:pt idx="977" formatCode="General">
                  <c:v>41221</c:v>
                </c:pt>
                <c:pt idx="978" formatCode="General">
                  <c:v>42082</c:v>
                </c:pt>
                <c:pt idx="979" formatCode="General">
                  <c:v>27902</c:v>
                </c:pt>
                <c:pt idx="980" formatCode="General">
                  <c:v>28024</c:v>
                </c:pt>
                <c:pt idx="981" formatCode="General">
                  <c:v>28205</c:v>
                </c:pt>
                <c:pt idx="982" formatCode="General">
                  <c:v>28388</c:v>
                </c:pt>
                <c:pt idx="983" formatCode="General">
                  <c:v>28291</c:v>
                </c:pt>
                <c:pt idx="984" formatCode="General">
                  <c:v>28365</c:v>
                </c:pt>
                <c:pt idx="985" formatCode="General">
                  <c:v>28397</c:v>
                </c:pt>
                <c:pt idx="986" formatCode="General">
                  <c:v>28429.036100828482</c:v>
                </c:pt>
                <c:pt idx="987" formatCode="General">
                  <c:v>28584</c:v>
                </c:pt>
                <c:pt idx="988" formatCode="General">
                  <c:v>28627</c:v>
                </c:pt>
                <c:pt idx="989" formatCode="General">
                  <c:v>28713</c:v>
                </c:pt>
                <c:pt idx="990" formatCode="General">
                  <c:v>28808</c:v>
                </c:pt>
                <c:pt idx="991" formatCode="General">
                  <c:v>29057</c:v>
                </c:pt>
                <c:pt idx="992" formatCode="General">
                  <c:v>29246</c:v>
                </c:pt>
                <c:pt idx="993" formatCode="General">
                  <c:v>29456</c:v>
                </c:pt>
                <c:pt idx="994" formatCode="General">
                  <c:v>29718</c:v>
                </c:pt>
                <c:pt idx="995" formatCode="General">
                  <c:v>30041</c:v>
                </c:pt>
                <c:pt idx="996" formatCode="General">
                  <c:v>27437</c:v>
                </c:pt>
                <c:pt idx="997" formatCode="General">
                  <c:v>27636</c:v>
                </c:pt>
                <c:pt idx="998" formatCode="General">
                  <c:v>27789</c:v>
                </c:pt>
                <c:pt idx="999" formatCode="General">
                  <c:v>27929</c:v>
                </c:pt>
                <c:pt idx="1000" formatCode="General">
                  <c:v>28054</c:v>
                </c:pt>
                <c:pt idx="1001" formatCode="General">
                  <c:v>28183</c:v>
                </c:pt>
                <c:pt idx="1002" formatCode="General">
                  <c:v>28094</c:v>
                </c:pt>
                <c:pt idx="1003" formatCode="General">
                  <c:v>28130</c:v>
                </c:pt>
                <c:pt idx="1004" formatCode="General">
                  <c:v>28400</c:v>
                </c:pt>
                <c:pt idx="1005" formatCode="General">
                  <c:v>28640</c:v>
                </c:pt>
                <c:pt idx="1006" formatCode="General">
                  <c:v>28892</c:v>
                </c:pt>
                <c:pt idx="1007" formatCode="General">
                  <c:v>29327</c:v>
                </c:pt>
                <c:pt idx="1008" formatCode="General">
                  <c:v>29756</c:v>
                </c:pt>
                <c:pt idx="1009" formatCode="General">
                  <c:v>30016</c:v>
                </c:pt>
                <c:pt idx="1010" formatCode="General">
                  <c:v>30397</c:v>
                </c:pt>
                <c:pt idx="1011" formatCode="General">
                  <c:v>30661</c:v>
                </c:pt>
                <c:pt idx="1012" formatCode="General">
                  <c:v>30904</c:v>
                </c:pt>
                <c:pt idx="1013" formatCode="General">
                  <c:v>26265</c:v>
                </c:pt>
                <c:pt idx="1014" formatCode="General">
                  <c:v>26525</c:v>
                </c:pt>
                <c:pt idx="1015" formatCode="General">
                  <c:v>26632</c:v>
                </c:pt>
                <c:pt idx="1016" formatCode="General">
                  <c:v>26940</c:v>
                </c:pt>
                <c:pt idx="1017" formatCode="General">
                  <c:v>26832</c:v>
                </c:pt>
                <c:pt idx="1018" formatCode="General">
                  <c:v>26944</c:v>
                </c:pt>
                <c:pt idx="1019" formatCode="General">
                  <c:v>26844</c:v>
                </c:pt>
                <c:pt idx="1020" formatCode="General">
                  <c:v>26775</c:v>
                </c:pt>
                <c:pt idx="1021" formatCode="General">
                  <c:v>27098</c:v>
                </c:pt>
                <c:pt idx="1022" formatCode="General">
                  <c:v>27356</c:v>
                </c:pt>
                <c:pt idx="1023" formatCode="General">
                  <c:v>27467</c:v>
                </c:pt>
                <c:pt idx="1024" formatCode="General">
                  <c:v>27541</c:v>
                </c:pt>
                <c:pt idx="1025" formatCode="General">
                  <c:v>27582</c:v>
                </c:pt>
                <c:pt idx="1026" formatCode="General">
                  <c:v>27658</c:v>
                </c:pt>
                <c:pt idx="1027" formatCode="General">
                  <c:v>27778</c:v>
                </c:pt>
                <c:pt idx="1028" formatCode="General">
                  <c:v>27718</c:v>
                </c:pt>
                <c:pt idx="1029" formatCode="General">
                  <c:v>27994</c:v>
                </c:pt>
                <c:pt idx="1030" formatCode="General">
                  <c:v>23405</c:v>
                </c:pt>
                <c:pt idx="1031" formatCode="General">
                  <c:v>23493</c:v>
                </c:pt>
                <c:pt idx="1032" formatCode="General">
                  <c:v>23642</c:v>
                </c:pt>
                <c:pt idx="1033" formatCode="General">
                  <c:v>23669</c:v>
                </c:pt>
                <c:pt idx="1034" formatCode="General">
                  <c:v>23755</c:v>
                </c:pt>
                <c:pt idx="1035" formatCode="General">
                  <c:v>23754</c:v>
                </c:pt>
                <c:pt idx="1036" formatCode="General">
                  <c:v>23850</c:v>
                </c:pt>
                <c:pt idx="1037" formatCode="General">
                  <c:v>23972</c:v>
                </c:pt>
                <c:pt idx="1038" formatCode="General">
                  <c:v>23973</c:v>
                </c:pt>
                <c:pt idx="1039" formatCode="General">
                  <c:v>23975</c:v>
                </c:pt>
                <c:pt idx="1040" formatCode="General">
                  <c:v>23996</c:v>
                </c:pt>
                <c:pt idx="1041" formatCode="General">
                  <c:v>24070</c:v>
                </c:pt>
                <c:pt idx="1042" formatCode="General">
                  <c:v>24117</c:v>
                </c:pt>
                <c:pt idx="1043" formatCode="General">
                  <c:v>24172</c:v>
                </c:pt>
                <c:pt idx="1044" formatCode="General">
                  <c:v>24199</c:v>
                </c:pt>
                <c:pt idx="1045" formatCode="General">
                  <c:v>24290</c:v>
                </c:pt>
                <c:pt idx="1046" formatCode="General">
                  <c:v>24280</c:v>
                </c:pt>
                <c:pt idx="1047" formatCode="General">
                  <c:v>20699</c:v>
                </c:pt>
                <c:pt idx="1048" formatCode="General">
                  <c:v>20983</c:v>
                </c:pt>
                <c:pt idx="1049" formatCode="General">
                  <c:v>21297</c:v>
                </c:pt>
                <c:pt idx="1050" formatCode="General">
                  <c:v>21592</c:v>
                </c:pt>
                <c:pt idx="1051" formatCode="General">
                  <c:v>21744</c:v>
                </c:pt>
                <c:pt idx="1052" formatCode="General">
                  <c:v>22007</c:v>
                </c:pt>
                <c:pt idx="1053" formatCode="General">
                  <c:v>22257</c:v>
                </c:pt>
                <c:pt idx="1054" formatCode="General">
                  <c:v>22593</c:v>
                </c:pt>
                <c:pt idx="1055" formatCode="General">
                  <c:v>22725</c:v>
                </c:pt>
                <c:pt idx="1056" formatCode="General">
                  <c:v>22822</c:v>
                </c:pt>
                <c:pt idx="1057" formatCode="General">
                  <c:v>22954</c:v>
                </c:pt>
                <c:pt idx="1058" formatCode="General">
                  <c:v>23168</c:v>
                </c:pt>
                <c:pt idx="1059" formatCode="General">
                  <c:v>23373</c:v>
                </c:pt>
                <c:pt idx="1060" formatCode="General">
                  <c:v>23547</c:v>
                </c:pt>
                <c:pt idx="1061" formatCode="General">
                  <c:v>23774</c:v>
                </c:pt>
                <c:pt idx="1062" formatCode="General">
                  <c:v>23953</c:v>
                </c:pt>
                <c:pt idx="1063" formatCode="General">
                  <c:v>24201</c:v>
                </c:pt>
                <c:pt idx="1064" formatCode="General">
                  <c:v>21430</c:v>
                </c:pt>
                <c:pt idx="1065" formatCode="General">
                  <c:v>21295</c:v>
                </c:pt>
                <c:pt idx="1066" formatCode="General">
                  <c:v>21389</c:v>
                </c:pt>
                <c:pt idx="1067" formatCode="General">
                  <c:v>21706</c:v>
                </c:pt>
                <c:pt idx="1068" formatCode="General">
                  <c:v>21702</c:v>
                </c:pt>
                <c:pt idx="1069" formatCode="General">
                  <c:v>21411</c:v>
                </c:pt>
                <c:pt idx="1070" formatCode="General">
                  <c:v>21768</c:v>
                </c:pt>
                <c:pt idx="1071" formatCode="General">
                  <c:v>22053</c:v>
                </c:pt>
                <c:pt idx="1072" formatCode="General">
                  <c:v>22330</c:v>
                </c:pt>
                <c:pt idx="1073" formatCode="General">
                  <c:v>22470</c:v>
                </c:pt>
                <c:pt idx="1074" formatCode="General">
                  <c:v>22666</c:v>
                </c:pt>
                <c:pt idx="1075" formatCode="General">
                  <c:v>22853</c:v>
                </c:pt>
                <c:pt idx="1076" formatCode="General">
                  <c:v>23048</c:v>
                </c:pt>
                <c:pt idx="1077" formatCode="General">
                  <c:v>23366</c:v>
                </c:pt>
                <c:pt idx="1078" formatCode="General">
                  <c:v>23664</c:v>
                </c:pt>
                <c:pt idx="1079" formatCode="General">
                  <c:v>24054</c:v>
                </c:pt>
                <c:pt idx="1080" formatCode="General">
                  <c:v>24627</c:v>
                </c:pt>
                <c:pt idx="1081" formatCode="General">
                  <c:v>19873</c:v>
                </c:pt>
                <c:pt idx="1082" formatCode="General">
                  <c:v>19007</c:v>
                </c:pt>
                <c:pt idx="1083" formatCode="General">
                  <c:v>20078</c:v>
                </c:pt>
                <c:pt idx="1084" formatCode="General">
                  <c:v>20818</c:v>
                </c:pt>
                <c:pt idx="1085" formatCode="General">
                  <c:v>21044</c:v>
                </c:pt>
                <c:pt idx="1086" formatCode="General">
                  <c:v>20790</c:v>
                </c:pt>
                <c:pt idx="1087" formatCode="General">
                  <c:v>21232</c:v>
                </c:pt>
                <c:pt idx="1088" formatCode="General">
                  <c:v>20893</c:v>
                </c:pt>
                <c:pt idx="1089" formatCode="General">
                  <c:v>21499</c:v>
                </c:pt>
                <c:pt idx="1090" formatCode="General">
                  <c:v>21534</c:v>
                </c:pt>
                <c:pt idx="1091" formatCode="General">
                  <c:v>21929</c:v>
                </c:pt>
                <c:pt idx="1092" formatCode="General">
                  <c:v>22112</c:v>
                </c:pt>
                <c:pt idx="1093" formatCode="General">
                  <c:v>22195</c:v>
                </c:pt>
                <c:pt idx="1094" formatCode="General">
                  <c:v>22442</c:v>
                </c:pt>
                <c:pt idx="1095" formatCode="General">
                  <c:v>22528</c:v>
                </c:pt>
                <c:pt idx="1096" formatCode="General">
                  <c:v>22564</c:v>
                </c:pt>
                <c:pt idx="1097" formatCode="General">
                  <c:v>22738</c:v>
                </c:pt>
                <c:pt idx="1098" formatCode="General">
                  <c:v>18860</c:v>
                </c:pt>
                <c:pt idx="1099" formatCode="General">
                  <c:v>19025</c:v>
                </c:pt>
                <c:pt idx="1100" formatCode="General">
                  <c:v>19262</c:v>
                </c:pt>
                <c:pt idx="1101" formatCode="General">
                  <c:v>19394</c:v>
                </c:pt>
                <c:pt idx="1102" formatCode="General">
                  <c:v>19531</c:v>
                </c:pt>
                <c:pt idx="1103" formatCode="General">
                  <c:v>19579</c:v>
                </c:pt>
                <c:pt idx="1104" formatCode="General">
                  <c:v>19885</c:v>
                </c:pt>
                <c:pt idx="1105" formatCode="General">
                  <c:v>20057</c:v>
                </c:pt>
                <c:pt idx="1106" formatCode="General">
                  <c:v>20187</c:v>
                </c:pt>
                <c:pt idx="1107" formatCode="General">
                  <c:v>20362</c:v>
                </c:pt>
                <c:pt idx="1108" formatCode="General">
                  <c:v>20556</c:v>
                </c:pt>
                <c:pt idx="1109" formatCode="General">
                  <c:v>20825</c:v>
                </c:pt>
                <c:pt idx="1110" formatCode="General">
                  <c:v>21108</c:v>
                </c:pt>
                <c:pt idx="1111" formatCode="General">
                  <c:v>21369</c:v>
                </c:pt>
                <c:pt idx="1112" formatCode="General">
                  <c:v>21382</c:v>
                </c:pt>
                <c:pt idx="1113" formatCode="General">
                  <c:v>21654</c:v>
                </c:pt>
                <c:pt idx="1114" formatCode="General">
                  <c:v>21908</c:v>
                </c:pt>
                <c:pt idx="1115" formatCode="General">
                  <c:v>982023</c:v>
                </c:pt>
                <c:pt idx="1116" formatCode="General">
                  <c:v>991103</c:v>
                </c:pt>
                <c:pt idx="1117" formatCode="General">
                  <c:v>1054614</c:v>
                </c:pt>
                <c:pt idx="1118" formatCode="General">
                  <c:v>1062040</c:v>
                </c:pt>
                <c:pt idx="1119" formatCode="General">
                  <c:v>1069683</c:v>
                </c:pt>
                <c:pt idx="1120" formatCode="General">
                  <c:v>20952</c:v>
                </c:pt>
                <c:pt idx="1121" formatCode="General">
                  <c:v>19234</c:v>
                </c:pt>
                <c:pt idx="1122" formatCode="General">
                  <c:v>21707</c:v>
                </c:pt>
                <c:pt idx="1123" formatCode="General">
                  <c:v>20197</c:v>
                </c:pt>
                <c:pt idx="1124" formatCode="General">
                  <c:v>21390</c:v>
                </c:pt>
                <c:pt idx="1125" formatCode="General">
                  <c:v>21831</c:v>
                </c:pt>
                <c:pt idx="1126" formatCode="General">
                  <c:v>21791</c:v>
                </c:pt>
                <c:pt idx="1127" formatCode="General">
                  <c:v>22204</c:v>
                </c:pt>
                <c:pt idx="1128" formatCode="General">
                  <c:v>21885</c:v>
                </c:pt>
                <c:pt idx="1129" formatCode="General">
                  <c:v>22066</c:v>
                </c:pt>
                <c:pt idx="1130" formatCode="General">
                  <c:v>22250</c:v>
                </c:pt>
                <c:pt idx="1131" formatCode="General">
                  <c:v>22470</c:v>
                </c:pt>
                <c:pt idx="1132" formatCode="General">
                  <c:v>22829</c:v>
                </c:pt>
                <c:pt idx="1133" formatCode="General">
                  <c:v>23111</c:v>
                </c:pt>
                <c:pt idx="1134" formatCode="General">
                  <c:v>23384</c:v>
                </c:pt>
                <c:pt idx="1135" formatCode="General">
                  <c:v>23547</c:v>
                </c:pt>
                <c:pt idx="1136" formatCode="General">
                  <c:v>23976</c:v>
                </c:pt>
              </c:numCache>
            </c:numRef>
          </c:xVal>
          <c:yVal>
            <c:numRef>
              <c:f>'SFATLG '!$N$6:$N$1142</c:f>
              <c:numCache>
                <c:formatCode>0.00</c:formatCode>
                <c:ptCount val="1137"/>
                <c:pt idx="0">
                  <c:v>0.8082275390625</c:v>
                </c:pt>
                <c:pt idx="1">
                  <c:v>0.80784134566783905</c:v>
                </c:pt>
                <c:pt idx="2">
                  <c:v>0.80728782713413239</c:v>
                </c:pt>
                <c:pt idx="3">
                  <c:v>0.80631471425294876</c:v>
                </c:pt>
                <c:pt idx="4">
                  <c:v>0.8044048398733139</c:v>
                </c:pt>
                <c:pt idx="5">
                  <c:v>0.802410788834095</c:v>
                </c:pt>
                <c:pt idx="6">
                  <c:v>0.78835748881101608</c:v>
                </c:pt>
                <c:pt idx="7">
                  <c:v>0.78656336665153503</c:v>
                </c:pt>
                <c:pt idx="8">
                  <c:v>0.78692583739757538</c:v>
                </c:pt>
                <c:pt idx="9">
                  <c:v>0.78119342774152756</c:v>
                </c:pt>
                <c:pt idx="10">
                  <c:v>0.78037713468074799</c:v>
                </c:pt>
                <c:pt idx="11">
                  <c:v>0.7761668935418129</c:v>
                </c:pt>
                <c:pt idx="12">
                  <c:v>0.76153606176376343</c:v>
                </c:pt>
                <c:pt idx="13">
                  <c:v>0.75846858322620392</c:v>
                </c:pt>
                <c:pt idx="14">
                  <c:v>0.75761000066995621</c:v>
                </c:pt>
                <c:pt idx="15">
                  <c:v>0.75066487491130829</c:v>
                </c:pt>
                <c:pt idx="16">
                  <c:v>0.74467146396636963</c:v>
                </c:pt>
                <c:pt idx="17">
                  <c:v>0.50498714204877615</c:v>
                </c:pt>
                <c:pt idx="18">
                  <c:v>0.50400406867265701</c:v>
                </c:pt>
                <c:pt idx="19">
                  <c:v>0.5008842758834362</c:v>
                </c:pt>
                <c:pt idx="20">
                  <c:v>0.4989410825073719</c:v>
                </c:pt>
                <c:pt idx="21">
                  <c:v>0.49886097945272923</c:v>
                </c:pt>
                <c:pt idx="22">
                  <c:v>0.49627951346337795</c:v>
                </c:pt>
                <c:pt idx="23">
                  <c:v>0.49622053280472755</c:v>
                </c:pt>
                <c:pt idx="24">
                  <c:v>0.49607074446976185</c:v>
                </c:pt>
                <c:pt idx="25">
                  <c:v>0.49560336582362652</c:v>
                </c:pt>
                <c:pt idx="26">
                  <c:v>0.49419315159320831</c:v>
                </c:pt>
                <c:pt idx="27">
                  <c:v>0.49300186336040497</c:v>
                </c:pt>
                <c:pt idx="28">
                  <c:v>0.49200916290283203</c:v>
                </c:pt>
                <c:pt idx="29">
                  <c:v>0.49093359336256981</c:v>
                </c:pt>
                <c:pt idx="30">
                  <c:v>0.48985761404037476</c:v>
                </c:pt>
                <c:pt idx="31">
                  <c:v>0.4894203245639801</c:v>
                </c:pt>
                <c:pt idx="32">
                  <c:v>0.48900141939520836</c:v>
                </c:pt>
                <c:pt idx="33">
                  <c:v>0.48895806074142456</c:v>
                </c:pt>
                <c:pt idx="34">
                  <c:v>0.63109146058559418</c:v>
                </c:pt>
                <c:pt idx="35">
                  <c:v>0.629438117146492</c:v>
                </c:pt>
                <c:pt idx="36">
                  <c:v>0.62171236425638199</c:v>
                </c:pt>
                <c:pt idx="37">
                  <c:v>0.61845548823475838</c:v>
                </c:pt>
                <c:pt idx="38">
                  <c:v>0.61742390692234039</c:v>
                </c:pt>
                <c:pt idx="39">
                  <c:v>0.62088599056005478</c:v>
                </c:pt>
                <c:pt idx="40">
                  <c:v>0.61955254524946213</c:v>
                </c:pt>
                <c:pt idx="41">
                  <c:v>0.6189957968890667</c:v>
                </c:pt>
                <c:pt idx="42">
                  <c:v>0.62133926898241043</c:v>
                </c:pt>
                <c:pt idx="43">
                  <c:v>0.62113361805677414</c:v>
                </c:pt>
                <c:pt idx="44">
                  <c:v>0.61862838640809059</c:v>
                </c:pt>
                <c:pt idx="45">
                  <c:v>0.61523566208779812</c:v>
                </c:pt>
                <c:pt idx="46">
                  <c:v>0.60982248559594154</c:v>
                </c:pt>
                <c:pt idx="47">
                  <c:v>0.6094411127269268</c:v>
                </c:pt>
                <c:pt idx="48">
                  <c:v>0.60812366381287575</c:v>
                </c:pt>
                <c:pt idx="49">
                  <c:v>0.6083294153213501</c:v>
                </c:pt>
                <c:pt idx="50">
                  <c:v>0.60761489626020193</c:v>
                </c:pt>
                <c:pt idx="51">
                  <c:v>0.62136077135801315</c:v>
                </c:pt>
                <c:pt idx="52">
                  <c:v>0.62118007987737656</c:v>
                </c:pt>
                <c:pt idx="53">
                  <c:v>0.62128686904907227</c:v>
                </c:pt>
                <c:pt idx="54">
                  <c:v>0.6144082173705101</c:v>
                </c:pt>
                <c:pt idx="55">
                  <c:v>0.61408002302050591</c:v>
                </c:pt>
                <c:pt idx="56">
                  <c:v>0.60961672849953175</c:v>
                </c:pt>
                <c:pt idx="57">
                  <c:v>0.6096675805747509</c:v>
                </c:pt>
                <c:pt idx="58">
                  <c:v>0.60886675305664539</c:v>
                </c:pt>
                <c:pt idx="59">
                  <c:v>0.60733838379383087</c:v>
                </c:pt>
                <c:pt idx="60">
                  <c:v>0.60674132034182549</c:v>
                </c:pt>
                <c:pt idx="61">
                  <c:v>0.60646630823612213</c:v>
                </c:pt>
                <c:pt idx="62">
                  <c:v>0.60114746540784836</c:v>
                </c:pt>
                <c:pt idx="63">
                  <c:v>0.59992615506052971</c:v>
                </c:pt>
                <c:pt idx="64">
                  <c:v>0.59925994277000427</c:v>
                </c:pt>
                <c:pt idx="65">
                  <c:v>0.5977264940738678</c:v>
                </c:pt>
                <c:pt idx="66">
                  <c:v>0.59662458300590515</c:v>
                </c:pt>
                <c:pt idx="67">
                  <c:v>0.596058689057827</c:v>
                </c:pt>
                <c:pt idx="68">
                  <c:v>0.60324440896511078</c:v>
                </c:pt>
                <c:pt idx="69">
                  <c:v>0.59312392026185989</c:v>
                </c:pt>
                <c:pt idx="70">
                  <c:v>0.58790463954210281</c:v>
                </c:pt>
                <c:pt idx="71">
                  <c:v>0.58239675313234329</c:v>
                </c:pt>
                <c:pt idx="72">
                  <c:v>0.5760655477643013</c:v>
                </c:pt>
                <c:pt idx="73">
                  <c:v>0.57561424374580383</c:v>
                </c:pt>
                <c:pt idx="74">
                  <c:v>0.57515358924865723</c:v>
                </c:pt>
                <c:pt idx="75">
                  <c:v>0.57454037666320801</c:v>
                </c:pt>
                <c:pt idx="76">
                  <c:v>0.57355421781539917</c:v>
                </c:pt>
                <c:pt idx="77">
                  <c:v>0.57253959774971008</c:v>
                </c:pt>
                <c:pt idx="78">
                  <c:v>0.57157676666975021</c:v>
                </c:pt>
                <c:pt idx="79">
                  <c:v>0.57021722197532654</c:v>
                </c:pt>
                <c:pt idx="80">
                  <c:v>0.56890071928501129</c:v>
                </c:pt>
                <c:pt idx="81">
                  <c:v>0.5679074227809906</c:v>
                </c:pt>
                <c:pt idx="82">
                  <c:v>0.56615998223423958</c:v>
                </c:pt>
                <c:pt idx="83">
                  <c:v>0.56513464450836182</c:v>
                </c:pt>
                <c:pt idx="84">
                  <c:v>0.55788824707269669</c:v>
                </c:pt>
                <c:pt idx="85">
                  <c:v>0.88424453139305115</c:v>
                </c:pt>
                <c:pt idx="86">
                  <c:v>0.88137263059616089</c:v>
                </c:pt>
                <c:pt idx="87">
                  <c:v>0.87048140168190002</c:v>
                </c:pt>
                <c:pt idx="88">
                  <c:v>0.86804363131523132</c:v>
                </c:pt>
                <c:pt idx="89">
                  <c:v>0.86016684770584106</c:v>
                </c:pt>
                <c:pt idx="90">
                  <c:v>0.85780644416809082</c:v>
                </c:pt>
                <c:pt idx="91">
                  <c:v>0.85652345418930054</c:v>
                </c:pt>
                <c:pt idx="92">
                  <c:v>0.85165110230445862</c:v>
                </c:pt>
                <c:pt idx="93">
                  <c:v>0.84991121292114258</c:v>
                </c:pt>
                <c:pt idx="94">
                  <c:v>0.84975132346153259</c:v>
                </c:pt>
                <c:pt idx="95">
                  <c:v>0.8474581241607666</c:v>
                </c:pt>
                <c:pt idx="96">
                  <c:v>0.84647917747497559</c:v>
                </c:pt>
                <c:pt idx="97">
                  <c:v>0.84481295943260193</c:v>
                </c:pt>
                <c:pt idx="98">
                  <c:v>0.84401226043701172</c:v>
                </c:pt>
                <c:pt idx="99">
                  <c:v>0.84365677833557129</c:v>
                </c:pt>
                <c:pt idx="100">
                  <c:v>0.84340247511863708</c:v>
                </c:pt>
                <c:pt idx="101">
                  <c:v>0.84206601977348328</c:v>
                </c:pt>
                <c:pt idx="102">
                  <c:v>0.8996308445930481</c:v>
                </c:pt>
                <c:pt idx="103">
                  <c:v>0.88723234832286835</c:v>
                </c:pt>
                <c:pt idx="104">
                  <c:v>0.88318285346031189</c:v>
                </c:pt>
                <c:pt idx="105">
                  <c:v>0.88316057622432709</c:v>
                </c:pt>
                <c:pt idx="106">
                  <c:v>0.88307398557662964</c:v>
                </c:pt>
                <c:pt idx="107">
                  <c:v>0.88277210295200348</c:v>
                </c:pt>
                <c:pt idx="108">
                  <c:v>0.88224785029888153</c:v>
                </c:pt>
                <c:pt idx="109">
                  <c:v>0.88144931197166443</c:v>
                </c:pt>
                <c:pt idx="110">
                  <c:v>0.86462961137294769</c:v>
                </c:pt>
                <c:pt idx="111">
                  <c:v>0.86273877322673798</c:v>
                </c:pt>
                <c:pt idx="112">
                  <c:v>0.86108793318271637</c:v>
                </c:pt>
                <c:pt idx="113">
                  <c:v>0.85913635790348053</c:v>
                </c:pt>
                <c:pt idx="114">
                  <c:v>0.85699589550495148</c:v>
                </c:pt>
                <c:pt idx="115">
                  <c:v>0.85323470830917358</c:v>
                </c:pt>
                <c:pt idx="116">
                  <c:v>0.85187260806560516</c:v>
                </c:pt>
                <c:pt idx="117">
                  <c:v>0.85060060024261475</c:v>
                </c:pt>
                <c:pt idx="118">
                  <c:v>0.84743086993694305</c:v>
                </c:pt>
                <c:pt idx="119">
                  <c:v>0.72731795627623796</c:v>
                </c:pt>
                <c:pt idx="120">
                  <c:v>0.71726430580019951</c:v>
                </c:pt>
                <c:pt idx="121">
                  <c:v>0.71089166775345802</c:v>
                </c:pt>
                <c:pt idx="122">
                  <c:v>0.70397639647126198</c:v>
                </c:pt>
                <c:pt idx="123">
                  <c:v>0.70288630947470665</c:v>
                </c:pt>
                <c:pt idx="124">
                  <c:v>0.70542721077799797</c:v>
                </c:pt>
                <c:pt idx="125">
                  <c:v>0.70408132299780846</c:v>
                </c:pt>
                <c:pt idx="126">
                  <c:v>0.70171466469764709</c:v>
                </c:pt>
                <c:pt idx="127">
                  <c:v>0.69945518858730793</c:v>
                </c:pt>
                <c:pt idx="128">
                  <c:v>0.69842654233798385</c:v>
                </c:pt>
                <c:pt idx="129">
                  <c:v>0.69646499492228031</c:v>
                </c:pt>
                <c:pt idx="130">
                  <c:v>0.69549349136650562</c:v>
                </c:pt>
                <c:pt idx="131">
                  <c:v>0.69572755880653858</c:v>
                </c:pt>
                <c:pt idx="132">
                  <c:v>0.69350108318030834</c:v>
                </c:pt>
                <c:pt idx="133">
                  <c:v>0.68969077244400978</c:v>
                </c:pt>
                <c:pt idx="134">
                  <c:v>0.68977662175893784</c:v>
                </c:pt>
                <c:pt idx="135">
                  <c:v>0.68897400423884392</c:v>
                </c:pt>
                <c:pt idx="136">
                  <c:v>0.8203589916229248</c:v>
                </c:pt>
                <c:pt idx="137">
                  <c:v>0.81232043355703354</c:v>
                </c:pt>
                <c:pt idx="138">
                  <c:v>0.8035946786403656</c:v>
                </c:pt>
                <c:pt idx="139">
                  <c:v>0.7930228104814887</c:v>
                </c:pt>
                <c:pt idx="140">
                  <c:v>0.79112321767024696</c:v>
                </c:pt>
                <c:pt idx="141">
                  <c:v>0.78737750835716724</c:v>
                </c:pt>
                <c:pt idx="142">
                  <c:v>0.78580030612647533</c:v>
                </c:pt>
                <c:pt idx="143">
                  <c:v>0.78433291241526604</c:v>
                </c:pt>
                <c:pt idx="144">
                  <c:v>0.7803160548210144</c:v>
                </c:pt>
                <c:pt idx="145">
                  <c:v>0.77857879549264908</c:v>
                </c:pt>
                <c:pt idx="146">
                  <c:v>0.77493719756603241</c:v>
                </c:pt>
                <c:pt idx="147">
                  <c:v>0.77272765338420868</c:v>
                </c:pt>
                <c:pt idx="148">
                  <c:v>0.76803667843341827</c:v>
                </c:pt>
                <c:pt idx="149">
                  <c:v>0.76517847925424576</c:v>
                </c:pt>
                <c:pt idx="150">
                  <c:v>0.76215560734272003</c:v>
                </c:pt>
                <c:pt idx="151">
                  <c:v>0.76018182933330536</c:v>
                </c:pt>
                <c:pt idx="152">
                  <c:v>0.75705393403768539</c:v>
                </c:pt>
                <c:pt idx="153">
                  <c:v>0.78613388538360596</c:v>
                </c:pt>
                <c:pt idx="154">
                  <c:v>0.78674053773283958</c:v>
                </c:pt>
                <c:pt idx="155">
                  <c:v>0.77955938875675201</c:v>
                </c:pt>
                <c:pt idx="156">
                  <c:v>0.76634763181209564</c:v>
                </c:pt>
                <c:pt idx="157">
                  <c:v>0.76501969248056412</c:v>
                </c:pt>
                <c:pt idx="158">
                  <c:v>0.76345520466566086</c:v>
                </c:pt>
                <c:pt idx="159">
                  <c:v>0.76272992789745331</c:v>
                </c:pt>
                <c:pt idx="160">
                  <c:v>0.76245397329330444</c:v>
                </c:pt>
                <c:pt idx="161">
                  <c:v>0.76206806302070618</c:v>
                </c:pt>
                <c:pt idx="162">
                  <c:v>0.76187276095151901</c:v>
                </c:pt>
                <c:pt idx="163">
                  <c:v>0.76193580776453018</c:v>
                </c:pt>
                <c:pt idx="164">
                  <c:v>0.75896503403782845</c:v>
                </c:pt>
                <c:pt idx="165">
                  <c:v>0.756867665797472</c:v>
                </c:pt>
                <c:pt idx="166">
                  <c:v>0.75499918311834335</c:v>
                </c:pt>
                <c:pt idx="167">
                  <c:v>0.75385731644928455</c:v>
                </c:pt>
                <c:pt idx="168">
                  <c:v>0.75316001195460558</c:v>
                </c:pt>
                <c:pt idx="169">
                  <c:v>0.75249811029061675</c:v>
                </c:pt>
                <c:pt idx="170">
                  <c:v>0.79408253729343414</c:v>
                </c:pt>
                <c:pt idx="171">
                  <c:v>0.78757758438587189</c:v>
                </c:pt>
                <c:pt idx="172">
                  <c:v>0.77871784567832947</c:v>
                </c:pt>
                <c:pt idx="173">
                  <c:v>0.77023591101169586</c:v>
                </c:pt>
                <c:pt idx="174">
                  <c:v>0.76902681589126587</c:v>
                </c:pt>
                <c:pt idx="175">
                  <c:v>0.76778040826320648</c:v>
                </c:pt>
                <c:pt idx="176">
                  <c:v>0.76615451276302338</c:v>
                </c:pt>
                <c:pt idx="177">
                  <c:v>0.76379325985908508</c:v>
                </c:pt>
                <c:pt idx="178">
                  <c:v>0.76389093697071075</c:v>
                </c:pt>
                <c:pt idx="179">
                  <c:v>0.75984297692775726</c:v>
                </c:pt>
                <c:pt idx="180">
                  <c:v>0.75904832780361176</c:v>
                </c:pt>
                <c:pt idx="181">
                  <c:v>0.75533786416053772</c:v>
                </c:pt>
                <c:pt idx="182">
                  <c:v>0.7545258104801178</c:v>
                </c:pt>
                <c:pt idx="183">
                  <c:v>0.74748201668262482</c:v>
                </c:pt>
                <c:pt idx="184">
                  <c:v>0.74073046445846558</c:v>
                </c:pt>
                <c:pt idx="185">
                  <c:v>0.73978006839752197</c:v>
                </c:pt>
                <c:pt idx="186">
                  <c:v>0.7380644828081131</c:v>
                </c:pt>
                <c:pt idx="187">
                  <c:v>0.88319514691829681</c:v>
                </c:pt>
                <c:pt idx="188">
                  <c:v>0.87191535159945488</c:v>
                </c:pt>
                <c:pt idx="189">
                  <c:v>0.86863004043698311</c:v>
                </c:pt>
                <c:pt idx="190">
                  <c:v>0.86625628918409348</c:v>
                </c:pt>
                <c:pt idx="191">
                  <c:v>0.86562398821115494</c:v>
                </c:pt>
                <c:pt idx="192">
                  <c:v>0.86512985080480576</c:v>
                </c:pt>
                <c:pt idx="193">
                  <c:v>0.86491437256336212</c:v>
                </c:pt>
                <c:pt idx="194">
                  <c:v>0.86479289084672928</c:v>
                </c:pt>
                <c:pt idx="195">
                  <c:v>0.86522224545478821</c:v>
                </c:pt>
                <c:pt idx="196">
                  <c:v>0.86478906869888306</c:v>
                </c:pt>
                <c:pt idx="197">
                  <c:v>0.86394324153661728</c:v>
                </c:pt>
                <c:pt idx="198">
                  <c:v>0.86303353309631348</c:v>
                </c:pt>
                <c:pt idx="199">
                  <c:v>0.86312112957239151</c:v>
                </c:pt>
                <c:pt idx="200">
                  <c:v>0.86240550130605698</c:v>
                </c:pt>
                <c:pt idx="201">
                  <c:v>0.86097732186317444</c:v>
                </c:pt>
                <c:pt idx="202">
                  <c:v>0.85784108936786652</c:v>
                </c:pt>
                <c:pt idx="203">
                  <c:v>0.85562670230865479</c:v>
                </c:pt>
                <c:pt idx="204">
                  <c:v>0.63720738142728806</c:v>
                </c:pt>
                <c:pt idx="205">
                  <c:v>0.6308286152780056</c:v>
                </c:pt>
                <c:pt idx="206">
                  <c:v>0.62286075577139854</c:v>
                </c:pt>
                <c:pt idx="207">
                  <c:v>0.61127501912415028</c:v>
                </c:pt>
                <c:pt idx="208">
                  <c:v>0.61103803478181362</c:v>
                </c:pt>
                <c:pt idx="209">
                  <c:v>0.61020110175013542</c:v>
                </c:pt>
                <c:pt idx="210">
                  <c:v>0.60960320755839348</c:v>
                </c:pt>
                <c:pt idx="211">
                  <c:v>0.6078994907438755</c:v>
                </c:pt>
                <c:pt idx="212">
                  <c:v>0.60706984251737595</c:v>
                </c:pt>
                <c:pt idx="213">
                  <c:v>0.60624318569898605</c:v>
                </c:pt>
                <c:pt idx="214">
                  <c:v>0.60514790937304497</c:v>
                </c:pt>
                <c:pt idx="215">
                  <c:v>0.6080421656370163</c:v>
                </c:pt>
                <c:pt idx="216">
                  <c:v>0.60670020058751106</c:v>
                </c:pt>
                <c:pt idx="217">
                  <c:v>0.60437089204788208</c:v>
                </c:pt>
                <c:pt idx="218">
                  <c:v>0.6034247875213623</c:v>
                </c:pt>
                <c:pt idx="219">
                  <c:v>0.60321363806724548</c:v>
                </c:pt>
                <c:pt idx="220">
                  <c:v>0.60243375599384308</c:v>
                </c:pt>
                <c:pt idx="221">
                  <c:v>0.71161545813083649</c:v>
                </c:pt>
                <c:pt idx="222">
                  <c:v>0.701292484998703</c:v>
                </c:pt>
                <c:pt idx="223">
                  <c:v>0.70075494050979614</c:v>
                </c:pt>
                <c:pt idx="224">
                  <c:v>0.70007456839084625</c:v>
                </c:pt>
                <c:pt idx="225">
                  <c:v>0.69425125420093536</c:v>
                </c:pt>
                <c:pt idx="226">
                  <c:v>0.69115613400936127</c:v>
                </c:pt>
                <c:pt idx="227">
                  <c:v>0.680447056889534</c:v>
                </c:pt>
                <c:pt idx="228">
                  <c:v>0.68024937808513641</c:v>
                </c:pt>
                <c:pt idx="229">
                  <c:v>0.67995579540729523</c:v>
                </c:pt>
                <c:pt idx="230">
                  <c:v>0.68090015649795532</c:v>
                </c:pt>
                <c:pt idx="231">
                  <c:v>0.68049526214599609</c:v>
                </c:pt>
                <c:pt idx="232">
                  <c:v>0.68027779459953308</c:v>
                </c:pt>
                <c:pt idx="233">
                  <c:v>0.68014740943908691</c:v>
                </c:pt>
                <c:pt idx="234">
                  <c:v>0.67853336036205292</c:v>
                </c:pt>
                <c:pt idx="235">
                  <c:v>0.6779586523771286</c:v>
                </c:pt>
                <c:pt idx="236">
                  <c:v>0.67686028778553009</c:v>
                </c:pt>
                <c:pt idx="237">
                  <c:v>0.67533748596906662</c:v>
                </c:pt>
                <c:pt idx="238">
                  <c:v>0.93024836480617523</c:v>
                </c:pt>
                <c:pt idx="239">
                  <c:v>0.91606102883815765</c:v>
                </c:pt>
                <c:pt idx="240">
                  <c:v>0.91304475069046021</c:v>
                </c:pt>
                <c:pt idx="241">
                  <c:v>0.91667419672012329</c:v>
                </c:pt>
                <c:pt idx="242">
                  <c:v>0.90825074911117554</c:v>
                </c:pt>
                <c:pt idx="243">
                  <c:v>0.90693365037441254</c:v>
                </c:pt>
                <c:pt idx="244">
                  <c:v>0.90712420642375946</c:v>
                </c:pt>
                <c:pt idx="245">
                  <c:v>0.89814525842666626</c:v>
                </c:pt>
                <c:pt idx="246">
                  <c:v>0.89072400331497192</c:v>
                </c:pt>
                <c:pt idx="247">
                  <c:v>0.88996055722236633</c:v>
                </c:pt>
                <c:pt idx="248">
                  <c:v>0.88381229341030121</c:v>
                </c:pt>
                <c:pt idx="249">
                  <c:v>0.88291136920452118</c:v>
                </c:pt>
                <c:pt idx="250">
                  <c:v>0.88195934891700745</c:v>
                </c:pt>
                <c:pt idx="251">
                  <c:v>0.88031305372714996</c:v>
                </c:pt>
                <c:pt idx="252">
                  <c:v>0.87840709090232849</c:v>
                </c:pt>
                <c:pt idx="253">
                  <c:v>0.87457655370235443</c:v>
                </c:pt>
                <c:pt idx="254">
                  <c:v>0.86975516378879547</c:v>
                </c:pt>
                <c:pt idx="255">
                  <c:v>1.0461222529411316</c:v>
                </c:pt>
                <c:pt idx="256">
                  <c:v>1.0404020845890045</c:v>
                </c:pt>
                <c:pt idx="257">
                  <c:v>1.0275060385465622</c:v>
                </c:pt>
                <c:pt idx="258">
                  <c:v>1.0339948609471321</c:v>
                </c:pt>
                <c:pt idx="259">
                  <c:v>1.0347269997000694</c:v>
                </c:pt>
                <c:pt idx="260">
                  <c:v>1.0115311071276665</c:v>
                </c:pt>
                <c:pt idx="261">
                  <c:v>1.0112952217459679</c:v>
                </c:pt>
                <c:pt idx="262">
                  <c:v>1.0114238858222961</c:v>
                </c:pt>
                <c:pt idx="263">
                  <c:v>1.0135742798447609</c:v>
                </c:pt>
                <c:pt idx="264">
                  <c:v>1.0154076218605042</c:v>
                </c:pt>
                <c:pt idx="265">
                  <c:v>1.006661668419838</c:v>
                </c:pt>
                <c:pt idx="266">
                  <c:v>1.0080673396587372</c:v>
                </c:pt>
                <c:pt idx="267">
                  <c:v>1.0077217221260071</c:v>
                </c:pt>
                <c:pt idx="268">
                  <c:v>1.007208451628685</c:v>
                </c:pt>
                <c:pt idx="269">
                  <c:v>1.0063619315624237</c:v>
                </c:pt>
                <c:pt idx="270">
                  <c:v>1.0054313912987709</c:v>
                </c:pt>
                <c:pt idx="271">
                  <c:v>1.004305437207222</c:v>
                </c:pt>
                <c:pt idx="272">
                  <c:v>1.0464637167751789</c:v>
                </c:pt>
                <c:pt idx="273">
                  <c:v>1.0380466347560287</c:v>
                </c:pt>
                <c:pt idx="274">
                  <c:v>1.034928847104311</c:v>
                </c:pt>
                <c:pt idx="275">
                  <c:v>1.027404896914959</c:v>
                </c:pt>
                <c:pt idx="276">
                  <c:v>1.0086118765175343</c:v>
                </c:pt>
                <c:pt idx="277">
                  <c:v>1.0089466720819473</c:v>
                </c:pt>
                <c:pt idx="278">
                  <c:v>1.0130463913083076</c:v>
                </c:pt>
                <c:pt idx="279">
                  <c:v>1.0111495107412338</c:v>
                </c:pt>
                <c:pt idx="280">
                  <c:v>1.0004283338785172</c:v>
                </c:pt>
                <c:pt idx="281">
                  <c:v>1.0002199932932854</c:v>
                </c:pt>
                <c:pt idx="282">
                  <c:v>0.99959353357553482</c:v>
                </c:pt>
                <c:pt idx="283">
                  <c:v>0.99804995954036713</c:v>
                </c:pt>
                <c:pt idx="284">
                  <c:v>0.99635451287031174</c:v>
                </c:pt>
                <c:pt idx="285">
                  <c:v>0.99557306617498398</c:v>
                </c:pt>
                <c:pt idx="286">
                  <c:v>0.99454400688409805</c:v>
                </c:pt>
                <c:pt idx="287">
                  <c:v>0.99213738739490509</c:v>
                </c:pt>
                <c:pt idx="288">
                  <c:v>0.98271011561155319</c:v>
                </c:pt>
                <c:pt idx="289">
                  <c:v>1.0429565347731113</c:v>
                </c:pt>
                <c:pt idx="290">
                  <c:v>1.0390749834477901</c:v>
                </c:pt>
                <c:pt idx="291">
                  <c:v>1.0351289957761765</c:v>
                </c:pt>
                <c:pt idx="292">
                  <c:v>1.0326908901333809</c:v>
                </c:pt>
                <c:pt idx="293">
                  <c:v>1.0286206901073456</c:v>
                </c:pt>
                <c:pt idx="294">
                  <c:v>1.0276292562484741</c:v>
                </c:pt>
                <c:pt idx="295">
                  <c:v>1.0276908725500107</c:v>
                </c:pt>
                <c:pt idx="296">
                  <c:v>1.0236245840787888</c:v>
                </c:pt>
                <c:pt idx="297">
                  <c:v>1.0280140787363052</c:v>
                </c:pt>
                <c:pt idx="298">
                  <c:v>1.0266329720616341</c:v>
                </c:pt>
                <c:pt idx="299">
                  <c:v>1.026364304125309</c:v>
                </c:pt>
                <c:pt idx="300">
                  <c:v>1.02975794672966</c:v>
                </c:pt>
                <c:pt idx="301">
                  <c:v>1.0378383845090866</c:v>
                </c:pt>
                <c:pt idx="302">
                  <c:v>1.0338242202997208</c:v>
                </c:pt>
                <c:pt idx="303">
                  <c:v>1.0227883532643318</c:v>
                </c:pt>
                <c:pt idx="304">
                  <c:v>1.0224040932953358</c:v>
                </c:pt>
                <c:pt idx="305">
                  <c:v>1.0184750258922577</c:v>
                </c:pt>
                <c:pt idx="306">
                  <c:v>1.1668638829141855</c:v>
                </c:pt>
                <c:pt idx="307">
                  <c:v>1.1641175206750631</c:v>
                </c:pt>
                <c:pt idx="308">
                  <c:v>1.1561051458120346</c:v>
                </c:pt>
                <c:pt idx="309">
                  <c:v>1.1398425064980984</c:v>
                </c:pt>
                <c:pt idx="310">
                  <c:v>1.1411851420998573</c:v>
                </c:pt>
                <c:pt idx="311">
                  <c:v>1.1396982185542583</c:v>
                </c:pt>
                <c:pt idx="312">
                  <c:v>1.1370924077928066</c:v>
                </c:pt>
                <c:pt idx="313">
                  <c:v>1.1383297108113766</c:v>
                </c:pt>
                <c:pt idx="314">
                  <c:v>1.1391239762306213</c:v>
                </c:pt>
                <c:pt idx="315">
                  <c:v>1.1349265165627003</c:v>
                </c:pt>
                <c:pt idx="316">
                  <c:v>1.1339625418186188</c:v>
                </c:pt>
                <c:pt idx="317">
                  <c:v>1.1331028081476688</c:v>
                </c:pt>
                <c:pt idx="318">
                  <c:v>1.1326813958585262</c:v>
                </c:pt>
                <c:pt idx="319">
                  <c:v>1.1304410547018051</c:v>
                </c:pt>
                <c:pt idx="320">
                  <c:v>1.1290031410753727</c:v>
                </c:pt>
                <c:pt idx="321">
                  <c:v>1.1275776848196983</c:v>
                </c:pt>
                <c:pt idx="322">
                  <c:v>1.1224835626780987</c:v>
                </c:pt>
                <c:pt idx="323">
                  <c:v>1.1371437609195709</c:v>
                </c:pt>
                <c:pt idx="324">
                  <c:v>1.1278777420520782</c:v>
                </c:pt>
                <c:pt idx="325">
                  <c:v>1.1451800242066383</c:v>
                </c:pt>
                <c:pt idx="326">
                  <c:v>1.1437875255942345</c:v>
                </c:pt>
                <c:pt idx="327">
                  <c:v>1.1433669552206993</c:v>
                </c:pt>
                <c:pt idx="328">
                  <c:v>1.1423366144299507</c:v>
                </c:pt>
                <c:pt idx="329">
                  <c:v>1.135147325694561</c:v>
                </c:pt>
                <c:pt idx="330">
                  <c:v>1.1176636442542076</c:v>
                </c:pt>
                <c:pt idx="331">
                  <c:v>1.1208002790808678</c:v>
                </c:pt>
                <c:pt idx="332">
                  <c:v>1.1167301163077354</c:v>
                </c:pt>
                <c:pt idx="333">
                  <c:v>1.1094586625695229</c:v>
                </c:pt>
                <c:pt idx="334">
                  <c:v>1.107880637049675</c:v>
                </c:pt>
                <c:pt idx="335">
                  <c:v>1.1098808571696281</c:v>
                </c:pt>
                <c:pt idx="336">
                  <c:v>1.1093523800373077</c:v>
                </c:pt>
                <c:pt idx="337">
                  <c:v>1.1099253222346306</c:v>
                </c:pt>
                <c:pt idx="338">
                  <c:v>1.1091426908969879</c:v>
                </c:pt>
                <c:pt idx="339">
                  <c:v>1.1054434776306152</c:v>
                </c:pt>
                <c:pt idx="340">
                  <c:v>1.1624701991677284</c:v>
                </c:pt>
                <c:pt idx="341">
                  <c:v>1.1593324281275272</c:v>
                </c:pt>
                <c:pt idx="342">
                  <c:v>1.1516018770635128</c:v>
                </c:pt>
                <c:pt idx="343">
                  <c:v>1.1497349143028259</c:v>
                </c:pt>
                <c:pt idx="344">
                  <c:v>1.1487982794642448</c:v>
                </c:pt>
                <c:pt idx="345">
                  <c:v>1.147444698959589</c:v>
                </c:pt>
                <c:pt idx="346">
                  <c:v>1.143066480755806</c:v>
                </c:pt>
                <c:pt idx="347">
                  <c:v>1.1417564935982227</c:v>
                </c:pt>
                <c:pt idx="348">
                  <c:v>1.1415324956178665</c:v>
                </c:pt>
                <c:pt idx="349">
                  <c:v>1.1459941044449806</c:v>
                </c:pt>
                <c:pt idx="350">
                  <c:v>1.1440344415605068</c:v>
                </c:pt>
                <c:pt idx="351">
                  <c:v>1.1426229998469353</c:v>
                </c:pt>
                <c:pt idx="352">
                  <c:v>1.1410906836390495</c:v>
                </c:pt>
                <c:pt idx="353">
                  <c:v>1.1403648108243942</c:v>
                </c:pt>
                <c:pt idx="354">
                  <c:v>1.1401779800653458</c:v>
                </c:pt>
                <c:pt idx="355">
                  <c:v>1.140195831656456</c:v>
                </c:pt>
                <c:pt idx="356">
                  <c:v>1.1371275670826435</c:v>
                </c:pt>
                <c:pt idx="357">
                  <c:v>1.209659032523632</c:v>
                </c:pt>
                <c:pt idx="358">
                  <c:v>1.1873419806361198</c:v>
                </c:pt>
                <c:pt idx="359">
                  <c:v>1.1851287633180618</c:v>
                </c:pt>
                <c:pt idx="360">
                  <c:v>1.1833076551556587</c:v>
                </c:pt>
                <c:pt idx="361">
                  <c:v>1.1817423552274704</c:v>
                </c:pt>
                <c:pt idx="362">
                  <c:v>1.1804369911551476</c:v>
                </c:pt>
                <c:pt idx="363">
                  <c:v>1.1761624291539192</c:v>
                </c:pt>
                <c:pt idx="364">
                  <c:v>1.1730926893651485</c:v>
                </c:pt>
                <c:pt idx="365">
                  <c:v>1.1582010872662067</c:v>
                </c:pt>
                <c:pt idx="366">
                  <c:v>1.1536014545708895</c:v>
                </c:pt>
                <c:pt idx="367">
                  <c:v>1.1527340840548277</c:v>
                </c:pt>
                <c:pt idx="368">
                  <c:v>1.1511302702128887</c:v>
                </c:pt>
                <c:pt idx="369">
                  <c:v>1.1467251181602478</c:v>
                </c:pt>
                <c:pt idx="370">
                  <c:v>1.1339553240686655</c:v>
                </c:pt>
                <c:pt idx="371">
                  <c:v>1.1344078369438648</c:v>
                </c:pt>
                <c:pt idx="372">
                  <c:v>1.1232795019168407</c:v>
                </c:pt>
                <c:pt idx="373">
                  <c:v>1.1218843242386356</c:v>
                </c:pt>
                <c:pt idx="374">
                  <c:v>1.2762042731046677</c:v>
                </c:pt>
                <c:pt idx="375">
                  <c:v>1.2666781470179558</c:v>
                </c:pt>
                <c:pt idx="376">
                  <c:v>1.2566428743302822</c:v>
                </c:pt>
                <c:pt idx="377">
                  <c:v>1.2492105606943369</c:v>
                </c:pt>
                <c:pt idx="378">
                  <c:v>1.2497128546237946</c:v>
                </c:pt>
                <c:pt idx="379">
                  <c:v>1.2458316907286644</c:v>
                </c:pt>
                <c:pt idx="380">
                  <c:v>1.2210197150707245</c:v>
                </c:pt>
                <c:pt idx="381">
                  <c:v>1.2161363866180182</c:v>
                </c:pt>
                <c:pt idx="382">
                  <c:v>1.2108703954145312</c:v>
                </c:pt>
                <c:pt idx="383">
                  <c:v>1.205923356115818</c:v>
                </c:pt>
                <c:pt idx="384">
                  <c:v>1.2066073417663574</c:v>
                </c:pt>
                <c:pt idx="385">
                  <c:v>1.2048918008804321</c:v>
                </c:pt>
                <c:pt idx="386">
                  <c:v>1.2019722051918507</c:v>
                </c:pt>
                <c:pt idx="387">
                  <c:v>1.193082183599472</c:v>
                </c:pt>
                <c:pt idx="388">
                  <c:v>1.1903683505952358</c:v>
                </c:pt>
                <c:pt idx="389">
                  <c:v>1.1778989210724831</c:v>
                </c:pt>
                <c:pt idx="390">
                  <c:v>1.1746541261672974</c:v>
                </c:pt>
                <c:pt idx="391">
                  <c:v>1.2929087653756142</c:v>
                </c:pt>
                <c:pt idx="392">
                  <c:v>1.2910425141453743</c:v>
                </c:pt>
                <c:pt idx="393">
                  <c:v>1.2820564433932304</c:v>
                </c:pt>
                <c:pt idx="394">
                  <c:v>1.2795644253492355</c:v>
                </c:pt>
                <c:pt idx="395">
                  <c:v>1.2772392332553864</c:v>
                </c:pt>
                <c:pt idx="396">
                  <c:v>1.2722735777497292</c:v>
                </c:pt>
                <c:pt idx="397">
                  <c:v>1.271712489426136</c:v>
                </c:pt>
                <c:pt idx="398">
                  <c:v>1.2717336192727089</c:v>
                </c:pt>
                <c:pt idx="399">
                  <c:v>1.2732463628053665</c:v>
                </c:pt>
                <c:pt idx="400">
                  <c:v>1.2713146507740021</c:v>
                </c:pt>
                <c:pt idx="401">
                  <c:v>1.2702819555997849</c:v>
                </c:pt>
                <c:pt idx="402">
                  <c:v>1.2706741467118263</c:v>
                </c:pt>
                <c:pt idx="403">
                  <c:v>1.2661575078964233</c:v>
                </c:pt>
                <c:pt idx="404">
                  <c:v>1.2629812508821487</c:v>
                </c:pt>
                <c:pt idx="405">
                  <c:v>1.2605183944106102</c:v>
                </c:pt>
                <c:pt idx="406">
                  <c:v>1.248894615098834</c:v>
                </c:pt>
                <c:pt idx="407">
                  <c:v>1.2478577811270952</c:v>
                </c:pt>
                <c:pt idx="408">
                  <c:v>1.3241065740585327</c:v>
                </c:pt>
                <c:pt idx="409">
                  <c:v>1.3116323798894882</c:v>
                </c:pt>
                <c:pt idx="410">
                  <c:v>1.3091060370206833</c:v>
                </c:pt>
                <c:pt idx="411">
                  <c:v>1.296626091003418</c:v>
                </c:pt>
                <c:pt idx="412">
                  <c:v>1.2934554368257523</c:v>
                </c:pt>
                <c:pt idx="413">
                  <c:v>1.2922870367765427</c:v>
                </c:pt>
                <c:pt idx="414">
                  <c:v>1.2916750907897949</c:v>
                </c:pt>
                <c:pt idx="415">
                  <c:v>1.2960125356912613</c:v>
                </c:pt>
                <c:pt idx="416">
                  <c:v>1.2967458963394165</c:v>
                </c:pt>
                <c:pt idx="417">
                  <c:v>1.2970244884490967</c:v>
                </c:pt>
                <c:pt idx="418">
                  <c:v>1.2969789355993271</c:v>
                </c:pt>
                <c:pt idx="419">
                  <c:v>1.295861542224884</c:v>
                </c:pt>
                <c:pt idx="420">
                  <c:v>1.2952675670385361</c:v>
                </c:pt>
                <c:pt idx="421">
                  <c:v>1.2933100461959839</c:v>
                </c:pt>
                <c:pt idx="422">
                  <c:v>1.2916088551282883</c:v>
                </c:pt>
                <c:pt idx="423">
                  <c:v>1.2909627705812454</c:v>
                </c:pt>
                <c:pt idx="424">
                  <c:v>1.2897173166275024</c:v>
                </c:pt>
                <c:pt idx="425">
                  <c:v>1.2246581874787807</c:v>
                </c:pt>
                <c:pt idx="426">
                  <c:v>1.22069376334548</c:v>
                </c:pt>
                <c:pt idx="427">
                  <c:v>1.2092914953827858</c:v>
                </c:pt>
                <c:pt idx="428">
                  <c:v>1.2084906920790672</c:v>
                </c:pt>
                <c:pt idx="429">
                  <c:v>1.2052023187279701</c:v>
                </c:pt>
                <c:pt idx="430">
                  <c:v>1.2004419043660164</c:v>
                </c:pt>
                <c:pt idx="431">
                  <c:v>1.2004658207297325</c:v>
                </c:pt>
                <c:pt idx="432">
                  <c:v>1.1975032389163971</c:v>
                </c:pt>
                <c:pt idx="433">
                  <c:v>1.1966676488518715</c:v>
                </c:pt>
                <c:pt idx="434">
                  <c:v>1.1928959488868713</c:v>
                </c:pt>
                <c:pt idx="435">
                  <c:v>1.1918104663491249</c:v>
                </c:pt>
                <c:pt idx="436">
                  <c:v>1.1855940595269203</c:v>
                </c:pt>
                <c:pt idx="437">
                  <c:v>1.1784296482801437</c:v>
                </c:pt>
                <c:pt idx="438">
                  <c:v>1.1782438904047012</c:v>
                </c:pt>
                <c:pt idx="439">
                  <c:v>1.1774197667837143</c:v>
                </c:pt>
                <c:pt idx="440">
                  <c:v>1.1770877093076706</c:v>
                </c:pt>
                <c:pt idx="441">
                  <c:v>1.178244024515152</c:v>
                </c:pt>
                <c:pt idx="442">
                  <c:v>1.3319834023714066</c:v>
                </c:pt>
                <c:pt idx="443">
                  <c:v>1.3245794922113419</c:v>
                </c:pt>
                <c:pt idx="444">
                  <c:v>1.323834590613842</c:v>
                </c:pt>
                <c:pt idx="445">
                  <c:v>1.3232614248991013</c:v>
                </c:pt>
                <c:pt idx="446">
                  <c:v>1.3225198015570641</c:v>
                </c:pt>
                <c:pt idx="447">
                  <c:v>1.321654886007309</c:v>
                </c:pt>
                <c:pt idx="448">
                  <c:v>1.3210187628865242</c:v>
                </c:pt>
                <c:pt idx="449">
                  <c:v>1.3209179788827896</c:v>
                </c:pt>
                <c:pt idx="450">
                  <c:v>1.3178815618157387</c:v>
                </c:pt>
                <c:pt idx="451">
                  <c:v>1.3279781937599182</c:v>
                </c:pt>
                <c:pt idx="452">
                  <c:v>1.3269454166293144</c:v>
                </c:pt>
                <c:pt idx="453">
                  <c:v>1.3269631639122963</c:v>
                </c:pt>
                <c:pt idx="454">
                  <c:v>1.3263471201062202</c:v>
                </c:pt>
                <c:pt idx="455">
                  <c:v>1.3258216977119446</c:v>
                </c:pt>
                <c:pt idx="456">
                  <c:v>1.3254796713590622</c:v>
                </c:pt>
                <c:pt idx="457">
                  <c:v>1.3216174468398094</c:v>
                </c:pt>
                <c:pt idx="458">
                  <c:v>1.3146064579486847</c:v>
                </c:pt>
                <c:pt idx="459">
                  <c:v>1.2279518470168114</c:v>
                </c:pt>
                <c:pt idx="460">
                  <c:v>1.2259944695979357</c:v>
                </c:pt>
                <c:pt idx="461">
                  <c:v>1.2194007206708193</c:v>
                </c:pt>
                <c:pt idx="462">
                  <c:v>1.218524482101202</c:v>
                </c:pt>
                <c:pt idx="463">
                  <c:v>1.2186214458197355</c:v>
                </c:pt>
                <c:pt idx="464">
                  <c:v>1.2168408408761024</c:v>
                </c:pt>
                <c:pt idx="465">
                  <c:v>1.212295101955533</c:v>
                </c:pt>
                <c:pt idx="466">
                  <c:v>1.2117619393393397</c:v>
                </c:pt>
                <c:pt idx="467">
                  <c:v>1.212224711664021</c:v>
                </c:pt>
                <c:pt idx="468">
                  <c:v>1.2177344467490911</c:v>
                </c:pt>
                <c:pt idx="469">
                  <c:v>1.2183423843234777</c:v>
                </c:pt>
                <c:pt idx="470">
                  <c:v>1.2180990446358919</c:v>
                </c:pt>
                <c:pt idx="471">
                  <c:v>1.2177255684509873</c:v>
                </c:pt>
                <c:pt idx="472">
                  <c:v>1.2201192108914256</c:v>
                </c:pt>
                <c:pt idx="473">
                  <c:v>1.2172106755897403</c:v>
                </c:pt>
                <c:pt idx="474">
                  <c:v>1.2099405974149704</c:v>
                </c:pt>
                <c:pt idx="475">
                  <c:v>1.2121492894366384</c:v>
                </c:pt>
                <c:pt idx="476">
                  <c:v>1.3162123262882233</c:v>
                </c:pt>
                <c:pt idx="477">
                  <c:v>1.3060078248381615</c:v>
                </c:pt>
                <c:pt idx="478">
                  <c:v>1.2998674996197224</c:v>
                </c:pt>
                <c:pt idx="479">
                  <c:v>1.2924795709550381</c:v>
                </c:pt>
                <c:pt idx="480">
                  <c:v>1.2899650707840919</c:v>
                </c:pt>
                <c:pt idx="481">
                  <c:v>1.2893412224948406</c:v>
                </c:pt>
                <c:pt idx="482">
                  <c:v>1.2892371602356434</c:v>
                </c:pt>
                <c:pt idx="483">
                  <c:v>1.2859535478055477</c:v>
                </c:pt>
                <c:pt idx="484">
                  <c:v>1.2881143167614937</c:v>
                </c:pt>
                <c:pt idx="485">
                  <c:v>1.2875802107155323</c:v>
                </c:pt>
                <c:pt idx="486">
                  <c:v>1.2865629382431507</c:v>
                </c:pt>
                <c:pt idx="487">
                  <c:v>1.2855392061173916</c:v>
                </c:pt>
                <c:pt idx="488">
                  <c:v>1.2838165238499641</c:v>
                </c:pt>
                <c:pt idx="489">
                  <c:v>1.2741940282285213</c:v>
                </c:pt>
                <c:pt idx="490">
                  <c:v>1.2748402506113052</c:v>
                </c:pt>
                <c:pt idx="491">
                  <c:v>1.2709992118179798</c:v>
                </c:pt>
                <c:pt idx="492">
                  <c:v>1.2710915356874466</c:v>
                </c:pt>
                <c:pt idx="493">
                  <c:v>1.3234224803745747</c:v>
                </c:pt>
                <c:pt idx="494">
                  <c:v>1.3215731829404831</c:v>
                </c:pt>
                <c:pt idx="495">
                  <c:v>1.3178017474710941</c:v>
                </c:pt>
                <c:pt idx="496">
                  <c:v>1.316905114450492</c:v>
                </c:pt>
                <c:pt idx="497">
                  <c:v>1.3112968141213059</c:v>
                </c:pt>
                <c:pt idx="498">
                  <c:v>1.3236264083534479</c:v>
                </c:pt>
                <c:pt idx="499">
                  <c:v>1.3087957636453211</c:v>
                </c:pt>
                <c:pt idx="500">
                  <c:v>1.3118513850495219</c:v>
                </c:pt>
                <c:pt idx="501">
                  <c:v>1.3087824331596494</c:v>
                </c:pt>
                <c:pt idx="502">
                  <c:v>1.311116324737668</c:v>
                </c:pt>
                <c:pt idx="503">
                  <c:v>1.3117950931191444</c:v>
                </c:pt>
                <c:pt idx="504">
                  <c:v>1.3064131792634726</c:v>
                </c:pt>
                <c:pt idx="505">
                  <c:v>1.3080897592008114</c:v>
                </c:pt>
                <c:pt idx="506">
                  <c:v>1.3081485014408827</c:v>
                </c:pt>
                <c:pt idx="507">
                  <c:v>1.3055076058954</c:v>
                </c:pt>
                <c:pt idx="508">
                  <c:v>1.3058710675686598</c:v>
                </c:pt>
                <c:pt idx="509">
                  <c:v>1.3071825280785561</c:v>
                </c:pt>
                <c:pt idx="510">
                  <c:v>1.2623439729213715</c:v>
                </c:pt>
                <c:pt idx="511">
                  <c:v>1.2595811784267426</c:v>
                </c:pt>
                <c:pt idx="512">
                  <c:v>1.2537946105003357</c:v>
                </c:pt>
                <c:pt idx="513">
                  <c:v>1.2520426139235497</c:v>
                </c:pt>
                <c:pt idx="514">
                  <c:v>1.2293940037488937</c:v>
                </c:pt>
                <c:pt idx="515">
                  <c:v>1.22821194678545</c:v>
                </c:pt>
                <c:pt idx="516">
                  <c:v>1.226657971739769</c:v>
                </c:pt>
                <c:pt idx="517">
                  <c:v>1.2248332947492599</c:v>
                </c:pt>
                <c:pt idx="518">
                  <c:v>1.2240094169974327</c:v>
                </c:pt>
                <c:pt idx="519">
                  <c:v>1.2227175831794739</c:v>
                </c:pt>
                <c:pt idx="520">
                  <c:v>1.2209779322147369</c:v>
                </c:pt>
                <c:pt idx="521">
                  <c:v>1.2210100218653679</c:v>
                </c:pt>
                <c:pt idx="522">
                  <c:v>1.2198508232831955</c:v>
                </c:pt>
                <c:pt idx="523">
                  <c:v>1.217705138027668</c:v>
                </c:pt>
                <c:pt idx="524">
                  <c:v>1.2168872803449631</c:v>
                </c:pt>
                <c:pt idx="525">
                  <c:v>1.2055050358176231</c:v>
                </c:pt>
                <c:pt idx="526">
                  <c:v>1.2002547979354858</c:v>
                </c:pt>
                <c:pt idx="527">
                  <c:v>0.8367735743522644</c:v>
                </c:pt>
                <c:pt idx="528">
                  <c:v>0.8264506533741951</c:v>
                </c:pt>
                <c:pt idx="529">
                  <c:v>0.82591307908296585</c:v>
                </c:pt>
                <c:pt idx="530">
                  <c:v>0.82523246109485626</c:v>
                </c:pt>
                <c:pt idx="531">
                  <c:v>0.81940943002700806</c:v>
                </c:pt>
                <c:pt idx="532">
                  <c:v>0.81868205219507217</c:v>
                </c:pt>
                <c:pt idx="533">
                  <c:v>0.8161369264125824</c:v>
                </c:pt>
                <c:pt idx="534">
                  <c:v>0.81584525853395462</c:v>
                </c:pt>
                <c:pt idx="535">
                  <c:v>0.81611622869968414</c:v>
                </c:pt>
                <c:pt idx="536">
                  <c:v>0.81653153896331787</c:v>
                </c:pt>
                <c:pt idx="537">
                  <c:v>0.81612836569547653</c:v>
                </c:pt>
                <c:pt idx="538">
                  <c:v>0.81642851978540421</c:v>
                </c:pt>
                <c:pt idx="539">
                  <c:v>0.81656168401241302</c:v>
                </c:pt>
                <c:pt idx="540">
                  <c:v>0.81624771654605865</c:v>
                </c:pt>
                <c:pt idx="541">
                  <c:v>0.81580811738967896</c:v>
                </c:pt>
                <c:pt idx="542">
                  <c:v>0.81524325162172318</c:v>
                </c:pt>
                <c:pt idx="543">
                  <c:v>0.81444745510816574</c:v>
                </c:pt>
                <c:pt idx="544">
                  <c:v>0.7113073319196701</c:v>
                </c:pt>
                <c:pt idx="545">
                  <c:v>0.71000669151544571</c:v>
                </c:pt>
                <c:pt idx="546">
                  <c:v>0.70934424549341202</c:v>
                </c:pt>
                <c:pt idx="547">
                  <c:v>0.70800692588090897</c:v>
                </c:pt>
                <c:pt idx="548">
                  <c:v>0.70755902677774429</c:v>
                </c:pt>
                <c:pt idx="549">
                  <c:v>0.70663020759820938</c:v>
                </c:pt>
                <c:pt idx="550">
                  <c:v>0.70216041058301926</c:v>
                </c:pt>
                <c:pt idx="551">
                  <c:v>0.70197366923093796</c:v>
                </c:pt>
                <c:pt idx="552">
                  <c:v>0.67613694071769714</c:v>
                </c:pt>
                <c:pt idx="553">
                  <c:v>0.6721842885017395</c:v>
                </c:pt>
                <c:pt idx="554">
                  <c:v>0.66540789604187012</c:v>
                </c:pt>
                <c:pt idx="555">
                  <c:v>0.6631629467010498</c:v>
                </c:pt>
                <c:pt idx="556">
                  <c:v>0.66256505250930786</c:v>
                </c:pt>
                <c:pt idx="557">
                  <c:v>0.66118529438972473</c:v>
                </c:pt>
                <c:pt idx="558">
                  <c:v>0.66005656123161316</c:v>
                </c:pt>
                <c:pt idx="559">
                  <c:v>0.65805160999298096</c:v>
                </c:pt>
                <c:pt idx="560">
                  <c:v>0.65115123987197876</c:v>
                </c:pt>
                <c:pt idx="561">
                  <c:v>0.47459713742136955</c:v>
                </c:pt>
                <c:pt idx="562">
                  <c:v>0.47443591989576817</c:v>
                </c:pt>
                <c:pt idx="563">
                  <c:v>0.47448789514601231</c:v>
                </c:pt>
                <c:pt idx="564">
                  <c:v>0.47403927147388458</c:v>
                </c:pt>
                <c:pt idx="565">
                  <c:v>0.47273806855082512</c:v>
                </c:pt>
                <c:pt idx="566">
                  <c:v>0.4728771997615695</c:v>
                </c:pt>
                <c:pt idx="567">
                  <c:v>0.47195377468597144</c:v>
                </c:pt>
                <c:pt idx="568">
                  <c:v>0.46829351503401995</c:v>
                </c:pt>
                <c:pt idx="569">
                  <c:v>0.46821290627121925</c:v>
                </c:pt>
                <c:pt idx="570">
                  <c:v>0.46665398776531219</c:v>
                </c:pt>
                <c:pt idx="571">
                  <c:v>0.46596696227788925</c:v>
                </c:pt>
                <c:pt idx="572">
                  <c:v>0.46725157648324966</c:v>
                </c:pt>
                <c:pt idx="573">
                  <c:v>0.46681353077292442</c:v>
                </c:pt>
                <c:pt idx="574">
                  <c:v>0.46578148379921913</c:v>
                </c:pt>
                <c:pt idx="575">
                  <c:v>0.46552090719342232</c:v>
                </c:pt>
                <c:pt idx="576">
                  <c:v>0.46504447609186172</c:v>
                </c:pt>
                <c:pt idx="577">
                  <c:v>0.4641961045563221</c:v>
                </c:pt>
                <c:pt idx="578">
                  <c:v>0.67605990171432495</c:v>
                </c:pt>
                <c:pt idx="579">
                  <c:v>0.66708503291010857</c:v>
                </c:pt>
                <c:pt idx="580">
                  <c:v>0.66588249057531357</c:v>
                </c:pt>
                <c:pt idx="581">
                  <c:v>0.66070529073476791</c:v>
                </c:pt>
                <c:pt idx="582">
                  <c:v>0.66048887372016907</c:v>
                </c:pt>
                <c:pt idx="583">
                  <c:v>0.65226657688617706</c:v>
                </c:pt>
                <c:pt idx="584">
                  <c:v>0.64642567187547684</c:v>
                </c:pt>
                <c:pt idx="585">
                  <c:v>0.64391821622848511</c:v>
                </c:pt>
                <c:pt idx="586">
                  <c:v>0.6424131840467453</c:v>
                </c:pt>
                <c:pt idx="587">
                  <c:v>0.64024008810520172</c:v>
                </c:pt>
                <c:pt idx="588">
                  <c:v>0.63904179632663727</c:v>
                </c:pt>
                <c:pt idx="589">
                  <c:v>0.63810637593269348</c:v>
                </c:pt>
                <c:pt idx="590">
                  <c:v>0.66145093739032745</c:v>
                </c:pt>
                <c:pt idx="591">
                  <c:v>0.66202220320701599</c:v>
                </c:pt>
                <c:pt idx="592">
                  <c:v>0.66603519022464752</c:v>
                </c:pt>
                <c:pt idx="593">
                  <c:v>0.65525320172309875</c:v>
                </c:pt>
                <c:pt idx="594">
                  <c:v>0.65392903983592987</c:v>
                </c:pt>
                <c:pt idx="595">
                  <c:v>0.65064455568790436</c:v>
                </c:pt>
                <c:pt idx="596">
                  <c:v>0.65276475250720978</c:v>
                </c:pt>
                <c:pt idx="597">
                  <c:v>0.6519344300031662</c:v>
                </c:pt>
                <c:pt idx="598">
                  <c:v>0.64576486498117447</c:v>
                </c:pt>
                <c:pt idx="599">
                  <c:v>0.64411160349845886</c:v>
                </c:pt>
                <c:pt idx="600">
                  <c:v>0.64364636689424515</c:v>
                </c:pt>
                <c:pt idx="601">
                  <c:v>0.64271843433380127</c:v>
                </c:pt>
                <c:pt idx="602">
                  <c:v>0.64329908788204193</c:v>
                </c:pt>
                <c:pt idx="603">
                  <c:v>0.64297209680080414</c:v>
                </c:pt>
                <c:pt idx="604">
                  <c:v>0.64256584644317627</c:v>
                </c:pt>
                <c:pt idx="605">
                  <c:v>0.64146346598863602</c:v>
                </c:pt>
                <c:pt idx="606">
                  <c:v>0.64043866842985153</c:v>
                </c:pt>
                <c:pt idx="607">
                  <c:v>0.64999513328075409</c:v>
                </c:pt>
                <c:pt idx="608">
                  <c:v>0.64897903800010681</c:v>
                </c:pt>
                <c:pt idx="609">
                  <c:v>0.6512635201215744</c:v>
                </c:pt>
                <c:pt idx="610">
                  <c:v>0.64857615530490875</c:v>
                </c:pt>
                <c:pt idx="611">
                  <c:v>0.65067996084690094</c:v>
                </c:pt>
                <c:pt idx="612">
                  <c:v>0.65267941355705261</c:v>
                </c:pt>
                <c:pt idx="613">
                  <c:v>0.6521248072385788</c:v>
                </c:pt>
                <c:pt idx="614">
                  <c:v>0.65151530504226685</c:v>
                </c:pt>
                <c:pt idx="615">
                  <c:v>0.6496029794216156</c:v>
                </c:pt>
                <c:pt idx="616">
                  <c:v>0.65140075981616974</c:v>
                </c:pt>
                <c:pt idx="617">
                  <c:v>0.65164869278669357</c:v>
                </c:pt>
                <c:pt idx="618">
                  <c:v>0.65072561800479889</c:v>
                </c:pt>
                <c:pt idx="619">
                  <c:v>0.71171098202466965</c:v>
                </c:pt>
                <c:pt idx="620">
                  <c:v>0.70698264241218567</c:v>
                </c:pt>
                <c:pt idx="621">
                  <c:v>0.70821703225374222</c:v>
                </c:pt>
                <c:pt idx="622">
                  <c:v>0.70731766521930695</c:v>
                </c:pt>
                <c:pt idx="623">
                  <c:v>0.70661259442567825</c:v>
                </c:pt>
                <c:pt idx="624">
                  <c:v>0.70097742229700089</c:v>
                </c:pt>
                <c:pt idx="625">
                  <c:v>0.69912225753068924</c:v>
                </c:pt>
                <c:pt idx="626">
                  <c:v>0.69754203408956528</c:v>
                </c:pt>
                <c:pt idx="627">
                  <c:v>0.69617480412125587</c:v>
                </c:pt>
                <c:pt idx="628">
                  <c:v>0.69526941701769829</c:v>
                </c:pt>
                <c:pt idx="629">
                  <c:v>0.69434189423918724</c:v>
                </c:pt>
                <c:pt idx="630">
                  <c:v>0.6938681174069643</c:v>
                </c:pt>
                <c:pt idx="631">
                  <c:v>0.75279940664768219</c:v>
                </c:pt>
                <c:pt idx="632">
                  <c:v>0.75057478994131088</c:v>
                </c:pt>
                <c:pt idx="633">
                  <c:v>0.75041317194700241</c:v>
                </c:pt>
                <c:pt idx="634">
                  <c:v>0.75655531883239746</c:v>
                </c:pt>
                <c:pt idx="635">
                  <c:v>0.75169813632965088</c:v>
                </c:pt>
                <c:pt idx="636">
                  <c:v>0.75316144526004791</c:v>
                </c:pt>
                <c:pt idx="637">
                  <c:v>0.75387661159038544</c:v>
                </c:pt>
                <c:pt idx="638">
                  <c:v>0.75349098443984985</c:v>
                </c:pt>
                <c:pt idx="639">
                  <c:v>0.75405541062355042</c:v>
                </c:pt>
                <c:pt idx="640">
                  <c:v>0.75401921570301056</c:v>
                </c:pt>
                <c:pt idx="641">
                  <c:v>0.75060991942882538</c:v>
                </c:pt>
                <c:pt idx="642">
                  <c:v>0.74911101907491684</c:v>
                </c:pt>
                <c:pt idx="643">
                  <c:v>0.74843467772006989</c:v>
                </c:pt>
                <c:pt idx="644">
                  <c:v>0.75298690050840378</c:v>
                </c:pt>
                <c:pt idx="645">
                  <c:v>0.75265379250049591</c:v>
                </c:pt>
                <c:pt idx="646">
                  <c:v>0.75170400738716125</c:v>
                </c:pt>
                <c:pt idx="647">
                  <c:v>0.7502535805106163</c:v>
                </c:pt>
                <c:pt idx="648">
                  <c:v>0.77114084362983704</c:v>
                </c:pt>
                <c:pt idx="649">
                  <c:v>0.76375868916511536</c:v>
                </c:pt>
                <c:pt idx="650">
                  <c:v>0.76193083822727203</c:v>
                </c:pt>
                <c:pt idx="651">
                  <c:v>0.75988660752773285</c:v>
                </c:pt>
                <c:pt idx="652">
                  <c:v>0.7598312646150589</c:v>
                </c:pt>
                <c:pt idx="653">
                  <c:v>0.75638602674007416</c:v>
                </c:pt>
                <c:pt idx="654">
                  <c:v>0.7528696209192276</c:v>
                </c:pt>
                <c:pt idx="655">
                  <c:v>0.75123590230941772</c:v>
                </c:pt>
                <c:pt idx="656">
                  <c:v>0.75163839757442474</c:v>
                </c:pt>
                <c:pt idx="657">
                  <c:v>0.75352862477302551</c:v>
                </c:pt>
                <c:pt idx="658">
                  <c:v>0.75025841593742371</c:v>
                </c:pt>
                <c:pt idx="659">
                  <c:v>0.74930846691131592</c:v>
                </c:pt>
                <c:pt idx="660">
                  <c:v>0.77250154316425323</c:v>
                </c:pt>
                <c:pt idx="661">
                  <c:v>0.76703040301799774</c:v>
                </c:pt>
                <c:pt idx="662">
                  <c:v>0.76893044263124466</c:v>
                </c:pt>
                <c:pt idx="663">
                  <c:v>0.76953323930501938</c:v>
                </c:pt>
                <c:pt idx="664">
                  <c:v>0.77208070456981659</c:v>
                </c:pt>
                <c:pt idx="665">
                  <c:v>0.77416303753852844</c:v>
                </c:pt>
                <c:pt idx="666">
                  <c:v>0.77149245142936707</c:v>
                </c:pt>
                <c:pt idx="667">
                  <c:v>0.7742086797952652</c:v>
                </c:pt>
                <c:pt idx="668">
                  <c:v>0.77479435503482819</c:v>
                </c:pt>
                <c:pt idx="669">
                  <c:v>0.77262513339519501</c:v>
                </c:pt>
                <c:pt idx="670">
                  <c:v>0.77206623554229736</c:v>
                </c:pt>
                <c:pt idx="671">
                  <c:v>0.77139604091644287</c:v>
                </c:pt>
                <c:pt idx="672">
                  <c:v>0.77269437909126282</c:v>
                </c:pt>
                <c:pt idx="673">
                  <c:v>0.77269218116998672</c:v>
                </c:pt>
                <c:pt idx="674">
                  <c:v>0.77143318206071854</c:v>
                </c:pt>
                <c:pt idx="675">
                  <c:v>0.76895250380039215</c:v>
                </c:pt>
                <c:pt idx="676">
                  <c:v>0.76886933296918869</c:v>
                </c:pt>
                <c:pt idx="677">
                  <c:v>0.84971889853477478</c:v>
                </c:pt>
                <c:pt idx="678">
                  <c:v>0.85283823311328888</c:v>
                </c:pt>
                <c:pt idx="679">
                  <c:v>0.85355045273900032</c:v>
                </c:pt>
                <c:pt idx="680">
                  <c:v>0.85295844078063965</c:v>
                </c:pt>
                <c:pt idx="681">
                  <c:v>0.85014377534389496</c:v>
                </c:pt>
                <c:pt idx="682">
                  <c:v>0.84857121482491493</c:v>
                </c:pt>
                <c:pt idx="683">
                  <c:v>0.847165547311306</c:v>
                </c:pt>
                <c:pt idx="684">
                  <c:v>0.84605786204338074</c:v>
                </c:pt>
                <c:pt idx="685">
                  <c:v>0.84539635851979256</c:v>
                </c:pt>
                <c:pt idx="686">
                  <c:v>0.84383583255112171</c:v>
                </c:pt>
                <c:pt idx="687">
                  <c:v>0.84279234893620014</c:v>
                </c:pt>
                <c:pt idx="688">
                  <c:v>0.84218690171837807</c:v>
                </c:pt>
                <c:pt idx="689">
                  <c:v>0.84090936742722988</c:v>
                </c:pt>
                <c:pt idx="690">
                  <c:v>0.83971303515136242</c:v>
                </c:pt>
                <c:pt idx="691">
                  <c:v>0.83882454410195351</c:v>
                </c:pt>
                <c:pt idx="692">
                  <c:v>0.83771626558154821</c:v>
                </c:pt>
                <c:pt idx="693">
                  <c:v>0.83668861165642738</c:v>
                </c:pt>
                <c:pt idx="694">
                  <c:v>0.74051450192928314</c:v>
                </c:pt>
                <c:pt idx="695">
                  <c:v>0.73422931134700775</c:v>
                </c:pt>
                <c:pt idx="696">
                  <c:v>0.73146498203277588</c:v>
                </c:pt>
                <c:pt idx="697">
                  <c:v>0.7316533625125885</c:v>
                </c:pt>
                <c:pt idx="698">
                  <c:v>0.73091524839401245</c:v>
                </c:pt>
                <c:pt idx="699">
                  <c:v>0.7361539751291275</c:v>
                </c:pt>
                <c:pt idx="700">
                  <c:v>0.73548170924186707</c:v>
                </c:pt>
                <c:pt idx="701">
                  <c:v>0.73281125724315643</c:v>
                </c:pt>
                <c:pt idx="702">
                  <c:v>0.73194511234760284</c:v>
                </c:pt>
                <c:pt idx="703">
                  <c:v>0.73089201748371124</c:v>
                </c:pt>
                <c:pt idx="704">
                  <c:v>0.72536377608776093</c:v>
                </c:pt>
                <c:pt idx="705">
                  <c:v>0.72447232902050018</c:v>
                </c:pt>
                <c:pt idx="706">
                  <c:v>0.72385746240615845</c:v>
                </c:pt>
                <c:pt idx="707">
                  <c:v>0.72297243028879166</c:v>
                </c:pt>
                <c:pt idx="708">
                  <c:v>0.72426328063011169</c:v>
                </c:pt>
                <c:pt idx="709">
                  <c:v>0.72465021163225174</c:v>
                </c:pt>
                <c:pt idx="710">
                  <c:v>0.72436869144439697</c:v>
                </c:pt>
                <c:pt idx="711">
                  <c:v>0.87133710086345673</c:v>
                </c:pt>
                <c:pt idx="712">
                  <c:v>0.87527375668287277</c:v>
                </c:pt>
                <c:pt idx="713">
                  <c:v>0.87586752325296402</c:v>
                </c:pt>
                <c:pt idx="714">
                  <c:v>0.88097717612981796</c:v>
                </c:pt>
                <c:pt idx="715">
                  <c:v>0.88466184586286545</c:v>
                </c:pt>
                <c:pt idx="716">
                  <c:v>0.88354119658470154</c:v>
                </c:pt>
                <c:pt idx="717">
                  <c:v>0.88137878477573395</c:v>
                </c:pt>
                <c:pt idx="718">
                  <c:v>0.86518482863903046</c:v>
                </c:pt>
                <c:pt idx="719">
                  <c:v>0.86218667030334473</c:v>
                </c:pt>
                <c:pt idx="720">
                  <c:v>0.86306490749120712</c:v>
                </c:pt>
                <c:pt idx="721">
                  <c:v>0.863730788230896</c:v>
                </c:pt>
                <c:pt idx="722">
                  <c:v>0.86096155643463135</c:v>
                </c:pt>
                <c:pt idx="723">
                  <c:v>0.86258772015571594</c:v>
                </c:pt>
                <c:pt idx="724">
                  <c:v>0.8609573170542717</c:v>
                </c:pt>
                <c:pt idx="725">
                  <c:v>0.86072620004415512</c:v>
                </c:pt>
                <c:pt idx="726">
                  <c:v>0.85789156705141068</c:v>
                </c:pt>
                <c:pt idx="727">
                  <c:v>0.85777609050273895</c:v>
                </c:pt>
                <c:pt idx="728">
                  <c:v>0.88945581763982773</c:v>
                </c:pt>
                <c:pt idx="729">
                  <c:v>0.87372831255197525</c:v>
                </c:pt>
                <c:pt idx="730">
                  <c:v>0.87196184694766998</c:v>
                </c:pt>
                <c:pt idx="731">
                  <c:v>0.86845042556524277</c:v>
                </c:pt>
                <c:pt idx="732">
                  <c:v>0.86933565884828568</c:v>
                </c:pt>
                <c:pt idx="733">
                  <c:v>0.8691551685333252</c:v>
                </c:pt>
                <c:pt idx="734">
                  <c:v>0.86357547342777252</c:v>
                </c:pt>
                <c:pt idx="735">
                  <c:v>0.86855875700712204</c:v>
                </c:pt>
                <c:pt idx="736">
                  <c:v>0.88654617965221405</c:v>
                </c:pt>
                <c:pt idx="737">
                  <c:v>0.88557585328817368</c:v>
                </c:pt>
                <c:pt idx="738">
                  <c:v>0.88456686586141586</c:v>
                </c:pt>
                <c:pt idx="739">
                  <c:v>0.88404518365859985</c:v>
                </c:pt>
                <c:pt idx="740">
                  <c:v>0.88250787556171417</c:v>
                </c:pt>
                <c:pt idx="741">
                  <c:v>0.879433773458004</c:v>
                </c:pt>
                <c:pt idx="742">
                  <c:v>0.87744101136922836</c:v>
                </c:pt>
                <c:pt idx="743">
                  <c:v>0.88115593791007996</c:v>
                </c:pt>
                <c:pt idx="744">
                  <c:v>0.87972883135080338</c:v>
                </c:pt>
                <c:pt idx="745">
                  <c:v>0.93571947515010834</c:v>
                </c:pt>
                <c:pt idx="746">
                  <c:v>0.93030514940619469</c:v>
                </c:pt>
                <c:pt idx="747">
                  <c:v>0.94350603595376015</c:v>
                </c:pt>
                <c:pt idx="748">
                  <c:v>0.94246648252010345</c:v>
                </c:pt>
                <c:pt idx="749">
                  <c:v>0.94072717055678368</c:v>
                </c:pt>
                <c:pt idx="750">
                  <c:v>0.93247108533978462</c:v>
                </c:pt>
                <c:pt idx="751">
                  <c:v>0.92600742727518082</c:v>
                </c:pt>
                <c:pt idx="752">
                  <c:v>0.92512495070695877</c:v>
                </c:pt>
                <c:pt idx="753">
                  <c:v>0.92411576956510544</c:v>
                </c:pt>
                <c:pt idx="754">
                  <c:v>0.92333832010626793</c:v>
                </c:pt>
                <c:pt idx="755">
                  <c:v>0.92426614090800285</c:v>
                </c:pt>
                <c:pt idx="756">
                  <c:v>0.92228303849697113</c:v>
                </c:pt>
                <c:pt idx="757">
                  <c:v>0.92228540778160095</c:v>
                </c:pt>
                <c:pt idx="758">
                  <c:v>0.9216703288257122</c:v>
                </c:pt>
                <c:pt idx="759">
                  <c:v>0.920433409512043</c:v>
                </c:pt>
                <c:pt idx="760">
                  <c:v>0.919465072453022</c:v>
                </c:pt>
                <c:pt idx="761">
                  <c:v>0.91894464194774628</c:v>
                </c:pt>
                <c:pt idx="762">
                  <c:v>0.9043789803981781</c:v>
                </c:pt>
                <c:pt idx="763">
                  <c:v>0.9014010950922966</c:v>
                </c:pt>
                <c:pt idx="764">
                  <c:v>0.90260830521583557</c:v>
                </c:pt>
                <c:pt idx="765">
                  <c:v>0.8996761329472065</c:v>
                </c:pt>
                <c:pt idx="766">
                  <c:v>0.89892664179205894</c:v>
                </c:pt>
                <c:pt idx="767">
                  <c:v>0.89815317466855049</c:v>
                </c:pt>
                <c:pt idx="768">
                  <c:v>0.89533299952745438</c:v>
                </c:pt>
                <c:pt idx="769">
                  <c:v>0.89570644870400429</c:v>
                </c:pt>
                <c:pt idx="770">
                  <c:v>0.89545100927352905</c:v>
                </c:pt>
                <c:pt idx="771">
                  <c:v>0.88634039461612701</c:v>
                </c:pt>
                <c:pt idx="772">
                  <c:v>0.88476903736591339</c:v>
                </c:pt>
                <c:pt idx="773">
                  <c:v>0.8836238719522953</c:v>
                </c:pt>
                <c:pt idx="774">
                  <c:v>0.88297085464000702</c:v>
                </c:pt>
                <c:pt idx="775">
                  <c:v>0.88077550753951073</c:v>
                </c:pt>
                <c:pt idx="776">
                  <c:v>0.88279394432902336</c:v>
                </c:pt>
                <c:pt idx="777">
                  <c:v>0.87730587273836136</c:v>
                </c:pt>
                <c:pt idx="778">
                  <c:v>0.87393246591091156</c:v>
                </c:pt>
                <c:pt idx="779">
                  <c:v>0.89226336777210236</c:v>
                </c:pt>
                <c:pt idx="780">
                  <c:v>0.88020645081996918</c:v>
                </c:pt>
                <c:pt idx="781">
                  <c:v>0.87693019211292267</c:v>
                </c:pt>
                <c:pt idx="782">
                  <c:v>0.87935127317905426</c:v>
                </c:pt>
                <c:pt idx="783">
                  <c:v>0.876496322453022</c:v>
                </c:pt>
                <c:pt idx="784">
                  <c:v>0.87499582767486572</c:v>
                </c:pt>
                <c:pt idx="785">
                  <c:v>0.8722081333398819</c:v>
                </c:pt>
                <c:pt idx="786">
                  <c:v>0.88445280492305756</c:v>
                </c:pt>
                <c:pt idx="787">
                  <c:v>0.88638029247522354</c:v>
                </c:pt>
                <c:pt idx="788">
                  <c:v>0.88834480196237564</c:v>
                </c:pt>
                <c:pt idx="789">
                  <c:v>0.8887077271938324</c:v>
                </c:pt>
                <c:pt idx="790">
                  <c:v>0.88721973448991776</c:v>
                </c:pt>
                <c:pt idx="791">
                  <c:v>0.86759129911661148</c:v>
                </c:pt>
                <c:pt idx="792">
                  <c:v>0.867998406291008</c:v>
                </c:pt>
                <c:pt idx="793">
                  <c:v>0.8666396290063858</c:v>
                </c:pt>
                <c:pt idx="794">
                  <c:v>0.86556770652532578</c:v>
                </c:pt>
                <c:pt idx="795">
                  <c:v>0.86449363082647324</c:v>
                </c:pt>
                <c:pt idx="796">
                  <c:v>0.86508846655488014</c:v>
                </c:pt>
                <c:pt idx="797">
                  <c:v>0.86051994934678078</c:v>
                </c:pt>
                <c:pt idx="798">
                  <c:v>0.89370996132493019</c:v>
                </c:pt>
                <c:pt idx="799">
                  <c:v>0.89245764538645744</c:v>
                </c:pt>
                <c:pt idx="800">
                  <c:v>0.89308783784508705</c:v>
                </c:pt>
                <c:pt idx="801">
                  <c:v>0.89042562246322632</c:v>
                </c:pt>
                <c:pt idx="802">
                  <c:v>0.88647467270493507</c:v>
                </c:pt>
                <c:pt idx="803">
                  <c:v>0.88668748363852501</c:v>
                </c:pt>
                <c:pt idx="804">
                  <c:v>0.88362117484211922</c:v>
                </c:pt>
                <c:pt idx="805">
                  <c:v>0.88301321864128113</c:v>
                </c:pt>
                <c:pt idx="806">
                  <c:v>0.8834485150873661</c:v>
                </c:pt>
                <c:pt idx="807">
                  <c:v>0.88170933350920677</c:v>
                </c:pt>
                <c:pt idx="808">
                  <c:v>0.88076837360858917</c:v>
                </c:pt>
                <c:pt idx="809">
                  <c:v>0.88062315434217453</c:v>
                </c:pt>
                <c:pt idx="810">
                  <c:v>0.98903021216392517</c:v>
                </c:pt>
                <c:pt idx="811">
                  <c:v>0.96853505074977875</c:v>
                </c:pt>
                <c:pt idx="812">
                  <c:v>0.96332985907793045</c:v>
                </c:pt>
                <c:pt idx="813">
                  <c:v>0.96282543241977692</c:v>
                </c:pt>
                <c:pt idx="814">
                  <c:v>0.97047660499811172</c:v>
                </c:pt>
                <c:pt idx="815">
                  <c:v>0.96905834972858429</c:v>
                </c:pt>
                <c:pt idx="816">
                  <c:v>0.97017353028059006</c:v>
                </c:pt>
                <c:pt idx="817">
                  <c:v>0.96972702443599701</c:v>
                </c:pt>
                <c:pt idx="818">
                  <c:v>0.9701567143201828</c:v>
                </c:pt>
                <c:pt idx="819">
                  <c:v>0.96848223358392715</c:v>
                </c:pt>
                <c:pt idx="820">
                  <c:v>0.96592819690704346</c:v>
                </c:pt>
                <c:pt idx="821">
                  <c:v>0.96534005552530289</c:v>
                </c:pt>
                <c:pt idx="822">
                  <c:v>0.96201366931200027</c:v>
                </c:pt>
                <c:pt idx="823">
                  <c:v>0.96144562587141991</c:v>
                </c:pt>
                <c:pt idx="824">
                  <c:v>0.96127063781023026</c:v>
                </c:pt>
                <c:pt idx="825">
                  <c:v>0.96079311519861221</c:v>
                </c:pt>
                <c:pt idx="826">
                  <c:v>0.95747715979814529</c:v>
                </c:pt>
                <c:pt idx="827">
                  <c:v>0.94262955710291862</c:v>
                </c:pt>
                <c:pt idx="828">
                  <c:v>0.94268316589295864</c:v>
                </c:pt>
                <c:pt idx="829">
                  <c:v>0.9271378293633461</c:v>
                </c:pt>
                <c:pt idx="830">
                  <c:v>0.9286050908267498</c:v>
                </c:pt>
                <c:pt idx="831">
                  <c:v>0.92972080036997795</c:v>
                </c:pt>
                <c:pt idx="832">
                  <c:v>0.9288124106824398</c:v>
                </c:pt>
                <c:pt idx="833">
                  <c:v>0.92894056066870689</c:v>
                </c:pt>
                <c:pt idx="834">
                  <c:v>0.9255618117749691</c:v>
                </c:pt>
                <c:pt idx="835">
                  <c:v>0.92390137910842896</c:v>
                </c:pt>
                <c:pt idx="836">
                  <c:v>0.92249547690153122</c:v>
                </c:pt>
                <c:pt idx="837">
                  <c:v>0.92632082104682922</c:v>
                </c:pt>
                <c:pt idx="838">
                  <c:v>0.92661480233073235</c:v>
                </c:pt>
                <c:pt idx="839">
                  <c:v>0.92359072715044022</c:v>
                </c:pt>
                <c:pt idx="840">
                  <c:v>0.92287779971957207</c:v>
                </c:pt>
                <c:pt idx="841">
                  <c:v>0.92397041246294975</c:v>
                </c:pt>
                <c:pt idx="842">
                  <c:v>0.9233124665915966</c:v>
                </c:pt>
                <c:pt idx="843">
                  <c:v>0.92268421873450279</c:v>
                </c:pt>
                <c:pt idx="844">
                  <c:v>0.92191232740879059</c:v>
                </c:pt>
                <c:pt idx="845">
                  <c:v>0.9217304065823555</c:v>
                </c:pt>
                <c:pt idx="846">
                  <c:v>0.91935485601425171</c:v>
                </c:pt>
                <c:pt idx="847">
                  <c:v>0.92007394880056381</c:v>
                </c:pt>
                <c:pt idx="848">
                  <c:v>0.92314501479268074</c:v>
                </c:pt>
                <c:pt idx="849">
                  <c:v>0.92204953357577324</c:v>
                </c:pt>
                <c:pt idx="850">
                  <c:v>0.92424634471535683</c:v>
                </c:pt>
                <c:pt idx="851">
                  <c:v>0.92499078437685966</c:v>
                </c:pt>
                <c:pt idx="852">
                  <c:v>0.92553393915295601</c:v>
                </c:pt>
                <c:pt idx="853">
                  <c:v>0.92717728018760681</c:v>
                </c:pt>
                <c:pt idx="854">
                  <c:v>0.92745836451649666</c:v>
                </c:pt>
                <c:pt idx="855">
                  <c:v>0.92726745456457138</c:v>
                </c:pt>
                <c:pt idx="856">
                  <c:v>0.92756189405918121</c:v>
                </c:pt>
                <c:pt idx="857">
                  <c:v>0.92745677381753922</c:v>
                </c:pt>
                <c:pt idx="858">
                  <c:v>0.92788923531770706</c:v>
                </c:pt>
                <c:pt idx="859">
                  <c:v>0.92747554928064346</c:v>
                </c:pt>
                <c:pt idx="860">
                  <c:v>0.92795690894126892</c:v>
                </c:pt>
                <c:pt idx="861">
                  <c:v>0.88146844506263733</c:v>
                </c:pt>
                <c:pt idx="862">
                  <c:v>0.87982441484928131</c:v>
                </c:pt>
                <c:pt idx="863">
                  <c:v>0.87899963185191154</c:v>
                </c:pt>
                <c:pt idx="864">
                  <c:v>0.87995947897434235</c:v>
                </c:pt>
                <c:pt idx="865">
                  <c:v>0.88135425746440887</c:v>
                </c:pt>
                <c:pt idx="866">
                  <c:v>0.88850761950016022</c:v>
                </c:pt>
                <c:pt idx="867">
                  <c:v>0.88179684802889824</c:v>
                </c:pt>
                <c:pt idx="868">
                  <c:v>0.88293158635497093</c:v>
                </c:pt>
                <c:pt idx="869">
                  <c:v>0.88423962518572807</c:v>
                </c:pt>
                <c:pt idx="870">
                  <c:v>0.88158591650426388</c:v>
                </c:pt>
                <c:pt idx="871">
                  <c:v>0.88112795539200306</c:v>
                </c:pt>
                <c:pt idx="872">
                  <c:v>0.87814503349363804</c:v>
                </c:pt>
                <c:pt idx="873">
                  <c:v>0.88086573034524918</c:v>
                </c:pt>
                <c:pt idx="874">
                  <c:v>0.88029902055859566</c:v>
                </c:pt>
                <c:pt idx="875">
                  <c:v>0.84972446283791214</c:v>
                </c:pt>
                <c:pt idx="876">
                  <c:v>0.84939383540768176</c:v>
                </c:pt>
                <c:pt idx="877">
                  <c:v>0.84788143821060658</c:v>
                </c:pt>
                <c:pt idx="878">
                  <c:v>0.88353834301233292</c:v>
                </c:pt>
                <c:pt idx="879">
                  <c:v>0.88240203633904457</c:v>
                </c:pt>
                <c:pt idx="880">
                  <c:v>0.88008668273687363</c:v>
                </c:pt>
                <c:pt idx="881">
                  <c:v>0.87770162522792816</c:v>
                </c:pt>
                <c:pt idx="882">
                  <c:v>0.89176728576421738</c:v>
                </c:pt>
                <c:pt idx="883">
                  <c:v>0.88243941962718964</c:v>
                </c:pt>
                <c:pt idx="884">
                  <c:v>0.91124811768531799</c:v>
                </c:pt>
                <c:pt idx="885">
                  <c:v>0.88113413006067276</c:v>
                </c:pt>
                <c:pt idx="886">
                  <c:v>0.87557029724121094</c:v>
                </c:pt>
                <c:pt idx="887">
                  <c:v>0.87566235661506653</c:v>
                </c:pt>
                <c:pt idx="888">
                  <c:v>0.87394694238901138</c:v>
                </c:pt>
                <c:pt idx="889">
                  <c:v>0.87416990846395493</c:v>
                </c:pt>
                <c:pt idx="890">
                  <c:v>0.87436400353908539</c:v>
                </c:pt>
                <c:pt idx="891">
                  <c:v>0.87408464401960373</c:v>
                </c:pt>
                <c:pt idx="892">
                  <c:v>0.87450232356786728</c:v>
                </c:pt>
                <c:pt idx="893">
                  <c:v>0.87705910950899124</c:v>
                </c:pt>
                <c:pt idx="894">
                  <c:v>0.88429331034421921</c:v>
                </c:pt>
                <c:pt idx="895">
                  <c:v>0.93709539994597435</c:v>
                </c:pt>
                <c:pt idx="896">
                  <c:v>0.92544434871524572</c:v>
                </c:pt>
                <c:pt idx="897">
                  <c:v>0.92387853469699621</c:v>
                </c:pt>
                <c:pt idx="898">
                  <c:v>0.92282091453671455</c:v>
                </c:pt>
                <c:pt idx="899">
                  <c:v>0.92700725886970758</c:v>
                </c:pt>
                <c:pt idx="900">
                  <c:v>0.9257187694311142</c:v>
                </c:pt>
                <c:pt idx="901">
                  <c:v>0.92938921041786671</c:v>
                </c:pt>
                <c:pt idx="902">
                  <c:v>0.93231013789772987</c:v>
                </c:pt>
                <c:pt idx="903">
                  <c:v>0.93228566274046898</c:v>
                </c:pt>
                <c:pt idx="904">
                  <c:v>0.92976215668022633</c:v>
                </c:pt>
                <c:pt idx="905">
                  <c:v>0.92862014099955559</c:v>
                </c:pt>
                <c:pt idx="906">
                  <c:v>0.92647501360625029</c:v>
                </c:pt>
                <c:pt idx="907">
                  <c:v>0.92590079642832279</c:v>
                </c:pt>
                <c:pt idx="908">
                  <c:v>0.92674923408776522</c:v>
                </c:pt>
                <c:pt idx="909">
                  <c:v>0.92497623432427645</c:v>
                </c:pt>
                <c:pt idx="910">
                  <c:v>0.92439209762960672</c:v>
                </c:pt>
                <c:pt idx="911">
                  <c:v>0.92408919520676136</c:v>
                </c:pt>
                <c:pt idx="912">
                  <c:v>0.93205744028091431</c:v>
                </c:pt>
                <c:pt idx="913">
                  <c:v>0.93037808686494827</c:v>
                </c:pt>
                <c:pt idx="914">
                  <c:v>0.92915365099906921</c:v>
                </c:pt>
                <c:pt idx="915">
                  <c:v>0.92949634045362473</c:v>
                </c:pt>
                <c:pt idx="916">
                  <c:v>0.92824818938970566</c:v>
                </c:pt>
                <c:pt idx="917">
                  <c:v>0.92724144458770752</c:v>
                </c:pt>
                <c:pt idx="918">
                  <c:v>0.92378246039152145</c:v>
                </c:pt>
                <c:pt idx="919">
                  <c:v>0.92465876042842865</c:v>
                </c:pt>
                <c:pt idx="920">
                  <c:v>0.92390965670347214</c:v>
                </c:pt>
                <c:pt idx="921">
                  <c:v>0.92307324707508087</c:v>
                </c:pt>
                <c:pt idx="922">
                  <c:v>0.92184548825025558</c:v>
                </c:pt>
                <c:pt idx="923">
                  <c:v>0.92106711119413376</c:v>
                </c:pt>
                <c:pt idx="924">
                  <c:v>0.91961600631475449</c:v>
                </c:pt>
                <c:pt idx="925">
                  <c:v>0.92084011435508728</c:v>
                </c:pt>
                <c:pt idx="926">
                  <c:v>0.92041878402233124</c:v>
                </c:pt>
                <c:pt idx="927">
                  <c:v>0.920237697660923</c:v>
                </c:pt>
                <c:pt idx="928">
                  <c:v>0.98173117451369762</c:v>
                </c:pt>
                <c:pt idx="929">
                  <c:v>0.97750752046704292</c:v>
                </c:pt>
                <c:pt idx="930">
                  <c:v>0.97768110409379005</c:v>
                </c:pt>
                <c:pt idx="931">
                  <c:v>0.97662521991878748</c:v>
                </c:pt>
                <c:pt idx="932">
                  <c:v>0.9744953066110611</c:v>
                </c:pt>
                <c:pt idx="933">
                  <c:v>0.97803137544542551</c:v>
                </c:pt>
                <c:pt idx="934">
                  <c:v>0.96316681434109341</c:v>
                </c:pt>
                <c:pt idx="935">
                  <c:v>0.94559325370937586</c:v>
                </c:pt>
                <c:pt idx="936">
                  <c:v>0.94480965100228786</c:v>
                </c:pt>
                <c:pt idx="937">
                  <c:v>0.94328036904335022</c:v>
                </c:pt>
                <c:pt idx="938">
                  <c:v>0.94331948086619377</c:v>
                </c:pt>
                <c:pt idx="939">
                  <c:v>0.94251394271850586</c:v>
                </c:pt>
                <c:pt idx="940">
                  <c:v>0.94108527339994907</c:v>
                </c:pt>
                <c:pt idx="941">
                  <c:v>0.94345923699438572</c:v>
                </c:pt>
                <c:pt idx="942">
                  <c:v>0.94322124682366848</c:v>
                </c:pt>
                <c:pt idx="943">
                  <c:v>0.9425197895616293</c:v>
                </c:pt>
                <c:pt idx="944">
                  <c:v>0.94086686335504055</c:v>
                </c:pt>
                <c:pt idx="945">
                  <c:v>0.97054674848914146</c:v>
                </c:pt>
                <c:pt idx="946">
                  <c:v>0.97199559956789017</c:v>
                </c:pt>
                <c:pt idx="947">
                  <c:v>0.97218135744333267</c:v>
                </c:pt>
                <c:pt idx="948">
                  <c:v>0.97172587364912033</c:v>
                </c:pt>
                <c:pt idx="949">
                  <c:v>0.97207765281200409</c:v>
                </c:pt>
                <c:pt idx="950">
                  <c:v>0.97197820991277695</c:v>
                </c:pt>
                <c:pt idx="951">
                  <c:v>0.97209539264440536</c:v>
                </c:pt>
                <c:pt idx="952">
                  <c:v>0.97217059880495071</c:v>
                </c:pt>
                <c:pt idx="953">
                  <c:v>0.97118784487247467</c:v>
                </c:pt>
                <c:pt idx="954">
                  <c:v>0.97117536142468452</c:v>
                </c:pt>
                <c:pt idx="955">
                  <c:v>0.9716019369661808</c:v>
                </c:pt>
                <c:pt idx="956">
                  <c:v>0.97101075574755669</c:v>
                </c:pt>
                <c:pt idx="957">
                  <c:v>0.97012827545404434</c:v>
                </c:pt>
                <c:pt idx="958">
                  <c:v>0.96998540312051773</c:v>
                </c:pt>
                <c:pt idx="959">
                  <c:v>0.96951147168874741</c:v>
                </c:pt>
                <c:pt idx="960">
                  <c:v>0.96907571703195572</c:v>
                </c:pt>
                <c:pt idx="961">
                  <c:v>0.96859963238239288</c:v>
                </c:pt>
                <c:pt idx="962">
                  <c:v>1.0809506219811738</c:v>
                </c:pt>
                <c:pt idx="963">
                  <c:v>1.0681838990421966</c:v>
                </c:pt>
                <c:pt idx="964">
                  <c:v>1.0594609547406435</c:v>
                </c:pt>
                <c:pt idx="965">
                  <c:v>1.0491870269179344</c:v>
                </c:pt>
                <c:pt idx="966">
                  <c:v>1.0351164638996124</c:v>
                </c:pt>
                <c:pt idx="967">
                  <c:v>1.0257888901978731</c:v>
                </c:pt>
                <c:pt idx="968">
                  <c:v>1.0106310965493321</c:v>
                </c:pt>
                <c:pt idx="969">
                  <c:v>1.0031796908006072</c:v>
                </c:pt>
                <c:pt idx="970">
                  <c:v>0.99235075991600752</c:v>
                </c:pt>
                <c:pt idx="971">
                  <c:v>0.98994683474302292</c:v>
                </c:pt>
                <c:pt idx="972">
                  <c:v>0.98839376494288445</c:v>
                </c:pt>
                <c:pt idx="973">
                  <c:v>0.98330995440483093</c:v>
                </c:pt>
                <c:pt idx="974">
                  <c:v>0.98188841342926025</c:v>
                </c:pt>
                <c:pt idx="975">
                  <c:v>0.97617083787918091</c:v>
                </c:pt>
                <c:pt idx="976">
                  <c:v>0.97659345343708992</c:v>
                </c:pt>
                <c:pt idx="977">
                  <c:v>0.96694809664040804</c:v>
                </c:pt>
                <c:pt idx="978">
                  <c:v>0.96598757058382034</c:v>
                </c:pt>
                <c:pt idx="979">
                  <c:v>1.0641108229756355</c:v>
                </c:pt>
                <c:pt idx="980">
                  <c:v>1.0645174533128738</c:v>
                </c:pt>
                <c:pt idx="981">
                  <c:v>1.0677123591303825</c:v>
                </c:pt>
                <c:pt idx="982">
                  <c:v>1.0645227804780006</c:v>
                </c:pt>
                <c:pt idx="983">
                  <c:v>1.0650059953331947</c:v>
                </c:pt>
                <c:pt idx="984">
                  <c:v>1.0654808804392815</c:v>
                </c:pt>
                <c:pt idx="985">
                  <c:v>1.0656814426183701</c:v>
                </c:pt>
                <c:pt idx="986">
                  <c:v>1.0661195740103722</c:v>
                </c:pt>
                <c:pt idx="987">
                  <c:v>1.0648745149374008</c:v>
                </c:pt>
                <c:pt idx="988">
                  <c:v>1.0632181316614151</c:v>
                </c:pt>
                <c:pt idx="989">
                  <c:v>1.064835362136364</c:v>
                </c:pt>
                <c:pt idx="990">
                  <c:v>1.064011313021183</c:v>
                </c:pt>
                <c:pt idx="991">
                  <c:v>1.063034825026989</c:v>
                </c:pt>
                <c:pt idx="992">
                  <c:v>1.063423328101635</c:v>
                </c:pt>
                <c:pt idx="993">
                  <c:v>1.0624130144715309</c:v>
                </c:pt>
                <c:pt idx="994">
                  <c:v>1.0608085691928864</c:v>
                </c:pt>
                <c:pt idx="995">
                  <c:v>1.0561687797307968</c:v>
                </c:pt>
                <c:pt idx="996">
                  <c:v>0.95316886156797409</c:v>
                </c:pt>
                <c:pt idx="997">
                  <c:v>0.95046894997358322</c:v>
                </c:pt>
                <c:pt idx="998">
                  <c:v>0.95152980089187622</c:v>
                </c:pt>
                <c:pt idx="999">
                  <c:v>0.95029722899198532</c:v>
                </c:pt>
                <c:pt idx="1000">
                  <c:v>0.94728527218103409</c:v>
                </c:pt>
                <c:pt idx="1001">
                  <c:v>0.95048073679208755</c:v>
                </c:pt>
                <c:pt idx="1002">
                  <c:v>0.94806602597236633</c:v>
                </c:pt>
                <c:pt idx="1003">
                  <c:v>0.94332719594240189</c:v>
                </c:pt>
                <c:pt idx="1004">
                  <c:v>0.94706167280673981</c:v>
                </c:pt>
                <c:pt idx="1005">
                  <c:v>0.94429100304841995</c:v>
                </c:pt>
                <c:pt idx="1006">
                  <c:v>0.93955340981483459</c:v>
                </c:pt>
                <c:pt idx="1007">
                  <c:v>0.93771651387214661</c:v>
                </c:pt>
                <c:pt idx="1008">
                  <c:v>0.93729068338871002</c:v>
                </c:pt>
                <c:pt idx="1009">
                  <c:v>0.93659913539886475</c:v>
                </c:pt>
                <c:pt idx="1010">
                  <c:v>0.93455024063587189</c:v>
                </c:pt>
                <c:pt idx="1011">
                  <c:v>0.93306055665016174</c:v>
                </c:pt>
                <c:pt idx="1012">
                  <c:v>0.93167667835950851</c:v>
                </c:pt>
                <c:pt idx="1013">
                  <c:v>0.92233064025640488</c:v>
                </c:pt>
                <c:pt idx="1014">
                  <c:v>0.92094001919031143</c:v>
                </c:pt>
                <c:pt idx="1015">
                  <c:v>0.92037154734134674</c:v>
                </c:pt>
                <c:pt idx="1016">
                  <c:v>0.93143100291490555</c:v>
                </c:pt>
                <c:pt idx="1017">
                  <c:v>0.92243997752666473</c:v>
                </c:pt>
                <c:pt idx="1018">
                  <c:v>0.92321546375751495</c:v>
                </c:pt>
                <c:pt idx="1019">
                  <c:v>0.92407896369695663</c:v>
                </c:pt>
                <c:pt idx="1020">
                  <c:v>0.92410386353731155</c:v>
                </c:pt>
                <c:pt idx="1021">
                  <c:v>0.9227493554353714</c:v>
                </c:pt>
                <c:pt idx="1022">
                  <c:v>0.91970935463905334</c:v>
                </c:pt>
                <c:pt idx="1023">
                  <c:v>0.91879439353942871</c:v>
                </c:pt>
                <c:pt idx="1024">
                  <c:v>0.91133845597505569</c:v>
                </c:pt>
                <c:pt idx="1025">
                  <c:v>0.91039781272411346</c:v>
                </c:pt>
                <c:pt idx="1026">
                  <c:v>0.91000921279191971</c:v>
                </c:pt>
                <c:pt idx="1027">
                  <c:v>0.9097638800740242</c:v>
                </c:pt>
                <c:pt idx="1028">
                  <c:v>0.91006913781166077</c:v>
                </c:pt>
                <c:pt idx="1029">
                  <c:v>0.90830446034669876</c:v>
                </c:pt>
                <c:pt idx="1030">
                  <c:v>1.0169780924916267</c:v>
                </c:pt>
                <c:pt idx="1031">
                  <c:v>1.0253295302391052</c:v>
                </c:pt>
                <c:pt idx="1032">
                  <c:v>1.0260579138994217</c:v>
                </c:pt>
                <c:pt idx="1033">
                  <c:v>1.0266991853713989</c:v>
                </c:pt>
                <c:pt idx="1034">
                  <c:v>1.0262399092316628</c:v>
                </c:pt>
                <c:pt idx="1035">
                  <c:v>1.0252484604716301</c:v>
                </c:pt>
                <c:pt idx="1036">
                  <c:v>1.0260730907320976</c:v>
                </c:pt>
                <c:pt idx="1037">
                  <c:v>1.0259454473853111</c:v>
                </c:pt>
                <c:pt idx="1038">
                  <c:v>1.0182118192315102</c:v>
                </c:pt>
                <c:pt idx="1039">
                  <c:v>1.0145783945918083</c:v>
                </c:pt>
                <c:pt idx="1040">
                  <c:v>1.0157453268766403</c:v>
                </c:pt>
                <c:pt idx="1041">
                  <c:v>1.0155244320631027</c:v>
                </c:pt>
                <c:pt idx="1042">
                  <c:v>1.0154622495174408</c:v>
                </c:pt>
                <c:pt idx="1043">
                  <c:v>1.0153537765145302</c:v>
                </c:pt>
                <c:pt idx="1044">
                  <c:v>1.0147697255015373</c:v>
                </c:pt>
                <c:pt idx="1045">
                  <c:v>1.0144531056284904</c:v>
                </c:pt>
                <c:pt idx="1046">
                  <c:v>1.0145112872123718</c:v>
                </c:pt>
                <c:pt idx="1047">
                  <c:v>1.0427100211381912</c:v>
                </c:pt>
                <c:pt idx="1048">
                  <c:v>1.0373240858316422</c:v>
                </c:pt>
                <c:pt idx="1049">
                  <c:v>1.0307274758815765</c:v>
                </c:pt>
                <c:pt idx="1050">
                  <c:v>1.0301840007305145</c:v>
                </c:pt>
                <c:pt idx="1051">
                  <c:v>1.0280759185552597</c:v>
                </c:pt>
                <c:pt idx="1052">
                  <c:v>1.046757847070694</c:v>
                </c:pt>
                <c:pt idx="1053">
                  <c:v>1.0451629757881165</c:v>
                </c:pt>
                <c:pt idx="1054">
                  <c:v>1.0430475175380707</c:v>
                </c:pt>
                <c:pt idx="1055">
                  <c:v>1.0424623340368271</c:v>
                </c:pt>
                <c:pt idx="1056">
                  <c:v>1.0420979261398315</c:v>
                </c:pt>
                <c:pt idx="1057">
                  <c:v>1.0386083126068115</c:v>
                </c:pt>
                <c:pt idx="1058">
                  <c:v>1.0391594171524048</c:v>
                </c:pt>
                <c:pt idx="1059">
                  <c:v>1.0404296070337296</c:v>
                </c:pt>
                <c:pt idx="1060">
                  <c:v>1.0402839928865433</c:v>
                </c:pt>
                <c:pt idx="1061">
                  <c:v>1.0422521680593491</c:v>
                </c:pt>
                <c:pt idx="1062">
                  <c:v>1.0448529422283173</c:v>
                </c:pt>
                <c:pt idx="1063">
                  <c:v>1.0446646064519882</c:v>
                </c:pt>
                <c:pt idx="1064">
                  <c:v>1.0122281908988953</c:v>
                </c:pt>
                <c:pt idx="1065">
                  <c:v>1.0133406817913055</c:v>
                </c:pt>
                <c:pt idx="1066">
                  <c:v>1.0146905332803726</c:v>
                </c:pt>
                <c:pt idx="1067">
                  <c:v>1.0140024349093437</c:v>
                </c:pt>
                <c:pt idx="1068">
                  <c:v>1.014028400182724</c:v>
                </c:pt>
                <c:pt idx="1069">
                  <c:v>1.0153807401657104</c:v>
                </c:pt>
                <c:pt idx="1070">
                  <c:v>1.0157900303602219</c:v>
                </c:pt>
                <c:pt idx="1071">
                  <c:v>1.016637422144413</c:v>
                </c:pt>
                <c:pt idx="1072">
                  <c:v>1.011374332010746</c:v>
                </c:pt>
                <c:pt idx="1073">
                  <c:v>1.0153127312660217</c:v>
                </c:pt>
                <c:pt idx="1074">
                  <c:v>1.0177091211080551</c:v>
                </c:pt>
                <c:pt idx="1075">
                  <c:v>1.0165490955114365</c:v>
                </c:pt>
                <c:pt idx="1076">
                  <c:v>1.0150942802429199</c:v>
                </c:pt>
                <c:pt idx="1077">
                  <c:v>1.0136693939566612</c:v>
                </c:pt>
                <c:pt idx="1078">
                  <c:v>1.0141488760709763</c:v>
                </c:pt>
                <c:pt idx="1079">
                  <c:v>1.0128359496593475</c:v>
                </c:pt>
                <c:pt idx="1080">
                  <c:v>1.0102530121803284</c:v>
                </c:pt>
                <c:pt idx="1081">
                  <c:v>1.1553751062601805</c:v>
                </c:pt>
                <c:pt idx="1082">
                  <c:v>1.1627732049673796</c:v>
                </c:pt>
                <c:pt idx="1083">
                  <c:v>1.1429769359529018</c:v>
                </c:pt>
                <c:pt idx="1084">
                  <c:v>1.13958490639925</c:v>
                </c:pt>
                <c:pt idx="1085">
                  <c:v>1.1380604282021523</c:v>
                </c:pt>
                <c:pt idx="1086">
                  <c:v>1.143401924520731</c:v>
                </c:pt>
                <c:pt idx="1087">
                  <c:v>1.1455529741942883</c:v>
                </c:pt>
                <c:pt idx="1088">
                  <c:v>1.1505534015595913</c:v>
                </c:pt>
                <c:pt idx="1089">
                  <c:v>1.148944828659296</c:v>
                </c:pt>
                <c:pt idx="1090">
                  <c:v>1.1487151123583317</c:v>
                </c:pt>
                <c:pt idx="1091">
                  <c:v>1.1484511196613312</c:v>
                </c:pt>
                <c:pt idx="1092">
                  <c:v>1.1516807116568089</c:v>
                </c:pt>
                <c:pt idx="1093">
                  <c:v>1.1535558365285397</c:v>
                </c:pt>
                <c:pt idx="1094">
                  <c:v>1.1516954079270363</c:v>
                </c:pt>
                <c:pt idx="1095">
                  <c:v>1.1544662043452263</c:v>
                </c:pt>
                <c:pt idx="1096">
                  <c:v>1.1531470827758312</c:v>
                </c:pt>
                <c:pt idx="1097">
                  <c:v>1.1535186022520065</c:v>
                </c:pt>
                <c:pt idx="1098">
                  <c:v>0.97820860147476196</c:v>
                </c:pt>
                <c:pt idx="1099">
                  <c:v>0.96627814322710037</c:v>
                </c:pt>
                <c:pt idx="1100">
                  <c:v>0.96453013271093369</c:v>
                </c:pt>
                <c:pt idx="1101">
                  <c:v>0.96356592327356339</c:v>
                </c:pt>
                <c:pt idx="1102">
                  <c:v>0.96346212178468704</c:v>
                </c:pt>
                <c:pt idx="1103">
                  <c:v>0.96355816721916199</c:v>
                </c:pt>
                <c:pt idx="1104">
                  <c:v>0.96136852353811264</c:v>
                </c:pt>
                <c:pt idx="1105">
                  <c:v>0.9601525291800499</c:v>
                </c:pt>
                <c:pt idx="1106">
                  <c:v>0.94959187507629395</c:v>
                </c:pt>
                <c:pt idx="1107">
                  <c:v>0.94932554662227631</c:v>
                </c:pt>
                <c:pt idx="1108">
                  <c:v>0.94893185794353485</c:v>
                </c:pt>
                <c:pt idx="1109">
                  <c:v>0.94709616899490356</c:v>
                </c:pt>
                <c:pt idx="1110">
                  <c:v>0.94612826406955719</c:v>
                </c:pt>
                <c:pt idx="1111">
                  <c:v>0.94392505288124084</c:v>
                </c:pt>
                <c:pt idx="1112">
                  <c:v>0.94383928179740906</c:v>
                </c:pt>
                <c:pt idx="1113">
                  <c:v>0.93804538249969482</c:v>
                </c:pt>
                <c:pt idx="1114">
                  <c:v>0.9377870112657547</c:v>
                </c:pt>
                <c:pt idx="1115">
                  <c:v>0.51555337011814117</c:v>
                </c:pt>
                <c:pt idx="1116">
                  <c:v>0.50623739510774612</c:v>
                </c:pt>
                <c:pt idx="1117">
                  <c:v>0.50472179427742958</c:v>
                </c:pt>
                <c:pt idx="1118">
                  <c:v>0.49382735043764114</c:v>
                </c:pt>
                <c:pt idx="1119">
                  <c:v>0.49516236037015915</c:v>
                </c:pt>
                <c:pt idx="1120">
                  <c:v>0.99229628592729568</c:v>
                </c:pt>
                <c:pt idx="1121">
                  <c:v>0.99607124924659729</c:v>
                </c:pt>
                <c:pt idx="1122">
                  <c:v>0.97718328237533569</c:v>
                </c:pt>
                <c:pt idx="1123">
                  <c:v>0.98504449427127838</c:v>
                </c:pt>
                <c:pt idx="1124">
                  <c:v>0.98534070700407028</c:v>
                </c:pt>
                <c:pt idx="1125">
                  <c:v>0.98245938122272491</c:v>
                </c:pt>
                <c:pt idx="1126">
                  <c:v>0.98365125060081482</c:v>
                </c:pt>
                <c:pt idx="1127">
                  <c:v>0.98387929052114487</c:v>
                </c:pt>
                <c:pt idx="1128">
                  <c:v>0.96997567266225815</c:v>
                </c:pt>
                <c:pt idx="1129">
                  <c:v>0.97034071385860443</c:v>
                </c:pt>
                <c:pt idx="1130">
                  <c:v>0.97216791287064552</c:v>
                </c:pt>
                <c:pt idx="1131">
                  <c:v>0.96868671849370003</c:v>
                </c:pt>
                <c:pt idx="1132">
                  <c:v>0.96705026179552078</c:v>
                </c:pt>
                <c:pt idx="1133">
                  <c:v>0.96680745482444763</c:v>
                </c:pt>
                <c:pt idx="1134">
                  <c:v>0.97206216305494308</c:v>
                </c:pt>
                <c:pt idx="1135">
                  <c:v>0.97275038808584213</c:v>
                </c:pt>
                <c:pt idx="1136">
                  <c:v>0.97293305397033691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C5-422B-817C-3AD3D0D433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</a:t>
            </a:r>
            <a:r>
              <a:rPr lang="en-AU" sz="1400" baseline="0"/>
              <a:t> </a:t>
            </a:r>
            <a:r>
              <a:rPr lang="en-AU" sz="1400"/>
              <a:t>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'!$D$6:$D$226</c:f>
              <c:numCache>
                <c:formatCode>0</c:formatCode>
                <c:ptCount val="221"/>
                <c:pt idx="0">
                  <c:v>154510</c:v>
                </c:pt>
                <c:pt idx="1">
                  <c:v>156360</c:v>
                </c:pt>
                <c:pt idx="2">
                  <c:v>158455</c:v>
                </c:pt>
                <c:pt idx="3">
                  <c:v>161092</c:v>
                </c:pt>
                <c:pt idx="4">
                  <c:v>164900</c:v>
                </c:pt>
                <c:pt idx="5">
                  <c:v>168937</c:v>
                </c:pt>
                <c:pt idx="6">
                  <c:v>173186</c:v>
                </c:pt>
                <c:pt idx="7">
                  <c:v>177255</c:v>
                </c:pt>
                <c:pt idx="8">
                  <c:v>178710</c:v>
                </c:pt>
                <c:pt idx="9">
                  <c:v>181851</c:v>
                </c:pt>
                <c:pt idx="10">
                  <c:v>184961.5</c:v>
                </c:pt>
                <c:pt idx="11">
                  <c:v>191482</c:v>
                </c:pt>
                <c:pt idx="12">
                  <c:v>197537</c:v>
                </c:pt>
                <c:pt idx="13">
                  <c:v>203157</c:v>
                </c:pt>
                <c:pt idx="14">
                  <c:v>207237.00000000399</c:v>
                </c:pt>
                <c:pt idx="15">
                  <c:v>212505</c:v>
                </c:pt>
                <c:pt idx="16">
                  <c:v>216948</c:v>
                </c:pt>
                <c:pt idx="17">
                  <c:v>1546194.5</c:v>
                </c:pt>
                <c:pt idx="18">
                  <c:v>1561613.99999999</c:v>
                </c:pt>
                <c:pt idx="19">
                  <c:v>1574317.99999999</c:v>
                </c:pt>
                <c:pt idx="20">
                  <c:v>1586138</c:v>
                </c:pt>
                <c:pt idx="21">
                  <c:v>1596897.5</c:v>
                </c:pt>
                <c:pt idx="22">
                  <c:v>1608734.5</c:v>
                </c:pt>
                <c:pt idx="23">
                  <c:v>1621658.49999999</c:v>
                </c:pt>
                <c:pt idx="24">
                  <c:v>1635052.5</c:v>
                </c:pt>
                <c:pt idx="25">
                  <c:v>1651159.5</c:v>
                </c:pt>
                <c:pt idx="26">
                  <c:v>1669558.5</c:v>
                </c:pt>
                <c:pt idx="27">
                  <c:v>1688281.7206584599</c:v>
                </c:pt>
                <c:pt idx="28">
                  <c:v>1706913.49999999</c:v>
                </c:pt>
                <c:pt idx="29">
                  <c:v>1727294</c:v>
                </c:pt>
                <c:pt idx="30">
                  <c:v>1746274</c:v>
                </c:pt>
                <c:pt idx="31">
                  <c:v>1762079</c:v>
                </c:pt>
                <c:pt idx="32">
                  <c:v>1774204</c:v>
                </c:pt>
                <c:pt idx="33">
                  <c:v>1783052</c:v>
                </c:pt>
                <c:pt idx="34">
                  <c:v>294971.65817282</c:v>
                </c:pt>
                <c:pt idx="35">
                  <c:v>299951.29418557999</c:v>
                </c:pt>
                <c:pt idx="36">
                  <c:v>303151.80398685997</c:v>
                </c:pt>
                <c:pt idx="37">
                  <c:v>305984.98426971998</c:v>
                </c:pt>
                <c:pt idx="38">
                  <c:v>310174.96273257001</c:v>
                </c:pt>
                <c:pt idx="39">
                  <c:v>314439.61807552999</c:v>
                </c:pt>
                <c:pt idx="40">
                  <c:v>318643.22002328001</c:v>
                </c:pt>
                <c:pt idx="41">
                  <c:v>322735.81579785002</c:v>
                </c:pt>
                <c:pt idx="42">
                  <c:v>325917.15180559002</c:v>
                </c:pt>
                <c:pt idx="43">
                  <c:v>327907.17472150002</c:v>
                </c:pt>
                <c:pt idx="44">
                  <c:v>336070</c:v>
                </c:pt>
                <c:pt idx="45">
                  <c:v>339400</c:v>
                </c:pt>
                <c:pt idx="46">
                  <c:v>342668.99999999988</c:v>
                </c:pt>
                <c:pt idx="47">
                  <c:v>345009</c:v>
                </c:pt>
                <c:pt idx="48">
                  <c:v>346468</c:v>
                </c:pt>
                <c:pt idx="49">
                  <c:v>346855</c:v>
                </c:pt>
                <c:pt idx="50">
                  <c:v>348303</c:v>
                </c:pt>
                <c:pt idx="51">
                  <c:v>849548.29330194998</c:v>
                </c:pt>
                <c:pt idx="52">
                  <c:v>859722.30529924994</c:v>
                </c:pt>
                <c:pt idx="53">
                  <c:v>869654.53679640999</c:v>
                </c:pt>
                <c:pt idx="54">
                  <c:v>878612.20779661997</c:v>
                </c:pt>
                <c:pt idx="55">
                  <c:v>886064.29272154998</c:v>
                </c:pt>
                <c:pt idx="56">
                  <c:v>895088.26980019</c:v>
                </c:pt>
                <c:pt idx="57">
                  <c:v>903746.68839344999</c:v>
                </c:pt>
                <c:pt idx="58">
                  <c:v>919384.82389899995</c:v>
                </c:pt>
                <c:pt idx="59">
                  <c:v>940028.5</c:v>
                </c:pt>
                <c:pt idx="60">
                  <c:v>955832.5</c:v>
                </c:pt>
                <c:pt idx="61">
                  <c:v>968354.5</c:v>
                </c:pt>
                <c:pt idx="62">
                  <c:v>984229.5</c:v>
                </c:pt>
                <c:pt idx="63">
                  <c:v>1005562</c:v>
                </c:pt>
                <c:pt idx="64">
                  <c:v>1027585.5</c:v>
                </c:pt>
                <c:pt idx="65">
                  <c:v>1049164.5</c:v>
                </c:pt>
                <c:pt idx="66">
                  <c:v>1067349</c:v>
                </c:pt>
                <c:pt idx="67">
                  <c:v>1082918.5</c:v>
                </c:pt>
                <c:pt idx="68">
                  <c:v>1212063.56238094</c:v>
                </c:pt>
                <c:pt idx="69">
                  <c:v>1236100.97666665</c:v>
                </c:pt>
                <c:pt idx="70">
                  <c:v>1263762.9433333301</c:v>
                </c:pt>
                <c:pt idx="71">
                  <c:v>1287435.6833333101</c:v>
                </c:pt>
                <c:pt idx="72">
                  <c:v>1307554.33333332</c:v>
                </c:pt>
                <c:pt idx="73">
                  <c:v>1326563.49999999</c:v>
                </c:pt>
                <c:pt idx="74">
                  <c:v>1343864.49999999</c:v>
                </c:pt>
                <c:pt idx="75">
                  <c:v>1359711.49999999</c:v>
                </c:pt>
                <c:pt idx="76">
                  <c:v>1376483</c:v>
                </c:pt>
                <c:pt idx="77">
                  <c:v>1397191</c:v>
                </c:pt>
                <c:pt idx="78">
                  <c:v>1421522</c:v>
                </c:pt>
                <c:pt idx="79">
                  <c:v>1448247</c:v>
                </c:pt>
                <c:pt idx="80">
                  <c:v>1473805</c:v>
                </c:pt>
                <c:pt idx="81">
                  <c:v>1496317</c:v>
                </c:pt>
                <c:pt idx="82">
                  <c:v>1516198</c:v>
                </c:pt>
                <c:pt idx="83">
                  <c:v>1535400</c:v>
                </c:pt>
                <c:pt idx="84">
                  <c:v>1569750</c:v>
                </c:pt>
                <c:pt idx="85">
                  <c:v>624130</c:v>
                </c:pt>
                <c:pt idx="86">
                  <c:v>635123</c:v>
                </c:pt>
                <c:pt idx="87">
                  <c:v>647729</c:v>
                </c:pt>
                <c:pt idx="88">
                  <c:v>663216</c:v>
                </c:pt>
                <c:pt idx="89">
                  <c:v>676960</c:v>
                </c:pt>
                <c:pt idx="90">
                  <c:v>688959</c:v>
                </c:pt>
                <c:pt idx="91">
                  <c:v>699264</c:v>
                </c:pt>
                <c:pt idx="92">
                  <c:v>710431</c:v>
                </c:pt>
                <c:pt idx="93">
                  <c:v>721930</c:v>
                </c:pt>
                <c:pt idx="94">
                  <c:v>728290.5</c:v>
                </c:pt>
                <c:pt idx="95">
                  <c:v>739353.5</c:v>
                </c:pt>
                <c:pt idx="96">
                  <c:v>745501</c:v>
                </c:pt>
                <c:pt idx="97">
                  <c:v>752141</c:v>
                </c:pt>
                <c:pt idx="98">
                  <c:v>757726</c:v>
                </c:pt>
                <c:pt idx="99">
                  <c:v>762303</c:v>
                </c:pt>
                <c:pt idx="100">
                  <c:v>767583</c:v>
                </c:pt>
                <c:pt idx="101">
                  <c:v>776533</c:v>
                </c:pt>
                <c:pt idx="102">
                  <c:v>799028</c:v>
                </c:pt>
                <c:pt idx="103">
                  <c:v>805190</c:v>
                </c:pt>
                <c:pt idx="104">
                  <c:v>814865</c:v>
                </c:pt>
                <c:pt idx="105">
                  <c:v>821578</c:v>
                </c:pt>
                <c:pt idx="106">
                  <c:v>825215</c:v>
                </c:pt>
                <c:pt idx="107">
                  <c:v>834417</c:v>
                </c:pt>
                <c:pt idx="108">
                  <c:v>838385</c:v>
                </c:pt>
                <c:pt idx="109">
                  <c:v>844244</c:v>
                </c:pt>
                <c:pt idx="110">
                  <c:v>854231</c:v>
                </c:pt>
                <c:pt idx="111">
                  <c:v>867001</c:v>
                </c:pt>
                <c:pt idx="112">
                  <c:v>879064.5</c:v>
                </c:pt>
                <c:pt idx="113">
                  <c:v>891934.5</c:v>
                </c:pt>
                <c:pt idx="114">
                  <c:v>905969.99999999988</c:v>
                </c:pt>
                <c:pt idx="115">
                  <c:v>916470.5</c:v>
                </c:pt>
                <c:pt idx="116">
                  <c:v>925966.00000000012</c:v>
                </c:pt>
                <c:pt idx="117">
                  <c:v>935178.5</c:v>
                </c:pt>
                <c:pt idx="118">
                  <c:v>945392.5</c:v>
                </c:pt>
                <c:pt idx="119">
                  <c:v>293175.49999997998</c:v>
                </c:pt>
                <c:pt idx="120">
                  <c:v>299118.49999998999</c:v>
                </c:pt>
                <c:pt idx="121">
                  <c:v>302627.49999998999</c:v>
                </c:pt>
                <c:pt idx="122">
                  <c:v>305242.99999997998</c:v>
                </c:pt>
                <c:pt idx="123">
                  <c:v>309597.99999998999</c:v>
                </c:pt>
                <c:pt idx="124">
                  <c:v>307191</c:v>
                </c:pt>
                <c:pt idx="125">
                  <c:v>312839</c:v>
                </c:pt>
                <c:pt idx="126">
                  <c:v>319591</c:v>
                </c:pt>
                <c:pt idx="127">
                  <c:v>325927.00000000012</c:v>
                </c:pt>
                <c:pt idx="128">
                  <c:v>332267</c:v>
                </c:pt>
                <c:pt idx="129">
                  <c:v>339467</c:v>
                </c:pt>
                <c:pt idx="130">
                  <c:v>346887</c:v>
                </c:pt>
                <c:pt idx="131">
                  <c:v>353729</c:v>
                </c:pt>
                <c:pt idx="132">
                  <c:v>360430.99999999988</c:v>
                </c:pt>
                <c:pt idx="133">
                  <c:v>366841.00000000012</c:v>
                </c:pt>
                <c:pt idx="134">
                  <c:v>369331.49999999988</c:v>
                </c:pt>
                <c:pt idx="135">
                  <c:v>374388</c:v>
                </c:pt>
                <c:pt idx="136">
                  <c:v>663966.35730240005</c:v>
                </c:pt>
                <c:pt idx="137">
                  <c:v>675821.59009509999</c:v>
                </c:pt>
                <c:pt idx="138">
                  <c:v>688356.43188220996</c:v>
                </c:pt>
                <c:pt idx="139">
                  <c:v>701004.54183501995</c:v>
                </c:pt>
                <c:pt idx="140">
                  <c:v>715219.69663429004</c:v>
                </c:pt>
                <c:pt idx="141">
                  <c:v>731281.52706412005</c:v>
                </c:pt>
                <c:pt idx="142">
                  <c:v>743561.51547831995</c:v>
                </c:pt>
                <c:pt idx="143">
                  <c:v>753913.41676781001</c:v>
                </c:pt>
                <c:pt idx="144">
                  <c:v>765240.73900238005</c:v>
                </c:pt>
                <c:pt idx="145">
                  <c:v>777161.00874875998</c:v>
                </c:pt>
                <c:pt idx="146">
                  <c:v>799540</c:v>
                </c:pt>
                <c:pt idx="147">
                  <c:v>816349</c:v>
                </c:pt>
                <c:pt idx="148">
                  <c:v>835781</c:v>
                </c:pt>
                <c:pt idx="149">
                  <c:v>853771</c:v>
                </c:pt>
                <c:pt idx="150">
                  <c:v>863408</c:v>
                </c:pt>
                <c:pt idx="151">
                  <c:v>877935</c:v>
                </c:pt>
                <c:pt idx="152">
                  <c:v>902215</c:v>
                </c:pt>
                <c:pt idx="153">
                  <c:v>778839</c:v>
                </c:pt>
                <c:pt idx="154">
                  <c:v>779426</c:v>
                </c:pt>
                <c:pt idx="155">
                  <c:v>781110</c:v>
                </c:pt>
                <c:pt idx="156">
                  <c:v>814467</c:v>
                </c:pt>
                <c:pt idx="157">
                  <c:v>826964</c:v>
                </c:pt>
                <c:pt idx="158">
                  <c:v>836055</c:v>
                </c:pt>
                <c:pt idx="159">
                  <c:v>844153</c:v>
                </c:pt>
                <c:pt idx="160">
                  <c:v>847766</c:v>
                </c:pt>
                <c:pt idx="161">
                  <c:v>851766.5</c:v>
                </c:pt>
                <c:pt idx="162">
                  <c:v>853939</c:v>
                </c:pt>
                <c:pt idx="163">
                  <c:v>858646.5</c:v>
                </c:pt>
                <c:pt idx="164">
                  <c:v>878299.5</c:v>
                </c:pt>
                <c:pt idx="165">
                  <c:v>894397</c:v>
                </c:pt>
                <c:pt idx="166">
                  <c:v>906197.49999999977</c:v>
                </c:pt>
                <c:pt idx="167">
                  <c:v>914602.99999999965</c:v>
                </c:pt>
                <c:pt idx="168">
                  <c:v>920841</c:v>
                </c:pt>
                <c:pt idx="169">
                  <c:v>928729</c:v>
                </c:pt>
                <c:pt idx="170">
                  <c:v>605407.99999997998</c:v>
                </c:pt>
                <c:pt idx="171">
                  <c:v>616585.49999997998</c:v>
                </c:pt>
                <c:pt idx="172">
                  <c:v>627552.49999997998</c:v>
                </c:pt>
                <c:pt idx="173">
                  <c:v>638613.49999996996</c:v>
                </c:pt>
                <c:pt idx="174">
                  <c:v>645694.49999998999</c:v>
                </c:pt>
                <c:pt idx="175">
                  <c:v>654640.99999997998</c:v>
                </c:pt>
                <c:pt idx="176">
                  <c:v>668702.99999996996</c:v>
                </c:pt>
                <c:pt idx="177">
                  <c:v>681298.99999996996</c:v>
                </c:pt>
                <c:pt idx="178">
                  <c:v>685193.99999998999</c:v>
                </c:pt>
                <c:pt idx="179">
                  <c:v>706424</c:v>
                </c:pt>
                <c:pt idx="180">
                  <c:v>712767</c:v>
                </c:pt>
                <c:pt idx="181">
                  <c:v>734644</c:v>
                </c:pt>
                <c:pt idx="182">
                  <c:v>741836</c:v>
                </c:pt>
                <c:pt idx="183">
                  <c:v>762382</c:v>
                </c:pt>
                <c:pt idx="184">
                  <c:v>776854.00000000012</c:v>
                </c:pt>
                <c:pt idx="185">
                  <c:v>784245.5</c:v>
                </c:pt>
                <c:pt idx="186">
                  <c:v>796623.5</c:v>
                </c:pt>
                <c:pt idx="187">
                  <c:v>250642.5242013</c:v>
                </c:pt>
                <c:pt idx="188">
                  <c:v>255484.38545674999</c:v>
                </c:pt>
                <c:pt idx="189">
                  <c:v>260424.25945124001</c:v>
                </c:pt>
                <c:pt idx="190">
                  <c:v>265464.13023523003</c:v>
                </c:pt>
                <c:pt idx="191">
                  <c:v>270606.02202186</c:v>
                </c:pt>
                <c:pt idx="192">
                  <c:v>275851.99999998999</c:v>
                </c:pt>
                <c:pt idx="193">
                  <c:v>278391.99999998999</c:v>
                </c:pt>
                <c:pt idx="194">
                  <c:v>279867.99999998999</c:v>
                </c:pt>
                <c:pt idx="195">
                  <c:v>280750</c:v>
                </c:pt>
                <c:pt idx="196">
                  <c:v>283059</c:v>
                </c:pt>
                <c:pt idx="197">
                  <c:v>285325</c:v>
                </c:pt>
                <c:pt idx="198">
                  <c:v>287651.5001</c:v>
                </c:pt>
                <c:pt idx="199">
                  <c:v>287936</c:v>
                </c:pt>
                <c:pt idx="200">
                  <c:v>290446</c:v>
                </c:pt>
                <c:pt idx="201">
                  <c:v>293949</c:v>
                </c:pt>
                <c:pt idx="202">
                  <c:v>297656</c:v>
                </c:pt>
                <c:pt idx="203">
                  <c:v>301063.49999999983</c:v>
                </c:pt>
                <c:pt idx="204">
                  <c:v>612728</c:v>
                </c:pt>
                <c:pt idx="205">
                  <c:v>618250</c:v>
                </c:pt>
                <c:pt idx="206">
                  <c:v>624094</c:v>
                </c:pt>
                <c:pt idx="207">
                  <c:v>628120</c:v>
                </c:pt>
                <c:pt idx="208">
                  <c:v>633823</c:v>
                </c:pt>
                <c:pt idx="209">
                  <c:v>641129.77419353998</c:v>
                </c:pt>
                <c:pt idx="210">
                  <c:v>647892</c:v>
                </c:pt>
                <c:pt idx="211">
                  <c:v>656516</c:v>
                </c:pt>
                <c:pt idx="212">
                  <c:v>658453</c:v>
                </c:pt>
                <c:pt idx="213">
                  <c:v>664549</c:v>
                </c:pt>
                <c:pt idx="214">
                  <c:v>669826</c:v>
                </c:pt>
                <c:pt idx="215">
                  <c:v>676807</c:v>
                </c:pt>
                <c:pt idx="216">
                  <c:v>685025</c:v>
                </c:pt>
                <c:pt idx="217">
                  <c:v>697594</c:v>
                </c:pt>
                <c:pt idx="218">
                  <c:v>703119</c:v>
                </c:pt>
                <c:pt idx="219">
                  <c:v>705367</c:v>
                </c:pt>
                <c:pt idx="220">
                  <c:v>710296</c:v>
                </c:pt>
              </c:numCache>
            </c:numRef>
          </c:xVal>
          <c:yVal>
            <c:numRef>
              <c:f>'SFATLG '!$N$6:$N$226</c:f>
              <c:numCache>
                <c:formatCode>0.00</c:formatCode>
                <c:ptCount val="221"/>
                <c:pt idx="0">
                  <c:v>0.8082275390625</c:v>
                </c:pt>
                <c:pt idx="1">
                  <c:v>0.80784134566783905</c:v>
                </c:pt>
                <c:pt idx="2">
                  <c:v>0.80728782713413239</c:v>
                </c:pt>
                <c:pt idx="3">
                  <c:v>0.80631471425294876</c:v>
                </c:pt>
                <c:pt idx="4">
                  <c:v>0.8044048398733139</c:v>
                </c:pt>
                <c:pt idx="5">
                  <c:v>0.802410788834095</c:v>
                </c:pt>
                <c:pt idx="6">
                  <c:v>0.78835748881101608</c:v>
                </c:pt>
                <c:pt idx="7">
                  <c:v>0.78656336665153503</c:v>
                </c:pt>
                <c:pt idx="8">
                  <c:v>0.78692583739757538</c:v>
                </c:pt>
                <c:pt idx="9">
                  <c:v>0.78119342774152756</c:v>
                </c:pt>
                <c:pt idx="10">
                  <c:v>0.78037713468074799</c:v>
                </c:pt>
                <c:pt idx="11">
                  <c:v>0.7761668935418129</c:v>
                </c:pt>
                <c:pt idx="12">
                  <c:v>0.76153606176376343</c:v>
                </c:pt>
                <c:pt idx="13">
                  <c:v>0.75846858322620392</c:v>
                </c:pt>
                <c:pt idx="14">
                  <c:v>0.75761000066995621</c:v>
                </c:pt>
                <c:pt idx="15">
                  <c:v>0.75066487491130829</c:v>
                </c:pt>
                <c:pt idx="16">
                  <c:v>0.74467146396636963</c:v>
                </c:pt>
                <c:pt idx="17">
                  <c:v>0.50498714204877615</c:v>
                </c:pt>
                <c:pt idx="18">
                  <c:v>0.50400406867265701</c:v>
                </c:pt>
                <c:pt idx="19">
                  <c:v>0.5008842758834362</c:v>
                </c:pt>
                <c:pt idx="20">
                  <c:v>0.4989410825073719</c:v>
                </c:pt>
                <c:pt idx="21">
                  <c:v>0.49886097945272923</c:v>
                </c:pt>
                <c:pt idx="22">
                  <c:v>0.49627951346337795</c:v>
                </c:pt>
                <c:pt idx="23">
                  <c:v>0.49622053280472755</c:v>
                </c:pt>
                <c:pt idx="24">
                  <c:v>0.49607074446976185</c:v>
                </c:pt>
                <c:pt idx="25">
                  <c:v>0.49560336582362652</c:v>
                </c:pt>
                <c:pt idx="26">
                  <c:v>0.49419315159320831</c:v>
                </c:pt>
                <c:pt idx="27">
                  <c:v>0.49300186336040497</c:v>
                </c:pt>
                <c:pt idx="28">
                  <c:v>0.49200916290283203</c:v>
                </c:pt>
                <c:pt idx="29">
                  <c:v>0.49093359336256981</c:v>
                </c:pt>
                <c:pt idx="30">
                  <c:v>0.48985761404037476</c:v>
                </c:pt>
                <c:pt idx="31">
                  <c:v>0.4894203245639801</c:v>
                </c:pt>
                <c:pt idx="32">
                  <c:v>0.48900141939520836</c:v>
                </c:pt>
                <c:pt idx="33">
                  <c:v>0.48895806074142456</c:v>
                </c:pt>
                <c:pt idx="34">
                  <c:v>0.63109146058559418</c:v>
                </c:pt>
                <c:pt idx="35">
                  <c:v>0.629438117146492</c:v>
                </c:pt>
                <c:pt idx="36">
                  <c:v>0.62171236425638199</c:v>
                </c:pt>
                <c:pt idx="37">
                  <c:v>0.61845548823475838</c:v>
                </c:pt>
                <c:pt idx="38">
                  <c:v>0.61742390692234039</c:v>
                </c:pt>
                <c:pt idx="39">
                  <c:v>0.62088599056005478</c:v>
                </c:pt>
                <c:pt idx="40">
                  <c:v>0.61955254524946213</c:v>
                </c:pt>
                <c:pt idx="41">
                  <c:v>0.6189957968890667</c:v>
                </c:pt>
                <c:pt idx="42">
                  <c:v>0.62133926898241043</c:v>
                </c:pt>
                <c:pt idx="43">
                  <c:v>0.62113361805677414</c:v>
                </c:pt>
                <c:pt idx="44">
                  <c:v>0.61862838640809059</c:v>
                </c:pt>
                <c:pt idx="45">
                  <c:v>0.61523566208779812</c:v>
                </c:pt>
                <c:pt idx="46">
                  <c:v>0.60982248559594154</c:v>
                </c:pt>
                <c:pt idx="47">
                  <c:v>0.6094411127269268</c:v>
                </c:pt>
                <c:pt idx="48">
                  <c:v>0.60812366381287575</c:v>
                </c:pt>
                <c:pt idx="49">
                  <c:v>0.6083294153213501</c:v>
                </c:pt>
                <c:pt idx="50">
                  <c:v>0.60761489626020193</c:v>
                </c:pt>
                <c:pt idx="51">
                  <c:v>0.62136077135801315</c:v>
                </c:pt>
                <c:pt idx="52">
                  <c:v>0.62118007987737656</c:v>
                </c:pt>
                <c:pt idx="53">
                  <c:v>0.62128686904907227</c:v>
                </c:pt>
                <c:pt idx="54">
                  <c:v>0.6144082173705101</c:v>
                </c:pt>
                <c:pt idx="55">
                  <c:v>0.61408002302050591</c:v>
                </c:pt>
                <c:pt idx="56">
                  <c:v>0.60961672849953175</c:v>
                </c:pt>
                <c:pt idx="57">
                  <c:v>0.6096675805747509</c:v>
                </c:pt>
                <c:pt idx="58">
                  <c:v>0.60886675305664539</c:v>
                </c:pt>
                <c:pt idx="59">
                  <c:v>0.60733838379383087</c:v>
                </c:pt>
                <c:pt idx="60">
                  <c:v>0.60674132034182549</c:v>
                </c:pt>
                <c:pt idx="61">
                  <c:v>0.60646630823612213</c:v>
                </c:pt>
                <c:pt idx="62">
                  <c:v>0.60114746540784836</c:v>
                </c:pt>
                <c:pt idx="63">
                  <c:v>0.59992615506052971</c:v>
                </c:pt>
                <c:pt idx="64">
                  <c:v>0.59925994277000427</c:v>
                </c:pt>
                <c:pt idx="65">
                  <c:v>0.5977264940738678</c:v>
                </c:pt>
                <c:pt idx="66">
                  <c:v>0.59662458300590515</c:v>
                </c:pt>
                <c:pt idx="67">
                  <c:v>0.596058689057827</c:v>
                </c:pt>
                <c:pt idx="68">
                  <c:v>0.60324440896511078</c:v>
                </c:pt>
                <c:pt idx="69">
                  <c:v>0.59312392026185989</c:v>
                </c:pt>
                <c:pt idx="70">
                  <c:v>0.58790463954210281</c:v>
                </c:pt>
                <c:pt idx="71">
                  <c:v>0.58239675313234329</c:v>
                </c:pt>
                <c:pt idx="72">
                  <c:v>0.5760655477643013</c:v>
                </c:pt>
                <c:pt idx="73">
                  <c:v>0.57561424374580383</c:v>
                </c:pt>
                <c:pt idx="74">
                  <c:v>0.57515358924865723</c:v>
                </c:pt>
                <c:pt idx="75">
                  <c:v>0.57454037666320801</c:v>
                </c:pt>
                <c:pt idx="76">
                  <c:v>0.57355421781539917</c:v>
                </c:pt>
                <c:pt idx="77">
                  <c:v>0.57253959774971008</c:v>
                </c:pt>
                <c:pt idx="78">
                  <c:v>0.57157676666975021</c:v>
                </c:pt>
                <c:pt idx="79">
                  <c:v>0.57021722197532654</c:v>
                </c:pt>
                <c:pt idx="80">
                  <c:v>0.56890071928501129</c:v>
                </c:pt>
                <c:pt idx="81">
                  <c:v>0.5679074227809906</c:v>
                </c:pt>
                <c:pt idx="82">
                  <c:v>0.56615998223423958</c:v>
                </c:pt>
                <c:pt idx="83">
                  <c:v>0.56513464450836182</c:v>
                </c:pt>
                <c:pt idx="84">
                  <c:v>0.55788824707269669</c:v>
                </c:pt>
                <c:pt idx="85">
                  <c:v>0.88424453139305115</c:v>
                </c:pt>
                <c:pt idx="86">
                  <c:v>0.88137263059616089</c:v>
                </c:pt>
                <c:pt idx="87">
                  <c:v>0.87048140168190002</c:v>
                </c:pt>
                <c:pt idx="88">
                  <c:v>0.86804363131523132</c:v>
                </c:pt>
                <c:pt idx="89">
                  <c:v>0.86016684770584106</c:v>
                </c:pt>
                <c:pt idx="90">
                  <c:v>0.85780644416809082</c:v>
                </c:pt>
                <c:pt idx="91">
                  <c:v>0.85652345418930054</c:v>
                </c:pt>
                <c:pt idx="92">
                  <c:v>0.85165110230445862</c:v>
                </c:pt>
                <c:pt idx="93">
                  <c:v>0.84991121292114258</c:v>
                </c:pt>
                <c:pt idx="94">
                  <c:v>0.84975132346153259</c:v>
                </c:pt>
                <c:pt idx="95">
                  <c:v>0.8474581241607666</c:v>
                </c:pt>
                <c:pt idx="96">
                  <c:v>0.84647917747497559</c:v>
                </c:pt>
                <c:pt idx="97">
                  <c:v>0.84481295943260193</c:v>
                </c:pt>
                <c:pt idx="98">
                  <c:v>0.84401226043701172</c:v>
                </c:pt>
                <c:pt idx="99">
                  <c:v>0.84365677833557129</c:v>
                </c:pt>
                <c:pt idx="100">
                  <c:v>0.84340247511863708</c:v>
                </c:pt>
                <c:pt idx="101">
                  <c:v>0.84206601977348328</c:v>
                </c:pt>
                <c:pt idx="102">
                  <c:v>0.8996308445930481</c:v>
                </c:pt>
                <c:pt idx="103">
                  <c:v>0.88723234832286835</c:v>
                </c:pt>
                <c:pt idx="104">
                  <c:v>0.88318285346031189</c:v>
                </c:pt>
                <c:pt idx="105">
                  <c:v>0.88316057622432709</c:v>
                </c:pt>
                <c:pt idx="106">
                  <c:v>0.88307398557662964</c:v>
                </c:pt>
                <c:pt idx="107">
                  <c:v>0.88277210295200348</c:v>
                </c:pt>
                <c:pt idx="108">
                  <c:v>0.88224785029888153</c:v>
                </c:pt>
                <c:pt idx="109">
                  <c:v>0.88144931197166443</c:v>
                </c:pt>
                <c:pt idx="110">
                  <c:v>0.86462961137294769</c:v>
                </c:pt>
                <c:pt idx="111">
                  <c:v>0.86273877322673798</c:v>
                </c:pt>
                <c:pt idx="112">
                  <c:v>0.86108793318271637</c:v>
                </c:pt>
                <c:pt idx="113">
                  <c:v>0.85913635790348053</c:v>
                </c:pt>
                <c:pt idx="114">
                  <c:v>0.85699589550495148</c:v>
                </c:pt>
                <c:pt idx="115">
                  <c:v>0.85323470830917358</c:v>
                </c:pt>
                <c:pt idx="116">
                  <c:v>0.85187260806560516</c:v>
                </c:pt>
                <c:pt idx="117">
                  <c:v>0.85060060024261475</c:v>
                </c:pt>
                <c:pt idx="118">
                  <c:v>0.84743086993694305</c:v>
                </c:pt>
                <c:pt idx="119">
                  <c:v>0.72731795627623796</c:v>
                </c:pt>
                <c:pt idx="120">
                  <c:v>0.71726430580019951</c:v>
                </c:pt>
                <c:pt idx="121">
                  <c:v>0.71089166775345802</c:v>
                </c:pt>
                <c:pt idx="122">
                  <c:v>0.70397639647126198</c:v>
                </c:pt>
                <c:pt idx="123">
                  <c:v>0.70288630947470665</c:v>
                </c:pt>
                <c:pt idx="124">
                  <c:v>0.70542721077799797</c:v>
                </c:pt>
                <c:pt idx="125">
                  <c:v>0.70408132299780846</c:v>
                </c:pt>
                <c:pt idx="126">
                  <c:v>0.70171466469764709</c:v>
                </c:pt>
                <c:pt idx="127">
                  <c:v>0.69945518858730793</c:v>
                </c:pt>
                <c:pt idx="128">
                  <c:v>0.69842654233798385</c:v>
                </c:pt>
                <c:pt idx="129">
                  <c:v>0.69646499492228031</c:v>
                </c:pt>
                <c:pt idx="130">
                  <c:v>0.69549349136650562</c:v>
                </c:pt>
                <c:pt idx="131">
                  <c:v>0.69572755880653858</c:v>
                </c:pt>
                <c:pt idx="132">
                  <c:v>0.69350108318030834</c:v>
                </c:pt>
                <c:pt idx="133">
                  <c:v>0.68969077244400978</c:v>
                </c:pt>
                <c:pt idx="134">
                  <c:v>0.68977662175893784</c:v>
                </c:pt>
                <c:pt idx="135">
                  <c:v>0.68897400423884392</c:v>
                </c:pt>
                <c:pt idx="136">
                  <c:v>0.8203589916229248</c:v>
                </c:pt>
                <c:pt idx="137">
                  <c:v>0.81232043355703354</c:v>
                </c:pt>
                <c:pt idx="138">
                  <c:v>0.8035946786403656</c:v>
                </c:pt>
                <c:pt idx="139">
                  <c:v>0.7930228104814887</c:v>
                </c:pt>
                <c:pt idx="140">
                  <c:v>0.79112321767024696</c:v>
                </c:pt>
                <c:pt idx="141">
                  <c:v>0.78737750835716724</c:v>
                </c:pt>
                <c:pt idx="142">
                  <c:v>0.78580030612647533</c:v>
                </c:pt>
                <c:pt idx="143">
                  <c:v>0.78433291241526604</c:v>
                </c:pt>
                <c:pt idx="144">
                  <c:v>0.7803160548210144</c:v>
                </c:pt>
                <c:pt idx="145">
                  <c:v>0.77857879549264908</c:v>
                </c:pt>
                <c:pt idx="146">
                  <c:v>0.77493719756603241</c:v>
                </c:pt>
                <c:pt idx="147">
                  <c:v>0.77272765338420868</c:v>
                </c:pt>
                <c:pt idx="148">
                  <c:v>0.76803667843341827</c:v>
                </c:pt>
                <c:pt idx="149">
                  <c:v>0.76517847925424576</c:v>
                </c:pt>
                <c:pt idx="150">
                  <c:v>0.76215560734272003</c:v>
                </c:pt>
                <c:pt idx="151">
                  <c:v>0.76018182933330536</c:v>
                </c:pt>
                <c:pt idx="152">
                  <c:v>0.75705393403768539</c:v>
                </c:pt>
                <c:pt idx="153">
                  <c:v>0.78613388538360596</c:v>
                </c:pt>
                <c:pt idx="154">
                  <c:v>0.78674053773283958</c:v>
                </c:pt>
                <c:pt idx="155">
                  <c:v>0.77955938875675201</c:v>
                </c:pt>
                <c:pt idx="156">
                  <c:v>0.76634763181209564</c:v>
                </c:pt>
                <c:pt idx="157">
                  <c:v>0.76501969248056412</c:v>
                </c:pt>
                <c:pt idx="158">
                  <c:v>0.76345520466566086</c:v>
                </c:pt>
                <c:pt idx="159">
                  <c:v>0.76272992789745331</c:v>
                </c:pt>
                <c:pt idx="160">
                  <c:v>0.76245397329330444</c:v>
                </c:pt>
                <c:pt idx="161">
                  <c:v>0.76206806302070618</c:v>
                </c:pt>
                <c:pt idx="162">
                  <c:v>0.76187276095151901</c:v>
                </c:pt>
                <c:pt idx="163">
                  <c:v>0.76193580776453018</c:v>
                </c:pt>
                <c:pt idx="164">
                  <c:v>0.75896503403782845</c:v>
                </c:pt>
                <c:pt idx="165">
                  <c:v>0.756867665797472</c:v>
                </c:pt>
                <c:pt idx="166">
                  <c:v>0.75499918311834335</c:v>
                </c:pt>
                <c:pt idx="167">
                  <c:v>0.75385731644928455</c:v>
                </c:pt>
                <c:pt idx="168">
                  <c:v>0.75316001195460558</c:v>
                </c:pt>
                <c:pt idx="169">
                  <c:v>0.75249811029061675</c:v>
                </c:pt>
                <c:pt idx="170">
                  <c:v>0.79408253729343414</c:v>
                </c:pt>
                <c:pt idx="171">
                  <c:v>0.78757758438587189</c:v>
                </c:pt>
                <c:pt idx="172">
                  <c:v>0.77871784567832947</c:v>
                </c:pt>
                <c:pt idx="173">
                  <c:v>0.77023591101169586</c:v>
                </c:pt>
                <c:pt idx="174">
                  <c:v>0.76902681589126587</c:v>
                </c:pt>
                <c:pt idx="175">
                  <c:v>0.76778040826320648</c:v>
                </c:pt>
                <c:pt idx="176">
                  <c:v>0.76615451276302338</c:v>
                </c:pt>
                <c:pt idx="177">
                  <c:v>0.76379325985908508</c:v>
                </c:pt>
                <c:pt idx="178">
                  <c:v>0.76389093697071075</c:v>
                </c:pt>
                <c:pt idx="179">
                  <c:v>0.75984297692775726</c:v>
                </c:pt>
                <c:pt idx="180">
                  <c:v>0.75904832780361176</c:v>
                </c:pt>
                <c:pt idx="181">
                  <c:v>0.75533786416053772</c:v>
                </c:pt>
                <c:pt idx="182">
                  <c:v>0.7545258104801178</c:v>
                </c:pt>
                <c:pt idx="183">
                  <c:v>0.74748201668262482</c:v>
                </c:pt>
                <c:pt idx="184">
                  <c:v>0.74073046445846558</c:v>
                </c:pt>
                <c:pt idx="185">
                  <c:v>0.73978006839752197</c:v>
                </c:pt>
                <c:pt idx="186">
                  <c:v>0.7380644828081131</c:v>
                </c:pt>
                <c:pt idx="187">
                  <c:v>0.88319514691829681</c:v>
                </c:pt>
                <c:pt idx="188">
                  <c:v>0.87191535159945488</c:v>
                </c:pt>
                <c:pt idx="189">
                  <c:v>0.86863004043698311</c:v>
                </c:pt>
                <c:pt idx="190">
                  <c:v>0.86625628918409348</c:v>
                </c:pt>
                <c:pt idx="191">
                  <c:v>0.86562398821115494</c:v>
                </c:pt>
                <c:pt idx="192">
                  <c:v>0.86512985080480576</c:v>
                </c:pt>
                <c:pt idx="193">
                  <c:v>0.86491437256336212</c:v>
                </c:pt>
                <c:pt idx="194">
                  <c:v>0.86479289084672928</c:v>
                </c:pt>
                <c:pt idx="195">
                  <c:v>0.86522224545478821</c:v>
                </c:pt>
                <c:pt idx="196">
                  <c:v>0.86478906869888306</c:v>
                </c:pt>
                <c:pt idx="197">
                  <c:v>0.86394324153661728</c:v>
                </c:pt>
                <c:pt idx="198">
                  <c:v>0.86303353309631348</c:v>
                </c:pt>
                <c:pt idx="199">
                  <c:v>0.86312112957239151</c:v>
                </c:pt>
                <c:pt idx="200">
                  <c:v>0.86240550130605698</c:v>
                </c:pt>
                <c:pt idx="201">
                  <c:v>0.86097732186317444</c:v>
                </c:pt>
                <c:pt idx="202">
                  <c:v>0.85784108936786652</c:v>
                </c:pt>
                <c:pt idx="203">
                  <c:v>0.85562670230865479</c:v>
                </c:pt>
                <c:pt idx="204">
                  <c:v>0.63720738142728806</c:v>
                </c:pt>
                <c:pt idx="205">
                  <c:v>0.6308286152780056</c:v>
                </c:pt>
                <c:pt idx="206">
                  <c:v>0.62286075577139854</c:v>
                </c:pt>
                <c:pt idx="207">
                  <c:v>0.61127501912415028</c:v>
                </c:pt>
                <c:pt idx="208">
                  <c:v>0.61103803478181362</c:v>
                </c:pt>
                <c:pt idx="209">
                  <c:v>0.61020110175013542</c:v>
                </c:pt>
                <c:pt idx="210">
                  <c:v>0.60960320755839348</c:v>
                </c:pt>
                <c:pt idx="211">
                  <c:v>0.6078994907438755</c:v>
                </c:pt>
                <c:pt idx="212">
                  <c:v>0.60706984251737595</c:v>
                </c:pt>
                <c:pt idx="213">
                  <c:v>0.60624318569898605</c:v>
                </c:pt>
                <c:pt idx="214">
                  <c:v>0.60514790937304497</c:v>
                </c:pt>
                <c:pt idx="215">
                  <c:v>0.6080421656370163</c:v>
                </c:pt>
                <c:pt idx="216">
                  <c:v>0.60670020058751106</c:v>
                </c:pt>
                <c:pt idx="217">
                  <c:v>0.60437089204788208</c:v>
                </c:pt>
                <c:pt idx="218">
                  <c:v>0.6034247875213623</c:v>
                </c:pt>
                <c:pt idx="219">
                  <c:v>0.60321363806724548</c:v>
                </c:pt>
                <c:pt idx="220">
                  <c:v>0.60243375599384308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83-424A-9D8D-02CC4D183A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'!$D$227:$D$549</c:f>
              <c:numCache>
                <c:formatCode>0</c:formatCode>
                <c:ptCount val="323"/>
                <c:pt idx="0">
                  <c:v>496335.34127645602</c:v>
                </c:pt>
                <c:pt idx="1">
                  <c:v>507781.16971103789</c:v>
                </c:pt>
                <c:pt idx="2">
                  <c:v>515125.17906739446</c:v>
                </c:pt>
                <c:pt idx="3">
                  <c:v>519986.23140624887</c:v>
                </c:pt>
                <c:pt idx="4">
                  <c:v>524621.5</c:v>
                </c:pt>
                <c:pt idx="5">
                  <c:v>529140.5</c:v>
                </c:pt>
                <c:pt idx="6">
                  <c:v>532949</c:v>
                </c:pt>
                <c:pt idx="7">
                  <c:v>536085.83333333349</c:v>
                </c:pt>
                <c:pt idx="8">
                  <c:v>540125</c:v>
                </c:pt>
                <c:pt idx="9">
                  <c:v>540539</c:v>
                </c:pt>
                <c:pt idx="10">
                  <c:v>545968</c:v>
                </c:pt>
                <c:pt idx="11">
                  <c:v>551728</c:v>
                </c:pt>
                <c:pt idx="12">
                  <c:v>557490</c:v>
                </c:pt>
                <c:pt idx="13">
                  <c:v>565200</c:v>
                </c:pt>
                <c:pt idx="14">
                  <c:v>573860</c:v>
                </c:pt>
                <c:pt idx="15">
                  <c:v>583483</c:v>
                </c:pt>
                <c:pt idx="16">
                  <c:v>593440</c:v>
                </c:pt>
                <c:pt idx="17">
                  <c:v>298665</c:v>
                </c:pt>
                <c:pt idx="18">
                  <c:v>305298.5</c:v>
                </c:pt>
                <c:pt idx="19">
                  <c:v>305598.5</c:v>
                </c:pt>
                <c:pt idx="20">
                  <c:v>310225</c:v>
                </c:pt>
                <c:pt idx="21">
                  <c:v>316434</c:v>
                </c:pt>
                <c:pt idx="22">
                  <c:v>318335</c:v>
                </c:pt>
                <c:pt idx="23">
                  <c:v>320034</c:v>
                </c:pt>
                <c:pt idx="24">
                  <c:v>322161.5</c:v>
                </c:pt>
                <c:pt idx="25">
                  <c:v>324593</c:v>
                </c:pt>
                <c:pt idx="26">
                  <c:v>327385.5</c:v>
                </c:pt>
                <c:pt idx="27">
                  <c:v>330577</c:v>
                </c:pt>
                <c:pt idx="28">
                  <c:v>334042</c:v>
                </c:pt>
                <c:pt idx="29">
                  <c:v>337134.5</c:v>
                </c:pt>
                <c:pt idx="30">
                  <c:v>340378</c:v>
                </c:pt>
                <c:pt idx="31">
                  <c:v>344184</c:v>
                </c:pt>
                <c:pt idx="32">
                  <c:v>348191</c:v>
                </c:pt>
                <c:pt idx="33">
                  <c:v>352563</c:v>
                </c:pt>
                <c:pt idx="34">
                  <c:v>103347</c:v>
                </c:pt>
                <c:pt idx="35">
                  <c:v>105198.5</c:v>
                </c:pt>
                <c:pt idx="36">
                  <c:v>106979.5</c:v>
                </c:pt>
                <c:pt idx="37">
                  <c:v>107812</c:v>
                </c:pt>
                <c:pt idx="38">
                  <c:v>107848</c:v>
                </c:pt>
                <c:pt idx="39">
                  <c:v>108595</c:v>
                </c:pt>
                <c:pt idx="40">
                  <c:v>109074.5</c:v>
                </c:pt>
                <c:pt idx="41">
                  <c:v>109315.5833333333</c:v>
                </c:pt>
                <c:pt idx="42">
                  <c:v>110029</c:v>
                </c:pt>
                <c:pt idx="43">
                  <c:v>110575.8333333333</c:v>
                </c:pt>
                <c:pt idx="44">
                  <c:v>111045.3333333333</c:v>
                </c:pt>
                <c:pt idx="45">
                  <c:v>111842</c:v>
                </c:pt>
                <c:pt idx="46">
                  <c:v>112781</c:v>
                </c:pt>
                <c:pt idx="47">
                  <c:v>113676</c:v>
                </c:pt>
                <c:pt idx="48">
                  <c:v>114599</c:v>
                </c:pt>
                <c:pt idx="49">
                  <c:v>115724</c:v>
                </c:pt>
                <c:pt idx="50">
                  <c:v>116892.75</c:v>
                </c:pt>
                <c:pt idx="51">
                  <c:v>77480</c:v>
                </c:pt>
                <c:pt idx="52">
                  <c:v>80328</c:v>
                </c:pt>
                <c:pt idx="53">
                  <c:v>81386.5</c:v>
                </c:pt>
                <c:pt idx="54">
                  <c:v>82513.5</c:v>
                </c:pt>
                <c:pt idx="55">
                  <c:v>83995.5</c:v>
                </c:pt>
                <c:pt idx="56">
                  <c:v>83945</c:v>
                </c:pt>
                <c:pt idx="57">
                  <c:v>83952.5</c:v>
                </c:pt>
                <c:pt idx="58">
                  <c:v>84710.5</c:v>
                </c:pt>
                <c:pt idx="59">
                  <c:v>85809.5</c:v>
                </c:pt>
                <c:pt idx="60">
                  <c:v>86738</c:v>
                </c:pt>
                <c:pt idx="61">
                  <c:v>87703.333333333343</c:v>
                </c:pt>
                <c:pt idx="62">
                  <c:v>89079.666666666701</c:v>
                </c:pt>
                <c:pt idx="63">
                  <c:v>90601</c:v>
                </c:pt>
                <c:pt idx="64">
                  <c:v>91970.5</c:v>
                </c:pt>
                <c:pt idx="65">
                  <c:v>93502</c:v>
                </c:pt>
                <c:pt idx="66">
                  <c:v>95226</c:v>
                </c:pt>
                <c:pt idx="67">
                  <c:v>96894</c:v>
                </c:pt>
                <c:pt idx="68">
                  <c:v>75117</c:v>
                </c:pt>
                <c:pt idx="69">
                  <c:v>77056</c:v>
                </c:pt>
                <c:pt idx="70">
                  <c:v>78761.5</c:v>
                </c:pt>
                <c:pt idx="71">
                  <c:v>80248.5</c:v>
                </c:pt>
                <c:pt idx="72">
                  <c:v>81129.5</c:v>
                </c:pt>
                <c:pt idx="73">
                  <c:v>81970.5</c:v>
                </c:pt>
                <c:pt idx="74">
                  <c:v>82638</c:v>
                </c:pt>
                <c:pt idx="75">
                  <c:v>83305</c:v>
                </c:pt>
                <c:pt idx="76">
                  <c:v>83945</c:v>
                </c:pt>
                <c:pt idx="77">
                  <c:v>85007</c:v>
                </c:pt>
                <c:pt idx="78">
                  <c:v>85966</c:v>
                </c:pt>
                <c:pt idx="79">
                  <c:v>87102.035616438356</c:v>
                </c:pt>
                <c:pt idx="80">
                  <c:v>88588.098630136985</c:v>
                </c:pt>
                <c:pt idx="81">
                  <c:v>89865.898630136973</c:v>
                </c:pt>
                <c:pt idx="82">
                  <c:v>91071</c:v>
                </c:pt>
                <c:pt idx="83">
                  <c:v>92096</c:v>
                </c:pt>
                <c:pt idx="84">
                  <c:v>93287.441095890419</c:v>
                </c:pt>
                <c:pt idx="85">
                  <c:v>49820</c:v>
                </c:pt>
                <c:pt idx="86">
                  <c:v>51211</c:v>
                </c:pt>
                <c:pt idx="87">
                  <c:v>52272.5</c:v>
                </c:pt>
                <c:pt idx="88">
                  <c:v>53103.5</c:v>
                </c:pt>
                <c:pt idx="89">
                  <c:v>53518.5</c:v>
                </c:pt>
                <c:pt idx="90">
                  <c:v>54061</c:v>
                </c:pt>
                <c:pt idx="91">
                  <c:v>54674.5</c:v>
                </c:pt>
                <c:pt idx="92">
                  <c:v>54143</c:v>
                </c:pt>
                <c:pt idx="93">
                  <c:v>54641</c:v>
                </c:pt>
                <c:pt idx="94">
                  <c:v>56485</c:v>
                </c:pt>
                <c:pt idx="95">
                  <c:v>57247</c:v>
                </c:pt>
                <c:pt idx="96">
                  <c:v>57952</c:v>
                </c:pt>
                <c:pt idx="97">
                  <c:v>58430</c:v>
                </c:pt>
                <c:pt idx="98">
                  <c:v>59380</c:v>
                </c:pt>
                <c:pt idx="99">
                  <c:v>60267</c:v>
                </c:pt>
                <c:pt idx="100">
                  <c:v>61115</c:v>
                </c:pt>
                <c:pt idx="101">
                  <c:v>62040</c:v>
                </c:pt>
                <c:pt idx="102">
                  <c:v>39906</c:v>
                </c:pt>
                <c:pt idx="103">
                  <c:v>40659</c:v>
                </c:pt>
                <c:pt idx="104">
                  <c:v>41186</c:v>
                </c:pt>
                <c:pt idx="105">
                  <c:v>41636.5</c:v>
                </c:pt>
                <c:pt idx="106">
                  <c:v>41982.5</c:v>
                </c:pt>
                <c:pt idx="107">
                  <c:v>42343.5</c:v>
                </c:pt>
                <c:pt idx="108">
                  <c:v>42539</c:v>
                </c:pt>
                <c:pt idx="109">
                  <c:v>42810</c:v>
                </c:pt>
                <c:pt idx="110">
                  <c:v>41982</c:v>
                </c:pt>
                <c:pt idx="111">
                  <c:v>43094</c:v>
                </c:pt>
                <c:pt idx="112">
                  <c:v>44206</c:v>
                </c:pt>
                <c:pt idx="113">
                  <c:v>44565.416666666657</c:v>
                </c:pt>
                <c:pt idx="114">
                  <c:v>44395.583333333328</c:v>
                </c:pt>
                <c:pt idx="115">
                  <c:v>44799.083333333343</c:v>
                </c:pt>
                <c:pt idx="116">
                  <c:v>45192.159090909103</c:v>
                </c:pt>
                <c:pt idx="117">
                  <c:v>45562</c:v>
                </c:pt>
                <c:pt idx="118">
                  <c:v>45950.416666666657</c:v>
                </c:pt>
                <c:pt idx="119">
                  <c:v>33830</c:v>
                </c:pt>
                <c:pt idx="120">
                  <c:v>34655</c:v>
                </c:pt>
                <c:pt idx="121">
                  <c:v>35163</c:v>
                </c:pt>
                <c:pt idx="122">
                  <c:v>35622.5</c:v>
                </c:pt>
                <c:pt idx="123">
                  <c:v>36024</c:v>
                </c:pt>
                <c:pt idx="124">
                  <c:v>36449</c:v>
                </c:pt>
                <c:pt idx="125">
                  <c:v>36884</c:v>
                </c:pt>
                <c:pt idx="126">
                  <c:v>37293</c:v>
                </c:pt>
                <c:pt idx="127">
                  <c:v>37553.621345261243</c:v>
                </c:pt>
                <c:pt idx="128">
                  <c:v>38014</c:v>
                </c:pt>
                <c:pt idx="129">
                  <c:v>38535</c:v>
                </c:pt>
                <c:pt idx="130">
                  <c:v>39028</c:v>
                </c:pt>
                <c:pt idx="131">
                  <c:v>39578</c:v>
                </c:pt>
                <c:pt idx="132">
                  <c:v>39970</c:v>
                </c:pt>
                <c:pt idx="133">
                  <c:v>40282</c:v>
                </c:pt>
                <c:pt idx="134">
                  <c:v>40597</c:v>
                </c:pt>
                <c:pt idx="135">
                  <c:v>41622</c:v>
                </c:pt>
                <c:pt idx="136">
                  <c:v>33931</c:v>
                </c:pt>
                <c:pt idx="137">
                  <c:v>35179</c:v>
                </c:pt>
                <c:pt idx="138">
                  <c:v>35579</c:v>
                </c:pt>
                <c:pt idx="139">
                  <c:v>35791.5</c:v>
                </c:pt>
                <c:pt idx="140">
                  <c:v>36208.5</c:v>
                </c:pt>
                <c:pt idx="141">
                  <c:v>36653</c:v>
                </c:pt>
                <c:pt idx="142">
                  <c:v>37040.5</c:v>
                </c:pt>
                <c:pt idx="143">
                  <c:v>37511</c:v>
                </c:pt>
                <c:pt idx="144">
                  <c:v>38148</c:v>
                </c:pt>
                <c:pt idx="145">
                  <c:v>38856</c:v>
                </c:pt>
                <c:pt idx="146">
                  <c:v>39747</c:v>
                </c:pt>
                <c:pt idx="147">
                  <c:v>40794</c:v>
                </c:pt>
                <c:pt idx="148">
                  <c:v>41704</c:v>
                </c:pt>
                <c:pt idx="149">
                  <c:v>42458</c:v>
                </c:pt>
                <c:pt idx="150">
                  <c:v>43485</c:v>
                </c:pt>
                <c:pt idx="151">
                  <c:v>44514</c:v>
                </c:pt>
                <c:pt idx="152">
                  <c:v>45785</c:v>
                </c:pt>
                <c:pt idx="153">
                  <c:v>30283</c:v>
                </c:pt>
                <c:pt idx="154">
                  <c:v>31168.5</c:v>
                </c:pt>
                <c:pt idx="155">
                  <c:v>32105.5</c:v>
                </c:pt>
                <c:pt idx="156">
                  <c:v>32896.5</c:v>
                </c:pt>
                <c:pt idx="157">
                  <c:v>33520.5</c:v>
                </c:pt>
                <c:pt idx="158">
                  <c:v>34020</c:v>
                </c:pt>
                <c:pt idx="159">
                  <c:v>34496.5</c:v>
                </c:pt>
                <c:pt idx="160">
                  <c:v>36718</c:v>
                </c:pt>
                <c:pt idx="161">
                  <c:v>38300</c:v>
                </c:pt>
                <c:pt idx="162">
                  <c:v>37555.5</c:v>
                </c:pt>
                <c:pt idx="163">
                  <c:v>36811</c:v>
                </c:pt>
                <c:pt idx="164">
                  <c:v>37442</c:v>
                </c:pt>
                <c:pt idx="165">
                  <c:v>38232</c:v>
                </c:pt>
                <c:pt idx="166">
                  <c:v>39624</c:v>
                </c:pt>
                <c:pt idx="167">
                  <c:v>40515</c:v>
                </c:pt>
                <c:pt idx="168">
                  <c:v>42117</c:v>
                </c:pt>
                <c:pt idx="169">
                  <c:v>43131</c:v>
                </c:pt>
                <c:pt idx="170">
                  <c:v>31967</c:v>
                </c:pt>
                <c:pt idx="171">
                  <c:v>32405.5</c:v>
                </c:pt>
                <c:pt idx="172">
                  <c:v>32783</c:v>
                </c:pt>
                <c:pt idx="173">
                  <c:v>33345</c:v>
                </c:pt>
                <c:pt idx="174">
                  <c:v>33871</c:v>
                </c:pt>
                <c:pt idx="175">
                  <c:v>34240.5</c:v>
                </c:pt>
                <c:pt idx="176">
                  <c:v>34495</c:v>
                </c:pt>
                <c:pt idx="177">
                  <c:v>34578</c:v>
                </c:pt>
                <c:pt idx="178">
                  <c:v>34614.25</c:v>
                </c:pt>
                <c:pt idx="179">
                  <c:v>35090</c:v>
                </c:pt>
                <c:pt idx="180">
                  <c:v>35474</c:v>
                </c:pt>
                <c:pt idx="181">
                  <c:v>35507</c:v>
                </c:pt>
                <c:pt idx="182">
                  <c:v>35698</c:v>
                </c:pt>
                <c:pt idx="183">
                  <c:v>35958</c:v>
                </c:pt>
                <c:pt idx="184">
                  <c:v>36282</c:v>
                </c:pt>
                <c:pt idx="185">
                  <c:v>36585</c:v>
                </c:pt>
                <c:pt idx="186">
                  <c:v>36897</c:v>
                </c:pt>
                <c:pt idx="187">
                  <c:v>27656</c:v>
                </c:pt>
                <c:pt idx="188">
                  <c:v>28779.5</c:v>
                </c:pt>
                <c:pt idx="189">
                  <c:v>29523</c:v>
                </c:pt>
                <c:pt idx="190">
                  <c:v>30213</c:v>
                </c:pt>
                <c:pt idx="191">
                  <c:v>30638.5</c:v>
                </c:pt>
                <c:pt idx="192">
                  <c:v>30913</c:v>
                </c:pt>
                <c:pt idx="193">
                  <c:v>31109.5</c:v>
                </c:pt>
                <c:pt idx="194">
                  <c:v>30606</c:v>
                </c:pt>
                <c:pt idx="195">
                  <c:v>30668</c:v>
                </c:pt>
                <c:pt idx="196">
                  <c:v>30771</c:v>
                </c:pt>
                <c:pt idx="197">
                  <c:v>31025</c:v>
                </c:pt>
                <c:pt idx="198">
                  <c:v>31365</c:v>
                </c:pt>
                <c:pt idx="199">
                  <c:v>31641</c:v>
                </c:pt>
                <c:pt idx="200">
                  <c:v>32156</c:v>
                </c:pt>
                <c:pt idx="201">
                  <c:v>32537</c:v>
                </c:pt>
                <c:pt idx="202">
                  <c:v>32877</c:v>
                </c:pt>
                <c:pt idx="203">
                  <c:v>33262.692307692298</c:v>
                </c:pt>
                <c:pt idx="204">
                  <c:v>28697</c:v>
                </c:pt>
                <c:pt idx="205">
                  <c:v>29265</c:v>
                </c:pt>
                <c:pt idx="206">
                  <c:v>29608</c:v>
                </c:pt>
                <c:pt idx="207">
                  <c:v>30058</c:v>
                </c:pt>
                <c:pt idx="208">
                  <c:v>30441</c:v>
                </c:pt>
                <c:pt idx="209">
                  <c:v>30720.5</c:v>
                </c:pt>
                <c:pt idx="210">
                  <c:v>30922</c:v>
                </c:pt>
                <c:pt idx="211">
                  <c:v>31216</c:v>
                </c:pt>
                <c:pt idx="212">
                  <c:v>31413</c:v>
                </c:pt>
                <c:pt idx="213">
                  <c:v>31672</c:v>
                </c:pt>
                <c:pt idx="214">
                  <c:v>31936</c:v>
                </c:pt>
                <c:pt idx="215">
                  <c:v>32829</c:v>
                </c:pt>
                <c:pt idx="216">
                  <c:v>32975</c:v>
                </c:pt>
                <c:pt idx="217">
                  <c:v>33211.5</c:v>
                </c:pt>
                <c:pt idx="218">
                  <c:v>33445.5</c:v>
                </c:pt>
                <c:pt idx="219">
                  <c:v>33700</c:v>
                </c:pt>
                <c:pt idx="220">
                  <c:v>33269</c:v>
                </c:pt>
                <c:pt idx="221">
                  <c:v>24856</c:v>
                </c:pt>
                <c:pt idx="222">
                  <c:v>24913</c:v>
                </c:pt>
                <c:pt idx="223">
                  <c:v>25079</c:v>
                </c:pt>
                <c:pt idx="224">
                  <c:v>25248</c:v>
                </c:pt>
                <c:pt idx="225">
                  <c:v>25366</c:v>
                </c:pt>
                <c:pt idx="226">
                  <c:v>25473</c:v>
                </c:pt>
                <c:pt idx="227">
                  <c:v>25540.5</c:v>
                </c:pt>
                <c:pt idx="228">
                  <c:v>25556</c:v>
                </c:pt>
                <c:pt idx="229">
                  <c:v>25450</c:v>
                </c:pt>
                <c:pt idx="230">
                  <c:v>25392</c:v>
                </c:pt>
                <c:pt idx="231">
                  <c:v>25415</c:v>
                </c:pt>
                <c:pt idx="232">
                  <c:v>25407</c:v>
                </c:pt>
                <c:pt idx="233">
                  <c:v>25512</c:v>
                </c:pt>
                <c:pt idx="234">
                  <c:v>25597</c:v>
                </c:pt>
                <c:pt idx="235">
                  <c:v>25658</c:v>
                </c:pt>
                <c:pt idx="236">
                  <c:v>25783</c:v>
                </c:pt>
                <c:pt idx="237">
                  <c:v>25775.083333333328</c:v>
                </c:pt>
                <c:pt idx="238">
                  <c:v>23572</c:v>
                </c:pt>
                <c:pt idx="239">
                  <c:v>23929.5</c:v>
                </c:pt>
                <c:pt idx="240">
                  <c:v>24096</c:v>
                </c:pt>
                <c:pt idx="241">
                  <c:v>24237.032230662749</c:v>
                </c:pt>
                <c:pt idx="242">
                  <c:v>24379.032230662749</c:v>
                </c:pt>
                <c:pt idx="243">
                  <c:v>24548.5</c:v>
                </c:pt>
                <c:pt idx="244">
                  <c:v>24614.5</c:v>
                </c:pt>
                <c:pt idx="245">
                  <c:v>24734.05961758085</c:v>
                </c:pt>
                <c:pt idx="246">
                  <c:v>24731.8000527453</c:v>
                </c:pt>
                <c:pt idx="247">
                  <c:v>24760.333333333339</c:v>
                </c:pt>
                <c:pt idx="248">
                  <c:v>24818</c:v>
                </c:pt>
                <c:pt idx="249">
                  <c:v>24913</c:v>
                </c:pt>
                <c:pt idx="250">
                  <c:v>25000</c:v>
                </c:pt>
                <c:pt idx="251">
                  <c:v>25136</c:v>
                </c:pt>
                <c:pt idx="252">
                  <c:v>25255</c:v>
                </c:pt>
                <c:pt idx="253">
                  <c:v>25416</c:v>
                </c:pt>
                <c:pt idx="254">
                  <c:v>25080.7090479529</c:v>
                </c:pt>
                <c:pt idx="255">
                  <c:v>22547</c:v>
                </c:pt>
                <c:pt idx="256">
                  <c:v>23033.5</c:v>
                </c:pt>
                <c:pt idx="257">
                  <c:v>23359.5</c:v>
                </c:pt>
                <c:pt idx="258">
                  <c:v>23727</c:v>
                </c:pt>
                <c:pt idx="259">
                  <c:v>23971.5</c:v>
                </c:pt>
                <c:pt idx="260">
                  <c:v>24171.5</c:v>
                </c:pt>
                <c:pt idx="261">
                  <c:v>24314.5</c:v>
                </c:pt>
                <c:pt idx="262">
                  <c:v>24445</c:v>
                </c:pt>
                <c:pt idx="263">
                  <c:v>24522.666666666661</c:v>
                </c:pt>
                <c:pt idx="264">
                  <c:v>24674.083333333339</c:v>
                </c:pt>
                <c:pt idx="265">
                  <c:v>24870</c:v>
                </c:pt>
                <c:pt idx="266">
                  <c:v>25132.666666666661</c:v>
                </c:pt>
                <c:pt idx="267">
                  <c:v>25374.083333333328</c:v>
                </c:pt>
                <c:pt idx="268">
                  <c:v>25629</c:v>
                </c:pt>
                <c:pt idx="269">
                  <c:v>25854.75</c:v>
                </c:pt>
                <c:pt idx="270">
                  <c:v>26426</c:v>
                </c:pt>
                <c:pt idx="271">
                  <c:v>26630</c:v>
                </c:pt>
                <c:pt idx="272">
                  <c:v>25535</c:v>
                </c:pt>
                <c:pt idx="273">
                  <c:v>24770</c:v>
                </c:pt>
                <c:pt idx="274">
                  <c:v>23293.5</c:v>
                </c:pt>
                <c:pt idx="275">
                  <c:v>23706.5</c:v>
                </c:pt>
                <c:pt idx="276">
                  <c:v>24310</c:v>
                </c:pt>
                <c:pt idx="277">
                  <c:v>24454.5</c:v>
                </c:pt>
                <c:pt idx="278">
                  <c:v>24394.5</c:v>
                </c:pt>
                <c:pt idx="279">
                  <c:v>23508</c:v>
                </c:pt>
                <c:pt idx="280">
                  <c:v>23595</c:v>
                </c:pt>
                <c:pt idx="281">
                  <c:v>23584</c:v>
                </c:pt>
                <c:pt idx="282">
                  <c:v>23652</c:v>
                </c:pt>
                <c:pt idx="283">
                  <c:v>23691</c:v>
                </c:pt>
                <c:pt idx="284">
                  <c:v>23768</c:v>
                </c:pt>
                <c:pt idx="285">
                  <c:v>23579</c:v>
                </c:pt>
                <c:pt idx="286">
                  <c:v>23687</c:v>
                </c:pt>
                <c:pt idx="287">
                  <c:v>23841</c:v>
                </c:pt>
                <c:pt idx="288">
                  <c:v>23999.07671232877</c:v>
                </c:pt>
                <c:pt idx="289">
                  <c:v>21107</c:v>
                </c:pt>
                <c:pt idx="290">
                  <c:v>21772</c:v>
                </c:pt>
                <c:pt idx="291">
                  <c:v>22354</c:v>
                </c:pt>
                <c:pt idx="292">
                  <c:v>22799.5</c:v>
                </c:pt>
                <c:pt idx="293">
                  <c:v>23036.5</c:v>
                </c:pt>
                <c:pt idx="294">
                  <c:v>23343</c:v>
                </c:pt>
                <c:pt idx="295">
                  <c:v>23634.5</c:v>
                </c:pt>
                <c:pt idx="296">
                  <c:v>23832</c:v>
                </c:pt>
                <c:pt idx="297">
                  <c:v>24203</c:v>
                </c:pt>
                <c:pt idx="298">
                  <c:v>24598</c:v>
                </c:pt>
                <c:pt idx="299">
                  <c:v>25099</c:v>
                </c:pt>
                <c:pt idx="300">
                  <c:v>25614</c:v>
                </c:pt>
                <c:pt idx="301">
                  <c:v>26077</c:v>
                </c:pt>
                <c:pt idx="302">
                  <c:v>26672</c:v>
                </c:pt>
                <c:pt idx="303">
                  <c:v>27217</c:v>
                </c:pt>
                <c:pt idx="304">
                  <c:v>27553</c:v>
                </c:pt>
                <c:pt idx="305">
                  <c:v>28032.5</c:v>
                </c:pt>
                <c:pt idx="306">
                  <c:v>154664.65872354398</c:v>
                </c:pt>
                <c:pt idx="307">
                  <c:v>158231.33028896211</c:v>
                </c:pt>
                <c:pt idx="308">
                  <c:v>160519.82076365256</c:v>
                </c:pt>
                <c:pt idx="309">
                  <c:v>162034.58898284216</c:v>
                </c:pt>
                <c:pt idx="310">
                  <c:v>163479</c:v>
                </c:pt>
                <c:pt idx="311">
                  <c:v>164154</c:v>
                </c:pt>
                <c:pt idx="312">
                  <c:v>164351.5</c:v>
                </c:pt>
                <c:pt idx="313">
                  <c:v>164804.16666666669</c:v>
                </c:pt>
                <c:pt idx="314">
                  <c:v>164797.3315068493</c:v>
                </c:pt>
                <c:pt idx="315">
                  <c:v>165689.90934065939</c:v>
                </c:pt>
                <c:pt idx="316">
                  <c:v>166590.52602739731</c:v>
                </c:pt>
                <c:pt idx="317">
                  <c:v>166344</c:v>
                </c:pt>
                <c:pt idx="318">
                  <c:v>166909.58333333331</c:v>
                </c:pt>
                <c:pt idx="319">
                  <c:v>167924.77777777781</c:v>
                </c:pt>
                <c:pt idx="320">
                  <c:v>169045.16666666669</c:v>
                </c:pt>
                <c:pt idx="321">
                  <c:v>170188</c:v>
                </c:pt>
                <c:pt idx="322">
                  <c:v>171955</c:v>
                </c:pt>
              </c:numCache>
            </c:numRef>
          </c:xVal>
          <c:yVal>
            <c:numRef>
              <c:f>'SFATLG '!$N$227:$N$549</c:f>
              <c:numCache>
                <c:formatCode>0.00</c:formatCode>
                <c:ptCount val="323"/>
                <c:pt idx="0">
                  <c:v>0.71161545813083649</c:v>
                </c:pt>
                <c:pt idx="1">
                  <c:v>0.701292484998703</c:v>
                </c:pt>
                <c:pt idx="2">
                  <c:v>0.70075494050979614</c:v>
                </c:pt>
                <c:pt idx="3">
                  <c:v>0.70007456839084625</c:v>
                </c:pt>
                <c:pt idx="4">
                  <c:v>0.69425125420093536</c:v>
                </c:pt>
                <c:pt idx="5">
                  <c:v>0.69115613400936127</c:v>
                </c:pt>
                <c:pt idx="6">
                  <c:v>0.680447056889534</c:v>
                </c:pt>
                <c:pt idx="7">
                  <c:v>0.68024937808513641</c:v>
                </c:pt>
                <c:pt idx="8">
                  <c:v>0.67995579540729523</c:v>
                </c:pt>
                <c:pt idx="9">
                  <c:v>0.68090015649795532</c:v>
                </c:pt>
                <c:pt idx="10">
                  <c:v>0.68049526214599609</c:v>
                </c:pt>
                <c:pt idx="11">
                  <c:v>0.68027779459953308</c:v>
                </c:pt>
                <c:pt idx="12">
                  <c:v>0.68014740943908691</c:v>
                </c:pt>
                <c:pt idx="13">
                  <c:v>0.67853336036205292</c:v>
                </c:pt>
                <c:pt idx="14">
                  <c:v>0.6779586523771286</c:v>
                </c:pt>
                <c:pt idx="15">
                  <c:v>0.67686028778553009</c:v>
                </c:pt>
                <c:pt idx="16">
                  <c:v>0.67533748596906662</c:v>
                </c:pt>
                <c:pt idx="17">
                  <c:v>0.93024836480617523</c:v>
                </c:pt>
                <c:pt idx="18">
                  <c:v>0.91606102883815765</c:v>
                </c:pt>
                <c:pt idx="19">
                  <c:v>0.91304475069046021</c:v>
                </c:pt>
                <c:pt idx="20">
                  <c:v>0.91667419672012329</c:v>
                </c:pt>
                <c:pt idx="21">
                  <c:v>0.90825074911117554</c:v>
                </c:pt>
                <c:pt idx="22">
                  <c:v>0.90693365037441254</c:v>
                </c:pt>
                <c:pt idx="23">
                  <c:v>0.90712420642375946</c:v>
                </c:pt>
                <c:pt idx="24">
                  <c:v>0.89814525842666626</c:v>
                </c:pt>
                <c:pt idx="25">
                  <c:v>0.89072400331497192</c:v>
                </c:pt>
                <c:pt idx="26">
                  <c:v>0.88996055722236633</c:v>
                </c:pt>
                <c:pt idx="27">
                  <c:v>0.88381229341030121</c:v>
                </c:pt>
                <c:pt idx="28">
                  <c:v>0.88291136920452118</c:v>
                </c:pt>
                <c:pt idx="29">
                  <c:v>0.88195934891700745</c:v>
                </c:pt>
                <c:pt idx="30">
                  <c:v>0.88031305372714996</c:v>
                </c:pt>
                <c:pt idx="31">
                  <c:v>0.87840709090232849</c:v>
                </c:pt>
                <c:pt idx="32">
                  <c:v>0.87457655370235443</c:v>
                </c:pt>
                <c:pt idx="33">
                  <c:v>0.86975516378879547</c:v>
                </c:pt>
                <c:pt idx="34">
                  <c:v>1.0461222529411316</c:v>
                </c:pt>
                <c:pt idx="35">
                  <c:v>1.0404020845890045</c:v>
                </c:pt>
                <c:pt idx="36">
                  <c:v>1.0275060385465622</c:v>
                </c:pt>
                <c:pt idx="37">
                  <c:v>1.0339948609471321</c:v>
                </c:pt>
                <c:pt idx="38">
                  <c:v>1.0347269997000694</c:v>
                </c:pt>
                <c:pt idx="39">
                  <c:v>1.0115311071276665</c:v>
                </c:pt>
                <c:pt idx="40">
                  <c:v>1.0112952217459679</c:v>
                </c:pt>
                <c:pt idx="41">
                  <c:v>1.0114238858222961</c:v>
                </c:pt>
                <c:pt idx="42">
                  <c:v>1.0135742798447609</c:v>
                </c:pt>
                <c:pt idx="43">
                  <c:v>1.0154076218605042</c:v>
                </c:pt>
                <c:pt idx="44">
                  <c:v>1.006661668419838</c:v>
                </c:pt>
                <c:pt idx="45">
                  <c:v>1.0080673396587372</c:v>
                </c:pt>
                <c:pt idx="46">
                  <c:v>1.0077217221260071</c:v>
                </c:pt>
                <c:pt idx="47">
                  <c:v>1.007208451628685</c:v>
                </c:pt>
                <c:pt idx="48">
                  <c:v>1.0063619315624237</c:v>
                </c:pt>
                <c:pt idx="49">
                  <c:v>1.0054313912987709</c:v>
                </c:pt>
                <c:pt idx="50">
                  <c:v>1.004305437207222</c:v>
                </c:pt>
                <c:pt idx="51">
                  <c:v>1.0464637167751789</c:v>
                </c:pt>
                <c:pt idx="52">
                  <c:v>1.0380466347560287</c:v>
                </c:pt>
                <c:pt idx="53">
                  <c:v>1.034928847104311</c:v>
                </c:pt>
                <c:pt idx="54">
                  <c:v>1.027404896914959</c:v>
                </c:pt>
                <c:pt idx="55">
                  <c:v>1.0086118765175343</c:v>
                </c:pt>
                <c:pt idx="56">
                  <c:v>1.0089466720819473</c:v>
                </c:pt>
                <c:pt idx="57">
                  <c:v>1.0130463913083076</c:v>
                </c:pt>
                <c:pt idx="58">
                  <c:v>1.0111495107412338</c:v>
                </c:pt>
                <c:pt idx="59">
                  <c:v>1.0004283338785172</c:v>
                </c:pt>
                <c:pt idx="60">
                  <c:v>1.0002199932932854</c:v>
                </c:pt>
                <c:pt idx="61">
                  <c:v>0.99959353357553482</c:v>
                </c:pt>
                <c:pt idx="62">
                  <c:v>0.99804995954036713</c:v>
                </c:pt>
                <c:pt idx="63">
                  <c:v>0.99635451287031174</c:v>
                </c:pt>
                <c:pt idx="64">
                  <c:v>0.99557306617498398</c:v>
                </c:pt>
                <c:pt idx="65">
                  <c:v>0.99454400688409805</c:v>
                </c:pt>
                <c:pt idx="66">
                  <c:v>0.99213738739490509</c:v>
                </c:pt>
                <c:pt idx="67">
                  <c:v>0.98271011561155319</c:v>
                </c:pt>
                <c:pt idx="68">
                  <c:v>1.0429565347731113</c:v>
                </c:pt>
                <c:pt idx="69">
                  <c:v>1.0390749834477901</c:v>
                </c:pt>
                <c:pt idx="70">
                  <c:v>1.0351289957761765</c:v>
                </c:pt>
                <c:pt idx="71">
                  <c:v>1.0326908901333809</c:v>
                </c:pt>
                <c:pt idx="72">
                  <c:v>1.0286206901073456</c:v>
                </c:pt>
                <c:pt idx="73">
                  <c:v>1.0276292562484741</c:v>
                </c:pt>
                <c:pt idx="74">
                  <c:v>1.0276908725500107</c:v>
                </c:pt>
                <c:pt idx="75">
                  <c:v>1.0236245840787888</c:v>
                </c:pt>
                <c:pt idx="76">
                  <c:v>1.0280140787363052</c:v>
                </c:pt>
                <c:pt idx="77">
                  <c:v>1.0266329720616341</c:v>
                </c:pt>
                <c:pt idx="78">
                  <c:v>1.026364304125309</c:v>
                </c:pt>
                <c:pt idx="79">
                  <c:v>1.02975794672966</c:v>
                </c:pt>
                <c:pt idx="80">
                  <c:v>1.0378383845090866</c:v>
                </c:pt>
                <c:pt idx="81">
                  <c:v>1.0338242202997208</c:v>
                </c:pt>
                <c:pt idx="82">
                  <c:v>1.0227883532643318</c:v>
                </c:pt>
                <c:pt idx="83">
                  <c:v>1.0224040932953358</c:v>
                </c:pt>
                <c:pt idx="84">
                  <c:v>1.0184750258922577</c:v>
                </c:pt>
                <c:pt idx="85">
                  <c:v>1.1668638829141855</c:v>
                </c:pt>
                <c:pt idx="86">
                  <c:v>1.1641175206750631</c:v>
                </c:pt>
                <c:pt idx="87">
                  <c:v>1.1561051458120346</c:v>
                </c:pt>
                <c:pt idx="88">
                  <c:v>1.1398425064980984</c:v>
                </c:pt>
                <c:pt idx="89">
                  <c:v>1.1411851420998573</c:v>
                </c:pt>
                <c:pt idx="90">
                  <c:v>1.1396982185542583</c:v>
                </c:pt>
                <c:pt idx="91">
                  <c:v>1.1370924077928066</c:v>
                </c:pt>
                <c:pt idx="92">
                  <c:v>1.1383297108113766</c:v>
                </c:pt>
                <c:pt idx="93">
                  <c:v>1.1391239762306213</c:v>
                </c:pt>
                <c:pt idx="94">
                  <c:v>1.1349265165627003</c:v>
                </c:pt>
                <c:pt idx="95">
                  <c:v>1.1339625418186188</c:v>
                </c:pt>
                <c:pt idx="96">
                  <c:v>1.1331028081476688</c:v>
                </c:pt>
                <c:pt idx="97">
                  <c:v>1.1326813958585262</c:v>
                </c:pt>
                <c:pt idx="98">
                  <c:v>1.1304410547018051</c:v>
                </c:pt>
                <c:pt idx="99">
                  <c:v>1.1290031410753727</c:v>
                </c:pt>
                <c:pt idx="100">
                  <c:v>1.1275776848196983</c:v>
                </c:pt>
                <c:pt idx="101">
                  <c:v>1.1224835626780987</c:v>
                </c:pt>
                <c:pt idx="102">
                  <c:v>1.1371437609195709</c:v>
                </c:pt>
                <c:pt idx="103">
                  <c:v>1.1278777420520782</c:v>
                </c:pt>
                <c:pt idx="104">
                  <c:v>1.1451800242066383</c:v>
                </c:pt>
                <c:pt idx="105">
                  <c:v>1.1437875255942345</c:v>
                </c:pt>
                <c:pt idx="106">
                  <c:v>1.1433669552206993</c:v>
                </c:pt>
                <c:pt idx="107">
                  <c:v>1.1423366144299507</c:v>
                </c:pt>
                <c:pt idx="108">
                  <c:v>1.135147325694561</c:v>
                </c:pt>
                <c:pt idx="109">
                  <c:v>1.1176636442542076</c:v>
                </c:pt>
                <c:pt idx="110">
                  <c:v>1.1208002790808678</c:v>
                </c:pt>
                <c:pt idx="111">
                  <c:v>1.1167301163077354</c:v>
                </c:pt>
                <c:pt idx="112">
                  <c:v>1.1094586625695229</c:v>
                </c:pt>
                <c:pt idx="113">
                  <c:v>1.107880637049675</c:v>
                </c:pt>
                <c:pt idx="114">
                  <c:v>1.1098808571696281</c:v>
                </c:pt>
                <c:pt idx="115">
                  <c:v>1.1093523800373077</c:v>
                </c:pt>
                <c:pt idx="116">
                  <c:v>1.1099253222346306</c:v>
                </c:pt>
                <c:pt idx="117">
                  <c:v>1.1091426908969879</c:v>
                </c:pt>
                <c:pt idx="118">
                  <c:v>1.1054434776306152</c:v>
                </c:pt>
                <c:pt idx="119">
                  <c:v>1.1624701991677284</c:v>
                </c:pt>
                <c:pt idx="120">
                  <c:v>1.1593324281275272</c:v>
                </c:pt>
                <c:pt idx="121">
                  <c:v>1.1516018770635128</c:v>
                </c:pt>
                <c:pt idx="122">
                  <c:v>1.1497349143028259</c:v>
                </c:pt>
                <c:pt idx="123">
                  <c:v>1.1487982794642448</c:v>
                </c:pt>
                <c:pt idx="124">
                  <c:v>1.147444698959589</c:v>
                </c:pt>
                <c:pt idx="125">
                  <c:v>1.143066480755806</c:v>
                </c:pt>
                <c:pt idx="126">
                  <c:v>1.1417564935982227</c:v>
                </c:pt>
                <c:pt idx="127">
                  <c:v>1.1415324956178665</c:v>
                </c:pt>
                <c:pt idx="128">
                  <c:v>1.1459941044449806</c:v>
                </c:pt>
                <c:pt idx="129">
                  <c:v>1.1440344415605068</c:v>
                </c:pt>
                <c:pt idx="130">
                  <c:v>1.1426229998469353</c:v>
                </c:pt>
                <c:pt idx="131">
                  <c:v>1.1410906836390495</c:v>
                </c:pt>
                <c:pt idx="132">
                  <c:v>1.1403648108243942</c:v>
                </c:pt>
                <c:pt idx="133">
                  <c:v>1.1401779800653458</c:v>
                </c:pt>
                <c:pt idx="134">
                  <c:v>1.140195831656456</c:v>
                </c:pt>
                <c:pt idx="135">
                  <c:v>1.1371275670826435</c:v>
                </c:pt>
                <c:pt idx="136">
                  <c:v>1.209659032523632</c:v>
                </c:pt>
                <c:pt idx="137">
                  <c:v>1.1873419806361198</c:v>
                </c:pt>
                <c:pt idx="138">
                  <c:v>1.1851287633180618</c:v>
                </c:pt>
                <c:pt idx="139">
                  <c:v>1.1833076551556587</c:v>
                </c:pt>
                <c:pt idx="140">
                  <c:v>1.1817423552274704</c:v>
                </c:pt>
                <c:pt idx="141">
                  <c:v>1.1804369911551476</c:v>
                </c:pt>
                <c:pt idx="142">
                  <c:v>1.1761624291539192</c:v>
                </c:pt>
                <c:pt idx="143">
                  <c:v>1.1730926893651485</c:v>
                </c:pt>
                <c:pt idx="144">
                  <c:v>1.1582010872662067</c:v>
                </c:pt>
                <c:pt idx="145">
                  <c:v>1.1536014545708895</c:v>
                </c:pt>
                <c:pt idx="146">
                  <c:v>1.1527340840548277</c:v>
                </c:pt>
                <c:pt idx="147">
                  <c:v>1.1511302702128887</c:v>
                </c:pt>
                <c:pt idx="148">
                  <c:v>1.1467251181602478</c:v>
                </c:pt>
                <c:pt idx="149">
                  <c:v>1.1339553240686655</c:v>
                </c:pt>
                <c:pt idx="150">
                  <c:v>1.1344078369438648</c:v>
                </c:pt>
                <c:pt idx="151">
                  <c:v>1.1232795019168407</c:v>
                </c:pt>
                <c:pt idx="152">
                  <c:v>1.1218843242386356</c:v>
                </c:pt>
                <c:pt idx="153">
                  <c:v>1.2762042731046677</c:v>
                </c:pt>
                <c:pt idx="154">
                  <c:v>1.2666781470179558</c:v>
                </c:pt>
                <c:pt idx="155">
                  <c:v>1.2566428743302822</c:v>
                </c:pt>
                <c:pt idx="156">
                  <c:v>1.2492105606943369</c:v>
                </c:pt>
                <c:pt idx="157">
                  <c:v>1.2497128546237946</c:v>
                </c:pt>
                <c:pt idx="158">
                  <c:v>1.2458316907286644</c:v>
                </c:pt>
                <c:pt idx="159">
                  <c:v>1.2210197150707245</c:v>
                </c:pt>
                <c:pt idx="160">
                  <c:v>1.2161363866180182</c:v>
                </c:pt>
                <c:pt idx="161">
                  <c:v>1.2108703954145312</c:v>
                </c:pt>
                <c:pt idx="162">
                  <c:v>1.205923356115818</c:v>
                </c:pt>
                <c:pt idx="163">
                  <c:v>1.2066073417663574</c:v>
                </c:pt>
                <c:pt idx="164">
                  <c:v>1.2048918008804321</c:v>
                </c:pt>
                <c:pt idx="165">
                  <c:v>1.2019722051918507</c:v>
                </c:pt>
                <c:pt idx="166">
                  <c:v>1.193082183599472</c:v>
                </c:pt>
                <c:pt idx="167">
                  <c:v>1.1903683505952358</c:v>
                </c:pt>
                <c:pt idx="168">
                  <c:v>1.1778989210724831</c:v>
                </c:pt>
                <c:pt idx="169">
                  <c:v>1.1746541261672974</c:v>
                </c:pt>
                <c:pt idx="170">
                  <c:v>1.2929087653756142</c:v>
                </c:pt>
                <c:pt idx="171">
                  <c:v>1.2910425141453743</c:v>
                </c:pt>
                <c:pt idx="172">
                  <c:v>1.2820564433932304</c:v>
                </c:pt>
                <c:pt idx="173">
                  <c:v>1.2795644253492355</c:v>
                </c:pt>
                <c:pt idx="174">
                  <c:v>1.2772392332553864</c:v>
                </c:pt>
                <c:pt idx="175">
                  <c:v>1.2722735777497292</c:v>
                </c:pt>
                <c:pt idx="176">
                  <c:v>1.271712489426136</c:v>
                </c:pt>
                <c:pt idx="177">
                  <c:v>1.2717336192727089</c:v>
                </c:pt>
                <c:pt idx="178">
                  <c:v>1.2732463628053665</c:v>
                </c:pt>
                <c:pt idx="179">
                  <c:v>1.2713146507740021</c:v>
                </c:pt>
                <c:pt idx="180">
                  <c:v>1.2702819555997849</c:v>
                </c:pt>
                <c:pt idx="181">
                  <c:v>1.2706741467118263</c:v>
                </c:pt>
                <c:pt idx="182">
                  <c:v>1.2661575078964233</c:v>
                </c:pt>
                <c:pt idx="183">
                  <c:v>1.2629812508821487</c:v>
                </c:pt>
                <c:pt idx="184">
                  <c:v>1.2605183944106102</c:v>
                </c:pt>
                <c:pt idx="185">
                  <c:v>1.248894615098834</c:v>
                </c:pt>
                <c:pt idx="186">
                  <c:v>1.2478577811270952</c:v>
                </c:pt>
                <c:pt idx="187">
                  <c:v>1.3241065740585327</c:v>
                </c:pt>
                <c:pt idx="188">
                  <c:v>1.3116323798894882</c:v>
                </c:pt>
                <c:pt idx="189">
                  <c:v>1.3091060370206833</c:v>
                </c:pt>
                <c:pt idx="190">
                  <c:v>1.296626091003418</c:v>
                </c:pt>
                <c:pt idx="191">
                  <c:v>1.2934554368257523</c:v>
                </c:pt>
                <c:pt idx="192">
                  <c:v>1.2922870367765427</c:v>
                </c:pt>
                <c:pt idx="193">
                  <c:v>1.2916750907897949</c:v>
                </c:pt>
                <c:pt idx="194">
                  <c:v>1.2960125356912613</c:v>
                </c:pt>
                <c:pt idx="195">
                  <c:v>1.2967458963394165</c:v>
                </c:pt>
                <c:pt idx="196">
                  <c:v>1.2970244884490967</c:v>
                </c:pt>
                <c:pt idx="197">
                  <c:v>1.2969789355993271</c:v>
                </c:pt>
                <c:pt idx="198">
                  <c:v>1.295861542224884</c:v>
                </c:pt>
                <c:pt idx="199">
                  <c:v>1.2952675670385361</c:v>
                </c:pt>
                <c:pt idx="200">
                  <c:v>1.2933100461959839</c:v>
                </c:pt>
                <c:pt idx="201">
                  <c:v>1.2916088551282883</c:v>
                </c:pt>
                <c:pt idx="202">
                  <c:v>1.2909627705812454</c:v>
                </c:pt>
                <c:pt idx="203">
                  <c:v>1.2897173166275024</c:v>
                </c:pt>
                <c:pt idx="204">
                  <c:v>1.2246581874787807</c:v>
                </c:pt>
                <c:pt idx="205">
                  <c:v>1.22069376334548</c:v>
                </c:pt>
                <c:pt idx="206">
                  <c:v>1.2092914953827858</c:v>
                </c:pt>
                <c:pt idx="207">
                  <c:v>1.2084906920790672</c:v>
                </c:pt>
                <c:pt idx="208">
                  <c:v>1.2052023187279701</c:v>
                </c:pt>
                <c:pt idx="209">
                  <c:v>1.2004419043660164</c:v>
                </c:pt>
                <c:pt idx="210">
                  <c:v>1.2004658207297325</c:v>
                </c:pt>
                <c:pt idx="211">
                  <c:v>1.1975032389163971</c:v>
                </c:pt>
                <c:pt idx="212">
                  <c:v>1.1966676488518715</c:v>
                </c:pt>
                <c:pt idx="213">
                  <c:v>1.1928959488868713</c:v>
                </c:pt>
                <c:pt idx="214">
                  <c:v>1.1918104663491249</c:v>
                </c:pt>
                <c:pt idx="215">
                  <c:v>1.1855940595269203</c:v>
                </c:pt>
                <c:pt idx="216">
                  <c:v>1.1784296482801437</c:v>
                </c:pt>
                <c:pt idx="217">
                  <c:v>1.1782438904047012</c:v>
                </c:pt>
                <c:pt idx="218">
                  <c:v>1.1774197667837143</c:v>
                </c:pt>
                <c:pt idx="219">
                  <c:v>1.1770877093076706</c:v>
                </c:pt>
                <c:pt idx="220">
                  <c:v>1.178244024515152</c:v>
                </c:pt>
                <c:pt idx="221">
                  <c:v>1.3319834023714066</c:v>
                </c:pt>
                <c:pt idx="222">
                  <c:v>1.3245794922113419</c:v>
                </c:pt>
                <c:pt idx="223">
                  <c:v>1.323834590613842</c:v>
                </c:pt>
                <c:pt idx="224">
                  <c:v>1.3232614248991013</c:v>
                </c:pt>
                <c:pt idx="225">
                  <c:v>1.3225198015570641</c:v>
                </c:pt>
                <c:pt idx="226">
                  <c:v>1.321654886007309</c:v>
                </c:pt>
                <c:pt idx="227">
                  <c:v>1.3210187628865242</c:v>
                </c:pt>
                <c:pt idx="228">
                  <c:v>1.3209179788827896</c:v>
                </c:pt>
                <c:pt idx="229">
                  <c:v>1.3178815618157387</c:v>
                </c:pt>
                <c:pt idx="230">
                  <c:v>1.3279781937599182</c:v>
                </c:pt>
                <c:pt idx="231">
                  <c:v>1.3269454166293144</c:v>
                </c:pt>
                <c:pt idx="232">
                  <c:v>1.3269631639122963</c:v>
                </c:pt>
                <c:pt idx="233">
                  <c:v>1.3263471201062202</c:v>
                </c:pt>
                <c:pt idx="234">
                  <c:v>1.3258216977119446</c:v>
                </c:pt>
                <c:pt idx="235">
                  <c:v>1.3254796713590622</c:v>
                </c:pt>
                <c:pt idx="236">
                  <c:v>1.3216174468398094</c:v>
                </c:pt>
                <c:pt idx="237">
                  <c:v>1.3146064579486847</c:v>
                </c:pt>
                <c:pt idx="238">
                  <c:v>1.2279518470168114</c:v>
                </c:pt>
                <c:pt idx="239">
                  <c:v>1.2259944695979357</c:v>
                </c:pt>
                <c:pt idx="240">
                  <c:v>1.2194007206708193</c:v>
                </c:pt>
                <c:pt idx="241">
                  <c:v>1.218524482101202</c:v>
                </c:pt>
                <c:pt idx="242">
                  <c:v>1.2186214458197355</c:v>
                </c:pt>
                <c:pt idx="243">
                  <c:v>1.2168408408761024</c:v>
                </c:pt>
                <c:pt idx="244">
                  <c:v>1.212295101955533</c:v>
                </c:pt>
                <c:pt idx="245">
                  <c:v>1.2117619393393397</c:v>
                </c:pt>
                <c:pt idx="246">
                  <c:v>1.212224711664021</c:v>
                </c:pt>
                <c:pt idx="247">
                  <c:v>1.2177344467490911</c:v>
                </c:pt>
                <c:pt idx="248">
                  <c:v>1.2183423843234777</c:v>
                </c:pt>
                <c:pt idx="249">
                  <c:v>1.2180990446358919</c:v>
                </c:pt>
                <c:pt idx="250">
                  <c:v>1.2177255684509873</c:v>
                </c:pt>
                <c:pt idx="251">
                  <c:v>1.2201192108914256</c:v>
                </c:pt>
                <c:pt idx="252">
                  <c:v>1.2172106755897403</c:v>
                </c:pt>
                <c:pt idx="253">
                  <c:v>1.2099405974149704</c:v>
                </c:pt>
                <c:pt idx="254">
                  <c:v>1.2121492894366384</c:v>
                </c:pt>
                <c:pt idx="255">
                  <c:v>1.3162123262882233</c:v>
                </c:pt>
                <c:pt idx="256">
                  <c:v>1.3060078248381615</c:v>
                </c:pt>
                <c:pt idx="257">
                  <c:v>1.2998674996197224</c:v>
                </c:pt>
                <c:pt idx="258">
                  <c:v>1.2924795709550381</c:v>
                </c:pt>
                <c:pt idx="259">
                  <c:v>1.2899650707840919</c:v>
                </c:pt>
                <c:pt idx="260">
                  <c:v>1.2893412224948406</c:v>
                </c:pt>
                <c:pt idx="261">
                  <c:v>1.2892371602356434</c:v>
                </c:pt>
                <c:pt idx="262">
                  <c:v>1.2859535478055477</c:v>
                </c:pt>
                <c:pt idx="263">
                  <c:v>1.2881143167614937</c:v>
                </c:pt>
                <c:pt idx="264">
                  <c:v>1.2875802107155323</c:v>
                </c:pt>
                <c:pt idx="265">
                  <c:v>1.2865629382431507</c:v>
                </c:pt>
                <c:pt idx="266">
                  <c:v>1.2855392061173916</c:v>
                </c:pt>
                <c:pt idx="267">
                  <c:v>1.2838165238499641</c:v>
                </c:pt>
                <c:pt idx="268">
                  <c:v>1.2741940282285213</c:v>
                </c:pt>
                <c:pt idx="269">
                  <c:v>1.2748402506113052</c:v>
                </c:pt>
                <c:pt idx="270">
                  <c:v>1.2709992118179798</c:v>
                </c:pt>
                <c:pt idx="271">
                  <c:v>1.2710915356874466</c:v>
                </c:pt>
                <c:pt idx="272">
                  <c:v>1.3234224803745747</c:v>
                </c:pt>
                <c:pt idx="273">
                  <c:v>1.3215731829404831</c:v>
                </c:pt>
                <c:pt idx="274">
                  <c:v>1.3178017474710941</c:v>
                </c:pt>
                <c:pt idx="275">
                  <c:v>1.316905114450492</c:v>
                </c:pt>
                <c:pt idx="276">
                  <c:v>1.3112968141213059</c:v>
                </c:pt>
                <c:pt idx="277">
                  <c:v>1.3236264083534479</c:v>
                </c:pt>
                <c:pt idx="278">
                  <c:v>1.3087957636453211</c:v>
                </c:pt>
                <c:pt idx="279">
                  <c:v>1.3118513850495219</c:v>
                </c:pt>
                <c:pt idx="280">
                  <c:v>1.3087824331596494</c:v>
                </c:pt>
                <c:pt idx="281">
                  <c:v>1.311116324737668</c:v>
                </c:pt>
                <c:pt idx="282">
                  <c:v>1.3117950931191444</c:v>
                </c:pt>
                <c:pt idx="283">
                  <c:v>1.3064131792634726</c:v>
                </c:pt>
                <c:pt idx="284">
                  <c:v>1.3080897592008114</c:v>
                </c:pt>
                <c:pt idx="285">
                  <c:v>1.3081485014408827</c:v>
                </c:pt>
                <c:pt idx="286">
                  <c:v>1.3055076058954</c:v>
                </c:pt>
                <c:pt idx="287">
                  <c:v>1.3058710675686598</c:v>
                </c:pt>
                <c:pt idx="288">
                  <c:v>1.3071825280785561</c:v>
                </c:pt>
                <c:pt idx="289">
                  <c:v>1.2623439729213715</c:v>
                </c:pt>
                <c:pt idx="290">
                  <c:v>1.2595811784267426</c:v>
                </c:pt>
                <c:pt idx="291">
                  <c:v>1.2537946105003357</c:v>
                </c:pt>
                <c:pt idx="292">
                  <c:v>1.2520426139235497</c:v>
                </c:pt>
                <c:pt idx="293">
                  <c:v>1.2293940037488937</c:v>
                </c:pt>
                <c:pt idx="294">
                  <c:v>1.22821194678545</c:v>
                </c:pt>
                <c:pt idx="295">
                  <c:v>1.226657971739769</c:v>
                </c:pt>
                <c:pt idx="296">
                  <c:v>1.2248332947492599</c:v>
                </c:pt>
                <c:pt idx="297">
                  <c:v>1.2240094169974327</c:v>
                </c:pt>
                <c:pt idx="298">
                  <c:v>1.2227175831794739</c:v>
                </c:pt>
                <c:pt idx="299">
                  <c:v>1.2209779322147369</c:v>
                </c:pt>
                <c:pt idx="300">
                  <c:v>1.2210100218653679</c:v>
                </c:pt>
                <c:pt idx="301">
                  <c:v>1.2198508232831955</c:v>
                </c:pt>
                <c:pt idx="302">
                  <c:v>1.217705138027668</c:v>
                </c:pt>
                <c:pt idx="303">
                  <c:v>1.2168872803449631</c:v>
                </c:pt>
                <c:pt idx="304">
                  <c:v>1.2055050358176231</c:v>
                </c:pt>
                <c:pt idx="305">
                  <c:v>1.2002547979354858</c:v>
                </c:pt>
                <c:pt idx="306">
                  <c:v>0.8367735743522644</c:v>
                </c:pt>
                <c:pt idx="307">
                  <c:v>0.8264506533741951</c:v>
                </c:pt>
                <c:pt idx="308">
                  <c:v>0.82591307908296585</c:v>
                </c:pt>
                <c:pt idx="309">
                  <c:v>0.82523246109485626</c:v>
                </c:pt>
                <c:pt idx="310">
                  <c:v>0.81940943002700806</c:v>
                </c:pt>
                <c:pt idx="311">
                  <c:v>0.81868205219507217</c:v>
                </c:pt>
                <c:pt idx="312">
                  <c:v>0.8161369264125824</c:v>
                </c:pt>
                <c:pt idx="313">
                  <c:v>0.81584525853395462</c:v>
                </c:pt>
                <c:pt idx="314">
                  <c:v>0.81611622869968414</c:v>
                </c:pt>
                <c:pt idx="315">
                  <c:v>0.81653153896331787</c:v>
                </c:pt>
                <c:pt idx="316">
                  <c:v>0.81612836569547653</c:v>
                </c:pt>
                <c:pt idx="317">
                  <c:v>0.81642851978540421</c:v>
                </c:pt>
                <c:pt idx="318">
                  <c:v>0.81656168401241302</c:v>
                </c:pt>
                <c:pt idx="319">
                  <c:v>0.81624771654605865</c:v>
                </c:pt>
                <c:pt idx="320">
                  <c:v>0.81580811738967896</c:v>
                </c:pt>
                <c:pt idx="321">
                  <c:v>0.81524325162172318</c:v>
                </c:pt>
                <c:pt idx="322">
                  <c:v>0.81444745510816574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F5-4DFB-9CA6-14A36C913F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'!$D$550:$D$1142</c:f>
              <c:numCache>
                <c:formatCode>0</c:formatCode>
                <c:ptCount val="593"/>
                <c:pt idx="0">
                  <c:v>1205755</c:v>
                </c:pt>
                <c:pt idx="1">
                  <c:v>1218164</c:v>
                </c:pt>
                <c:pt idx="2">
                  <c:v>1227140</c:v>
                </c:pt>
                <c:pt idx="3">
                  <c:v>1241519</c:v>
                </c:pt>
                <c:pt idx="4">
                  <c:v>1248286</c:v>
                </c:pt>
                <c:pt idx="5">
                  <c:v>1258015</c:v>
                </c:pt>
                <c:pt idx="6">
                  <c:v>1266362</c:v>
                </c:pt>
                <c:pt idx="7">
                  <c:v>1277008</c:v>
                </c:pt>
                <c:pt idx="8">
                  <c:v>1276577</c:v>
                </c:pt>
                <c:pt idx="9">
                  <c:v>1276310</c:v>
                </c:pt>
                <c:pt idx="10">
                  <c:v>1294848</c:v>
                </c:pt>
                <c:pt idx="11">
                  <c:v>1307906</c:v>
                </c:pt>
                <c:pt idx="12">
                  <c:v>1320458</c:v>
                </c:pt>
                <c:pt idx="13">
                  <c:v>1333961</c:v>
                </c:pt>
                <c:pt idx="14">
                  <c:v>1344318</c:v>
                </c:pt>
                <c:pt idx="15">
                  <c:v>1361102</c:v>
                </c:pt>
                <c:pt idx="16">
                  <c:v>1439974</c:v>
                </c:pt>
                <c:pt idx="17">
                  <c:v>676678</c:v>
                </c:pt>
                <c:pt idx="18">
                  <c:v>678106</c:v>
                </c:pt>
                <c:pt idx="19">
                  <c:v>679913</c:v>
                </c:pt>
                <c:pt idx="20">
                  <c:v>684145</c:v>
                </c:pt>
                <c:pt idx="21">
                  <c:v>689138</c:v>
                </c:pt>
                <c:pt idx="22">
                  <c:v>700386</c:v>
                </c:pt>
                <c:pt idx="23">
                  <c:v>709323</c:v>
                </c:pt>
                <c:pt idx="24">
                  <c:v>718661</c:v>
                </c:pt>
                <c:pt idx="25">
                  <c:v>734576</c:v>
                </c:pt>
                <c:pt idx="26">
                  <c:v>744252</c:v>
                </c:pt>
                <c:pt idx="27">
                  <c:v>758311</c:v>
                </c:pt>
                <c:pt idx="28">
                  <c:v>761920</c:v>
                </c:pt>
                <c:pt idx="29">
                  <c:v>767946</c:v>
                </c:pt>
                <c:pt idx="30">
                  <c:v>772624</c:v>
                </c:pt>
                <c:pt idx="31">
                  <c:v>777904</c:v>
                </c:pt>
                <c:pt idx="32">
                  <c:v>779176</c:v>
                </c:pt>
                <c:pt idx="33">
                  <c:v>785667</c:v>
                </c:pt>
                <c:pt idx="34">
                  <c:v>285600</c:v>
                </c:pt>
                <c:pt idx="35">
                  <c:v>295994</c:v>
                </c:pt>
                <c:pt idx="36">
                  <c:v>304755</c:v>
                </c:pt>
                <c:pt idx="37">
                  <c:v>314201</c:v>
                </c:pt>
                <c:pt idx="38">
                  <c:v>317914</c:v>
                </c:pt>
                <c:pt idx="39">
                  <c:v>325540</c:v>
                </c:pt>
                <c:pt idx="40">
                  <c:v>332993</c:v>
                </c:pt>
                <c:pt idx="41">
                  <c:v>340343</c:v>
                </c:pt>
                <c:pt idx="42">
                  <c:v>346618</c:v>
                </c:pt>
                <c:pt idx="43">
                  <c:v>353284</c:v>
                </c:pt>
                <c:pt idx="44">
                  <c:v>358772</c:v>
                </c:pt>
                <c:pt idx="45">
                  <c:v>364505</c:v>
                </c:pt>
                <c:pt idx="46">
                  <c:v>278581</c:v>
                </c:pt>
                <c:pt idx="47">
                  <c:v>282393</c:v>
                </c:pt>
                <c:pt idx="48">
                  <c:v>287006</c:v>
                </c:pt>
                <c:pt idx="49">
                  <c:v>291639</c:v>
                </c:pt>
                <c:pt idx="50">
                  <c:v>296007</c:v>
                </c:pt>
                <c:pt idx="51">
                  <c:v>300664</c:v>
                </c:pt>
                <c:pt idx="52">
                  <c:v>305266</c:v>
                </c:pt>
                <c:pt idx="53">
                  <c:v>309534</c:v>
                </c:pt>
                <c:pt idx="54">
                  <c:v>314722</c:v>
                </c:pt>
                <c:pt idx="55">
                  <c:v>319536</c:v>
                </c:pt>
                <c:pt idx="56">
                  <c:v>323919</c:v>
                </c:pt>
                <c:pt idx="57">
                  <c:v>327880</c:v>
                </c:pt>
                <c:pt idx="58">
                  <c:v>331777</c:v>
                </c:pt>
                <c:pt idx="59">
                  <c:v>335320</c:v>
                </c:pt>
                <c:pt idx="60">
                  <c:v>339771</c:v>
                </c:pt>
                <c:pt idx="61">
                  <c:v>346347</c:v>
                </c:pt>
                <c:pt idx="62">
                  <c:v>353315</c:v>
                </c:pt>
                <c:pt idx="63">
                  <c:v>230327</c:v>
                </c:pt>
                <c:pt idx="64">
                  <c:v>231499</c:v>
                </c:pt>
                <c:pt idx="65">
                  <c:v>232493</c:v>
                </c:pt>
                <c:pt idx="66">
                  <c:v>233947</c:v>
                </c:pt>
                <c:pt idx="67">
                  <c:v>234666</c:v>
                </c:pt>
                <c:pt idx="68">
                  <c:v>234464</c:v>
                </c:pt>
                <c:pt idx="69">
                  <c:v>235327</c:v>
                </c:pt>
                <c:pt idx="70">
                  <c:v>237185</c:v>
                </c:pt>
                <c:pt idx="71">
                  <c:v>238777</c:v>
                </c:pt>
                <c:pt idx="72">
                  <c:v>240076</c:v>
                </c:pt>
                <c:pt idx="73">
                  <c:v>241986</c:v>
                </c:pt>
                <c:pt idx="74">
                  <c:v>244114</c:v>
                </c:pt>
                <c:pt idx="75">
                  <c:v>178140</c:v>
                </c:pt>
                <c:pt idx="76">
                  <c:v>182596</c:v>
                </c:pt>
                <c:pt idx="77">
                  <c:v>183715</c:v>
                </c:pt>
                <c:pt idx="78">
                  <c:v>186929</c:v>
                </c:pt>
                <c:pt idx="79">
                  <c:v>189540</c:v>
                </c:pt>
                <c:pt idx="80">
                  <c:v>192960</c:v>
                </c:pt>
                <c:pt idx="81">
                  <c:v>195381</c:v>
                </c:pt>
                <c:pt idx="82">
                  <c:v>197746</c:v>
                </c:pt>
                <c:pt idx="83">
                  <c:v>199871</c:v>
                </c:pt>
                <c:pt idx="84">
                  <c:v>201359</c:v>
                </c:pt>
                <c:pt idx="85">
                  <c:v>203466</c:v>
                </c:pt>
                <c:pt idx="86">
                  <c:v>204728</c:v>
                </c:pt>
                <c:pt idx="87">
                  <c:v>138046</c:v>
                </c:pt>
                <c:pt idx="88">
                  <c:v>140007</c:v>
                </c:pt>
                <c:pt idx="89">
                  <c:v>142105</c:v>
                </c:pt>
                <c:pt idx="90">
                  <c:v>143797</c:v>
                </c:pt>
                <c:pt idx="91">
                  <c:v>145298</c:v>
                </c:pt>
                <c:pt idx="92">
                  <c:v>146974</c:v>
                </c:pt>
                <c:pt idx="93">
                  <c:v>148331</c:v>
                </c:pt>
                <c:pt idx="94">
                  <c:v>149742</c:v>
                </c:pt>
                <c:pt idx="95">
                  <c:v>150917</c:v>
                </c:pt>
                <c:pt idx="96">
                  <c:v>152544</c:v>
                </c:pt>
                <c:pt idx="97">
                  <c:v>153947</c:v>
                </c:pt>
                <c:pt idx="98">
                  <c:v>155496</c:v>
                </c:pt>
                <c:pt idx="99">
                  <c:v>157188</c:v>
                </c:pt>
                <c:pt idx="100">
                  <c:v>159039</c:v>
                </c:pt>
                <c:pt idx="101">
                  <c:v>160598</c:v>
                </c:pt>
                <c:pt idx="102">
                  <c:v>162140</c:v>
                </c:pt>
                <c:pt idx="103">
                  <c:v>164138</c:v>
                </c:pt>
                <c:pt idx="104">
                  <c:v>116166</c:v>
                </c:pt>
                <c:pt idx="105">
                  <c:v>120364</c:v>
                </c:pt>
                <c:pt idx="106">
                  <c:v>126026</c:v>
                </c:pt>
                <c:pt idx="107">
                  <c:v>129585</c:v>
                </c:pt>
                <c:pt idx="108">
                  <c:v>131027</c:v>
                </c:pt>
                <c:pt idx="109">
                  <c:v>134228</c:v>
                </c:pt>
                <c:pt idx="110">
                  <c:v>137856</c:v>
                </c:pt>
                <c:pt idx="111">
                  <c:v>141795</c:v>
                </c:pt>
                <c:pt idx="112">
                  <c:v>145983</c:v>
                </c:pt>
                <c:pt idx="113">
                  <c:v>149618</c:v>
                </c:pt>
                <c:pt idx="114">
                  <c:v>154106</c:v>
                </c:pt>
                <c:pt idx="115">
                  <c:v>158631</c:v>
                </c:pt>
                <c:pt idx="116">
                  <c:v>142965</c:v>
                </c:pt>
                <c:pt idx="117">
                  <c:v>144704</c:v>
                </c:pt>
                <c:pt idx="118">
                  <c:v>147503</c:v>
                </c:pt>
                <c:pt idx="119">
                  <c:v>150086</c:v>
                </c:pt>
                <c:pt idx="120">
                  <c:v>150224</c:v>
                </c:pt>
                <c:pt idx="121">
                  <c:v>152238</c:v>
                </c:pt>
                <c:pt idx="122">
                  <c:v>154046</c:v>
                </c:pt>
                <c:pt idx="123">
                  <c:v>156195</c:v>
                </c:pt>
                <c:pt idx="124">
                  <c:v>157492</c:v>
                </c:pt>
                <c:pt idx="125">
                  <c:v>158982</c:v>
                </c:pt>
                <c:pt idx="126">
                  <c:v>160279</c:v>
                </c:pt>
                <c:pt idx="127">
                  <c:v>161711</c:v>
                </c:pt>
                <c:pt idx="128">
                  <c:v>162955</c:v>
                </c:pt>
                <c:pt idx="129">
                  <c:v>164732</c:v>
                </c:pt>
                <c:pt idx="130">
                  <c:v>167653</c:v>
                </c:pt>
                <c:pt idx="131">
                  <c:v>169489</c:v>
                </c:pt>
                <c:pt idx="132">
                  <c:v>171564</c:v>
                </c:pt>
                <c:pt idx="133">
                  <c:v>79487</c:v>
                </c:pt>
                <c:pt idx="134">
                  <c:v>80940</c:v>
                </c:pt>
                <c:pt idx="135">
                  <c:v>82599</c:v>
                </c:pt>
                <c:pt idx="136">
                  <c:v>84195</c:v>
                </c:pt>
                <c:pt idx="137">
                  <c:v>85174</c:v>
                </c:pt>
                <c:pt idx="138">
                  <c:v>86611</c:v>
                </c:pt>
                <c:pt idx="139">
                  <c:v>87965</c:v>
                </c:pt>
                <c:pt idx="140">
                  <c:v>89026</c:v>
                </c:pt>
                <c:pt idx="141">
                  <c:v>90019</c:v>
                </c:pt>
                <c:pt idx="142">
                  <c:v>91144</c:v>
                </c:pt>
                <c:pt idx="143">
                  <c:v>92405</c:v>
                </c:pt>
                <c:pt idx="144">
                  <c:v>94059</c:v>
                </c:pt>
                <c:pt idx="145">
                  <c:v>95758</c:v>
                </c:pt>
                <c:pt idx="146">
                  <c:v>96828</c:v>
                </c:pt>
                <c:pt idx="147">
                  <c:v>97696</c:v>
                </c:pt>
                <c:pt idx="148">
                  <c:v>99026</c:v>
                </c:pt>
                <c:pt idx="149">
                  <c:v>100053</c:v>
                </c:pt>
                <c:pt idx="150">
                  <c:v>84254</c:v>
                </c:pt>
                <c:pt idx="151">
                  <c:v>84701</c:v>
                </c:pt>
                <c:pt idx="152">
                  <c:v>84757</c:v>
                </c:pt>
                <c:pt idx="153">
                  <c:v>84644</c:v>
                </c:pt>
                <c:pt idx="154">
                  <c:v>84697</c:v>
                </c:pt>
                <c:pt idx="155">
                  <c:v>84866</c:v>
                </c:pt>
                <c:pt idx="156">
                  <c:v>85083</c:v>
                </c:pt>
                <c:pt idx="157">
                  <c:v>85620</c:v>
                </c:pt>
                <c:pt idx="158">
                  <c:v>86018</c:v>
                </c:pt>
                <c:pt idx="159">
                  <c:v>86662</c:v>
                </c:pt>
                <c:pt idx="160">
                  <c:v>87212</c:v>
                </c:pt>
                <c:pt idx="161">
                  <c:v>87901</c:v>
                </c:pt>
                <c:pt idx="162">
                  <c:v>88422</c:v>
                </c:pt>
                <c:pt idx="163">
                  <c:v>88978</c:v>
                </c:pt>
                <c:pt idx="164">
                  <c:v>89561</c:v>
                </c:pt>
                <c:pt idx="165">
                  <c:v>90104</c:v>
                </c:pt>
                <c:pt idx="166">
                  <c:v>90556</c:v>
                </c:pt>
                <c:pt idx="167">
                  <c:v>59537</c:v>
                </c:pt>
                <c:pt idx="168">
                  <c:v>60749</c:v>
                </c:pt>
                <c:pt idx="169">
                  <c:v>61776</c:v>
                </c:pt>
                <c:pt idx="170">
                  <c:v>62737</c:v>
                </c:pt>
                <c:pt idx="171">
                  <c:v>63532</c:v>
                </c:pt>
                <c:pt idx="172">
                  <c:v>64329</c:v>
                </c:pt>
                <c:pt idx="173">
                  <c:v>64329</c:v>
                </c:pt>
                <c:pt idx="174">
                  <c:v>65377</c:v>
                </c:pt>
                <c:pt idx="175">
                  <c:v>66704</c:v>
                </c:pt>
                <c:pt idx="176">
                  <c:v>66366</c:v>
                </c:pt>
                <c:pt idx="177">
                  <c:v>66656</c:v>
                </c:pt>
                <c:pt idx="178">
                  <c:v>66824</c:v>
                </c:pt>
                <c:pt idx="179">
                  <c:v>67122</c:v>
                </c:pt>
                <c:pt idx="180">
                  <c:v>67940</c:v>
                </c:pt>
                <c:pt idx="181">
                  <c:v>68205</c:v>
                </c:pt>
                <c:pt idx="182">
                  <c:v>68568</c:v>
                </c:pt>
                <c:pt idx="183">
                  <c:v>68742</c:v>
                </c:pt>
                <c:pt idx="184">
                  <c:v>54677</c:v>
                </c:pt>
                <c:pt idx="185" formatCode="General">
                  <c:v>58220</c:v>
                </c:pt>
                <c:pt idx="186" formatCode="General">
                  <c:v>59883</c:v>
                </c:pt>
                <c:pt idx="187" formatCode="General">
                  <c:v>62038</c:v>
                </c:pt>
                <c:pt idx="188" formatCode="General">
                  <c:v>62179</c:v>
                </c:pt>
                <c:pt idx="189" formatCode="General">
                  <c:v>62674</c:v>
                </c:pt>
                <c:pt idx="190" formatCode="General">
                  <c:v>63614</c:v>
                </c:pt>
                <c:pt idx="191" formatCode="General">
                  <c:v>64106</c:v>
                </c:pt>
                <c:pt idx="192" formatCode="General">
                  <c:v>64793</c:v>
                </c:pt>
                <c:pt idx="193" formatCode="General">
                  <c:v>66531</c:v>
                </c:pt>
                <c:pt idx="194" formatCode="General">
                  <c:v>67388</c:v>
                </c:pt>
                <c:pt idx="195" formatCode="General">
                  <c:v>68811</c:v>
                </c:pt>
                <c:pt idx="196" formatCode="General">
                  <c:v>70492</c:v>
                </c:pt>
                <c:pt idx="197" formatCode="General">
                  <c:v>72109</c:v>
                </c:pt>
                <c:pt idx="198" formatCode="General">
                  <c:v>73134</c:v>
                </c:pt>
                <c:pt idx="199" formatCode="General">
                  <c:v>74001</c:v>
                </c:pt>
                <c:pt idx="200" formatCode="General">
                  <c:v>75109</c:v>
                </c:pt>
                <c:pt idx="201" formatCode="General">
                  <c:v>48041</c:v>
                </c:pt>
                <c:pt idx="202" formatCode="General">
                  <c:v>48777</c:v>
                </c:pt>
                <c:pt idx="203" formatCode="General">
                  <c:v>49558</c:v>
                </c:pt>
                <c:pt idx="204" formatCode="General">
                  <c:v>50478</c:v>
                </c:pt>
                <c:pt idx="205" formatCode="General">
                  <c:v>51075</c:v>
                </c:pt>
                <c:pt idx="206" formatCode="General">
                  <c:v>51914</c:v>
                </c:pt>
                <c:pt idx="207" formatCode="General">
                  <c:v>52612</c:v>
                </c:pt>
                <c:pt idx="208" formatCode="General">
                  <c:v>53388</c:v>
                </c:pt>
                <c:pt idx="209" formatCode="General">
                  <c:v>54166</c:v>
                </c:pt>
                <c:pt idx="210" formatCode="General">
                  <c:v>54675</c:v>
                </c:pt>
                <c:pt idx="211" formatCode="General">
                  <c:v>55417</c:v>
                </c:pt>
                <c:pt idx="212" formatCode="General">
                  <c:v>56231</c:v>
                </c:pt>
                <c:pt idx="213" formatCode="General">
                  <c:v>57042</c:v>
                </c:pt>
                <c:pt idx="214" formatCode="General">
                  <c:v>57472</c:v>
                </c:pt>
                <c:pt idx="215" formatCode="General">
                  <c:v>57856</c:v>
                </c:pt>
                <c:pt idx="216" formatCode="General">
                  <c:v>58438</c:v>
                </c:pt>
                <c:pt idx="217" formatCode="General">
                  <c:v>58746</c:v>
                </c:pt>
                <c:pt idx="218" formatCode="General">
                  <c:v>49500</c:v>
                </c:pt>
                <c:pt idx="219" formatCode="General">
                  <c:v>50528</c:v>
                </c:pt>
                <c:pt idx="220" formatCode="General">
                  <c:v>50980</c:v>
                </c:pt>
                <c:pt idx="221" formatCode="General">
                  <c:v>51813</c:v>
                </c:pt>
                <c:pt idx="222" formatCode="General">
                  <c:v>52184</c:v>
                </c:pt>
                <c:pt idx="223" formatCode="General">
                  <c:v>52710</c:v>
                </c:pt>
                <c:pt idx="224" formatCode="General">
                  <c:v>53083</c:v>
                </c:pt>
                <c:pt idx="225" formatCode="General">
                  <c:v>53361</c:v>
                </c:pt>
                <c:pt idx="226" formatCode="General">
                  <c:v>53969</c:v>
                </c:pt>
                <c:pt idx="227" formatCode="General">
                  <c:v>54731</c:v>
                </c:pt>
                <c:pt idx="228" formatCode="General">
                  <c:v>55949</c:v>
                </c:pt>
                <c:pt idx="229" formatCode="General">
                  <c:v>56811</c:v>
                </c:pt>
                <c:pt idx="230" formatCode="General">
                  <c:v>57584</c:v>
                </c:pt>
                <c:pt idx="231" formatCode="General">
                  <c:v>58745</c:v>
                </c:pt>
                <c:pt idx="232" formatCode="General">
                  <c:v>59183</c:v>
                </c:pt>
                <c:pt idx="233" formatCode="General">
                  <c:v>59486</c:v>
                </c:pt>
                <c:pt idx="234" formatCode="General">
                  <c:v>60031</c:v>
                </c:pt>
                <c:pt idx="235" formatCode="General">
                  <c:v>56495</c:v>
                </c:pt>
                <c:pt idx="236" formatCode="General">
                  <c:v>57903</c:v>
                </c:pt>
                <c:pt idx="237" formatCode="General">
                  <c:v>58283</c:v>
                </c:pt>
                <c:pt idx="238" formatCode="General">
                  <c:v>58753</c:v>
                </c:pt>
                <c:pt idx="239" formatCode="General">
                  <c:v>59699</c:v>
                </c:pt>
                <c:pt idx="240" formatCode="General">
                  <c:v>60557</c:v>
                </c:pt>
                <c:pt idx="241" formatCode="General">
                  <c:v>61327</c:v>
                </c:pt>
                <c:pt idx="242" formatCode="General">
                  <c:v>61768</c:v>
                </c:pt>
                <c:pt idx="243" formatCode="General">
                  <c:v>62072</c:v>
                </c:pt>
                <c:pt idx="244" formatCode="General">
                  <c:v>62657</c:v>
                </c:pt>
                <c:pt idx="245" formatCode="General">
                  <c:v>63166</c:v>
                </c:pt>
                <c:pt idx="246" formatCode="General">
                  <c:v>64125</c:v>
                </c:pt>
                <c:pt idx="247" formatCode="General">
                  <c:v>64726</c:v>
                </c:pt>
                <c:pt idx="248" formatCode="General">
                  <c:v>65404</c:v>
                </c:pt>
                <c:pt idx="249" formatCode="General">
                  <c:v>66529</c:v>
                </c:pt>
                <c:pt idx="250" formatCode="General">
                  <c:v>67303</c:v>
                </c:pt>
                <c:pt idx="251" formatCode="General">
                  <c:v>68201</c:v>
                </c:pt>
                <c:pt idx="252" formatCode="General">
                  <c:v>56177</c:v>
                </c:pt>
                <c:pt idx="253" formatCode="General">
                  <c:v>58941</c:v>
                </c:pt>
                <c:pt idx="254" formatCode="General">
                  <c:v>47720</c:v>
                </c:pt>
                <c:pt idx="255" formatCode="General">
                  <c:v>48914</c:v>
                </c:pt>
                <c:pt idx="256" formatCode="General">
                  <c:v>49259</c:v>
                </c:pt>
                <c:pt idx="257" formatCode="General">
                  <c:v>50250</c:v>
                </c:pt>
                <c:pt idx="258" formatCode="General">
                  <c:v>50859</c:v>
                </c:pt>
                <c:pt idx="259" formatCode="General">
                  <c:v>51553</c:v>
                </c:pt>
                <c:pt idx="260" formatCode="General">
                  <c:v>52323</c:v>
                </c:pt>
                <c:pt idx="261" formatCode="General">
                  <c:v>52963</c:v>
                </c:pt>
                <c:pt idx="262" formatCode="General">
                  <c:v>53789</c:v>
                </c:pt>
                <c:pt idx="263" formatCode="General">
                  <c:v>54414</c:v>
                </c:pt>
                <c:pt idx="264" formatCode="General">
                  <c:v>55239</c:v>
                </c:pt>
                <c:pt idx="265" formatCode="General">
                  <c:v>55673</c:v>
                </c:pt>
                <c:pt idx="266" formatCode="General">
                  <c:v>48671</c:v>
                </c:pt>
                <c:pt idx="267" formatCode="General">
                  <c:v>48493</c:v>
                </c:pt>
                <c:pt idx="268" formatCode="General">
                  <c:v>50195</c:v>
                </c:pt>
                <c:pt idx="269" formatCode="General">
                  <c:v>50255</c:v>
                </c:pt>
                <c:pt idx="270" formatCode="General">
                  <c:v>50403</c:v>
                </c:pt>
                <c:pt idx="271" formatCode="General">
                  <c:v>51048</c:v>
                </c:pt>
                <c:pt idx="272" formatCode="General">
                  <c:v>51162</c:v>
                </c:pt>
                <c:pt idx="273" formatCode="General">
                  <c:v>50986</c:v>
                </c:pt>
                <c:pt idx="274" formatCode="General">
                  <c:v>51213</c:v>
                </c:pt>
                <c:pt idx="275" formatCode="General">
                  <c:v>51824</c:v>
                </c:pt>
                <c:pt idx="276" formatCode="General">
                  <c:v>52770</c:v>
                </c:pt>
                <c:pt idx="277" formatCode="General">
                  <c:v>53617</c:v>
                </c:pt>
                <c:pt idx="278" formatCode="General">
                  <c:v>54919</c:v>
                </c:pt>
                <c:pt idx="279" formatCode="General">
                  <c:v>55593</c:v>
                </c:pt>
                <c:pt idx="280" formatCode="General">
                  <c:v>56067</c:v>
                </c:pt>
                <c:pt idx="281" formatCode="General">
                  <c:v>56973</c:v>
                </c:pt>
                <c:pt idx="282" formatCode="General">
                  <c:v>57765</c:v>
                </c:pt>
                <c:pt idx="283" formatCode="General">
                  <c:v>55405</c:v>
                </c:pt>
                <c:pt idx="284" formatCode="General">
                  <c:v>55384</c:v>
                </c:pt>
                <c:pt idx="285" formatCode="General">
                  <c:v>55063</c:v>
                </c:pt>
                <c:pt idx="286" formatCode="General">
                  <c:v>54944</c:v>
                </c:pt>
                <c:pt idx="287" formatCode="General">
                  <c:v>55032</c:v>
                </c:pt>
                <c:pt idx="288" formatCode="General">
                  <c:v>55088</c:v>
                </c:pt>
                <c:pt idx="289" formatCode="General">
                  <c:v>55337</c:v>
                </c:pt>
                <c:pt idx="290" formatCode="General">
                  <c:v>55566</c:v>
                </c:pt>
                <c:pt idx="291" formatCode="General">
                  <c:v>55757</c:v>
                </c:pt>
                <c:pt idx="292" formatCode="General">
                  <c:v>56040</c:v>
                </c:pt>
                <c:pt idx="293" formatCode="General">
                  <c:v>56183</c:v>
                </c:pt>
                <c:pt idx="294" formatCode="General">
                  <c:v>56332</c:v>
                </c:pt>
                <c:pt idx="295" formatCode="General">
                  <c:v>56425</c:v>
                </c:pt>
                <c:pt idx="296" formatCode="General">
                  <c:v>56515</c:v>
                </c:pt>
                <c:pt idx="297" formatCode="General">
                  <c:v>56700</c:v>
                </c:pt>
                <c:pt idx="298" formatCode="General">
                  <c:v>56887</c:v>
                </c:pt>
                <c:pt idx="299" formatCode="General">
                  <c:v>56945</c:v>
                </c:pt>
                <c:pt idx="300" formatCode="General">
                  <c:v>45915</c:v>
                </c:pt>
                <c:pt idx="301" formatCode="General">
                  <c:v>46020</c:v>
                </c:pt>
                <c:pt idx="302" formatCode="General">
                  <c:v>46451</c:v>
                </c:pt>
                <c:pt idx="303" formatCode="General">
                  <c:v>46215</c:v>
                </c:pt>
                <c:pt idx="304" formatCode="General">
                  <c:v>46349</c:v>
                </c:pt>
                <c:pt idx="305" formatCode="General">
                  <c:v>46710</c:v>
                </c:pt>
                <c:pt idx="306" formatCode="General">
                  <c:v>46748</c:v>
                </c:pt>
                <c:pt idx="307" formatCode="General">
                  <c:v>46879</c:v>
                </c:pt>
                <c:pt idx="308" formatCode="General">
                  <c:v>47074</c:v>
                </c:pt>
                <c:pt idx="309" formatCode="General">
                  <c:v>47187</c:v>
                </c:pt>
                <c:pt idx="310" formatCode="General">
                  <c:v>47298</c:v>
                </c:pt>
                <c:pt idx="311" formatCode="General">
                  <c:v>47362</c:v>
                </c:pt>
                <c:pt idx="312" formatCode="General">
                  <c:v>47427</c:v>
                </c:pt>
                <c:pt idx="313" formatCode="General">
                  <c:v>47626</c:v>
                </c:pt>
                <c:pt idx="314" formatCode="General">
                  <c:v>47725</c:v>
                </c:pt>
                <c:pt idx="315" formatCode="General">
                  <c:v>47865</c:v>
                </c:pt>
                <c:pt idx="316" formatCode="General">
                  <c:v>47865</c:v>
                </c:pt>
                <c:pt idx="317" formatCode="General">
                  <c:v>54802</c:v>
                </c:pt>
                <c:pt idx="318" formatCode="General">
                  <c:v>55264</c:v>
                </c:pt>
                <c:pt idx="319" formatCode="General">
                  <c:v>55082</c:v>
                </c:pt>
                <c:pt idx="320" formatCode="General">
                  <c:v>55253</c:v>
                </c:pt>
                <c:pt idx="321" formatCode="General">
                  <c:v>56074</c:v>
                </c:pt>
                <c:pt idx="322" formatCode="General">
                  <c:v>56311</c:v>
                </c:pt>
                <c:pt idx="323" formatCode="General">
                  <c:v>56556</c:v>
                </c:pt>
                <c:pt idx="324" formatCode="General">
                  <c:v>56795</c:v>
                </c:pt>
                <c:pt idx="325" formatCode="General">
                  <c:v>56231</c:v>
                </c:pt>
                <c:pt idx="326" formatCode="General">
                  <c:v>57421</c:v>
                </c:pt>
                <c:pt idx="327" formatCode="General">
                  <c:v>57731</c:v>
                </c:pt>
                <c:pt idx="328" formatCode="General">
                  <c:v>58080</c:v>
                </c:pt>
                <c:pt idx="329" formatCode="General">
                  <c:v>58662</c:v>
                </c:pt>
                <c:pt idx="330" formatCode="General">
                  <c:v>59187</c:v>
                </c:pt>
                <c:pt idx="331" formatCode="General">
                  <c:v>59811</c:v>
                </c:pt>
                <c:pt idx="332" formatCode="General">
                  <c:v>60587</c:v>
                </c:pt>
                <c:pt idx="333" formatCode="General">
                  <c:v>61507</c:v>
                </c:pt>
                <c:pt idx="334" formatCode="General">
                  <c:v>35986</c:v>
                </c:pt>
                <c:pt idx="335" formatCode="General">
                  <c:v>36569</c:v>
                </c:pt>
                <c:pt idx="336" formatCode="General">
                  <c:v>37108</c:v>
                </c:pt>
                <c:pt idx="337" formatCode="General">
                  <c:v>37473</c:v>
                </c:pt>
                <c:pt idx="338" formatCode="General">
                  <c:v>37223</c:v>
                </c:pt>
                <c:pt idx="339" formatCode="General">
                  <c:v>37654</c:v>
                </c:pt>
                <c:pt idx="340" formatCode="General">
                  <c:v>37967</c:v>
                </c:pt>
                <c:pt idx="341" formatCode="General">
                  <c:v>38263</c:v>
                </c:pt>
                <c:pt idx="342" formatCode="General">
                  <c:v>38546</c:v>
                </c:pt>
                <c:pt idx="343" formatCode="General">
                  <c:v>38790</c:v>
                </c:pt>
                <c:pt idx="344" formatCode="General">
                  <c:v>39128</c:v>
                </c:pt>
                <c:pt idx="345" formatCode="General">
                  <c:v>39406</c:v>
                </c:pt>
                <c:pt idx="346" formatCode="General">
                  <c:v>39623</c:v>
                </c:pt>
                <c:pt idx="347" formatCode="General">
                  <c:v>39905</c:v>
                </c:pt>
                <c:pt idx="348" formatCode="General">
                  <c:v>40125</c:v>
                </c:pt>
                <c:pt idx="349" formatCode="General">
                  <c:v>40662</c:v>
                </c:pt>
                <c:pt idx="350" formatCode="General">
                  <c:v>41065</c:v>
                </c:pt>
                <c:pt idx="351" formatCode="General">
                  <c:v>35208</c:v>
                </c:pt>
                <c:pt idx="352" formatCode="General">
                  <c:v>35510</c:v>
                </c:pt>
                <c:pt idx="353" formatCode="General">
                  <c:v>35906</c:v>
                </c:pt>
                <c:pt idx="354" formatCode="General">
                  <c:v>36218</c:v>
                </c:pt>
                <c:pt idx="355" formatCode="General">
                  <c:v>35323</c:v>
                </c:pt>
                <c:pt idx="356" formatCode="General">
                  <c:v>35688</c:v>
                </c:pt>
                <c:pt idx="357" formatCode="General">
                  <c:v>35772</c:v>
                </c:pt>
                <c:pt idx="358" formatCode="General">
                  <c:v>35820</c:v>
                </c:pt>
                <c:pt idx="359" formatCode="General">
                  <c:v>35982</c:v>
                </c:pt>
                <c:pt idx="360" formatCode="General">
                  <c:v>36115</c:v>
                </c:pt>
                <c:pt idx="361" formatCode="General">
                  <c:v>36208</c:v>
                </c:pt>
                <c:pt idx="362" formatCode="General">
                  <c:v>36355</c:v>
                </c:pt>
                <c:pt idx="363" formatCode="General">
                  <c:v>36585</c:v>
                </c:pt>
                <c:pt idx="364" formatCode="General">
                  <c:v>36691</c:v>
                </c:pt>
                <c:pt idx="365" formatCode="General">
                  <c:v>36743</c:v>
                </c:pt>
                <c:pt idx="366" formatCode="General">
                  <c:v>36916</c:v>
                </c:pt>
                <c:pt idx="367" formatCode="General">
                  <c:v>37016</c:v>
                </c:pt>
                <c:pt idx="368" formatCode="General">
                  <c:v>33531</c:v>
                </c:pt>
                <c:pt idx="369" formatCode="General">
                  <c:v>33866</c:v>
                </c:pt>
                <c:pt idx="370" formatCode="General">
                  <c:v>34161</c:v>
                </c:pt>
                <c:pt idx="371" formatCode="General">
                  <c:v>34349</c:v>
                </c:pt>
                <c:pt idx="372" formatCode="General">
                  <c:v>34654</c:v>
                </c:pt>
                <c:pt idx="373" formatCode="General">
                  <c:v>35012</c:v>
                </c:pt>
                <c:pt idx="374" formatCode="General">
                  <c:v>35270</c:v>
                </c:pt>
                <c:pt idx="375" formatCode="General">
                  <c:v>35436</c:v>
                </c:pt>
                <c:pt idx="376" formatCode="General">
                  <c:v>35845</c:v>
                </c:pt>
                <c:pt idx="377" formatCode="General">
                  <c:v>36058</c:v>
                </c:pt>
                <c:pt idx="378" formatCode="General">
                  <c:v>36317</c:v>
                </c:pt>
                <c:pt idx="379" formatCode="General">
                  <c:v>36574</c:v>
                </c:pt>
                <c:pt idx="380" formatCode="General">
                  <c:v>37349</c:v>
                </c:pt>
                <c:pt idx="381" formatCode="General">
                  <c:v>37139</c:v>
                </c:pt>
                <c:pt idx="382" formatCode="General">
                  <c:v>37250</c:v>
                </c:pt>
                <c:pt idx="383" formatCode="General">
                  <c:v>37467</c:v>
                </c:pt>
                <c:pt idx="384" formatCode="General">
                  <c:v>36682</c:v>
                </c:pt>
                <c:pt idx="385" formatCode="General">
                  <c:v>37318</c:v>
                </c:pt>
                <c:pt idx="386" formatCode="General">
                  <c:v>37902</c:v>
                </c:pt>
                <c:pt idx="387" formatCode="General">
                  <c:v>38647</c:v>
                </c:pt>
                <c:pt idx="388" formatCode="General">
                  <c:v>39322</c:v>
                </c:pt>
                <c:pt idx="389" formatCode="General">
                  <c:v>39825</c:v>
                </c:pt>
                <c:pt idx="390" formatCode="General">
                  <c:v>40289</c:v>
                </c:pt>
                <c:pt idx="391" formatCode="General">
                  <c:v>40858</c:v>
                </c:pt>
                <c:pt idx="392" formatCode="General">
                  <c:v>41639</c:v>
                </c:pt>
                <c:pt idx="393" formatCode="General">
                  <c:v>41906</c:v>
                </c:pt>
                <c:pt idx="394" formatCode="General">
                  <c:v>42267</c:v>
                </c:pt>
                <c:pt idx="395" formatCode="General">
                  <c:v>42696</c:v>
                </c:pt>
                <c:pt idx="396" formatCode="General">
                  <c:v>42979</c:v>
                </c:pt>
                <c:pt idx="397" formatCode="General">
                  <c:v>43524</c:v>
                </c:pt>
                <c:pt idx="398" formatCode="General">
                  <c:v>43931</c:v>
                </c:pt>
                <c:pt idx="399" formatCode="General">
                  <c:v>44187</c:v>
                </c:pt>
                <c:pt idx="400" formatCode="General">
                  <c:v>44519</c:v>
                </c:pt>
                <c:pt idx="401" formatCode="General">
                  <c:v>32497</c:v>
                </c:pt>
                <c:pt idx="402" formatCode="General">
                  <c:v>32438</c:v>
                </c:pt>
                <c:pt idx="403" formatCode="General">
                  <c:v>32512</c:v>
                </c:pt>
                <c:pt idx="404" formatCode="General">
                  <c:v>32734</c:v>
                </c:pt>
                <c:pt idx="405" formatCode="General">
                  <c:v>32808</c:v>
                </c:pt>
                <c:pt idx="406" formatCode="General">
                  <c:v>32870</c:v>
                </c:pt>
                <c:pt idx="407" formatCode="General">
                  <c:v>32998</c:v>
                </c:pt>
                <c:pt idx="408" formatCode="General">
                  <c:v>33058</c:v>
                </c:pt>
                <c:pt idx="409" formatCode="General">
                  <c:v>33367</c:v>
                </c:pt>
                <c:pt idx="410" formatCode="General">
                  <c:v>33487</c:v>
                </c:pt>
                <c:pt idx="411" formatCode="General">
                  <c:v>33386</c:v>
                </c:pt>
                <c:pt idx="412" formatCode="General">
                  <c:v>33487</c:v>
                </c:pt>
                <c:pt idx="413" formatCode="General">
                  <c:v>33579</c:v>
                </c:pt>
                <c:pt idx="414" formatCode="General">
                  <c:v>33613</c:v>
                </c:pt>
                <c:pt idx="415" formatCode="General">
                  <c:v>33647</c:v>
                </c:pt>
                <c:pt idx="416" formatCode="General">
                  <c:v>33751</c:v>
                </c:pt>
                <c:pt idx="417" formatCode="General">
                  <c:v>33865</c:v>
                </c:pt>
                <c:pt idx="418" formatCode="General">
                  <c:v>19858</c:v>
                </c:pt>
                <c:pt idx="419" formatCode="General">
                  <c:v>20975</c:v>
                </c:pt>
                <c:pt idx="420" formatCode="General">
                  <c:v>22811</c:v>
                </c:pt>
                <c:pt idx="421" formatCode="General">
                  <c:v>25373</c:v>
                </c:pt>
                <c:pt idx="422" formatCode="General">
                  <c:v>27323</c:v>
                </c:pt>
                <c:pt idx="423" formatCode="General">
                  <c:v>29142</c:v>
                </c:pt>
                <c:pt idx="424" formatCode="General">
                  <c:v>30485</c:v>
                </c:pt>
                <c:pt idx="425" formatCode="General">
                  <c:v>32324</c:v>
                </c:pt>
                <c:pt idx="426" formatCode="General">
                  <c:v>34073</c:v>
                </c:pt>
                <c:pt idx="427" formatCode="General">
                  <c:v>35111</c:v>
                </c:pt>
                <c:pt idx="428" formatCode="General">
                  <c:v>35865</c:v>
                </c:pt>
                <c:pt idx="429" formatCode="General">
                  <c:v>36818</c:v>
                </c:pt>
                <c:pt idx="430" formatCode="General">
                  <c:v>37895</c:v>
                </c:pt>
                <c:pt idx="431" formatCode="General">
                  <c:v>39579</c:v>
                </c:pt>
                <c:pt idx="432" formatCode="General">
                  <c:v>40388</c:v>
                </c:pt>
                <c:pt idx="433" formatCode="General">
                  <c:v>41221</c:v>
                </c:pt>
                <c:pt idx="434" formatCode="General">
                  <c:v>42082</c:v>
                </c:pt>
                <c:pt idx="435" formatCode="General">
                  <c:v>27902</c:v>
                </c:pt>
                <c:pt idx="436" formatCode="General">
                  <c:v>28024</c:v>
                </c:pt>
                <c:pt idx="437" formatCode="General">
                  <c:v>28205</c:v>
                </c:pt>
                <c:pt idx="438" formatCode="General">
                  <c:v>28388</c:v>
                </c:pt>
                <c:pt idx="439" formatCode="General">
                  <c:v>28291</c:v>
                </c:pt>
                <c:pt idx="440" formatCode="General">
                  <c:v>28365</c:v>
                </c:pt>
                <c:pt idx="441" formatCode="General">
                  <c:v>28397</c:v>
                </c:pt>
                <c:pt idx="442" formatCode="General">
                  <c:v>28429.036100828482</c:v>
                </c:pt>
                <c:pt idx="443" formatCode="General">
                  <c:v>28584</c:v>
                </c:pt>
                <c:pt idx="444" formatCode="General">
                  <c:v>28627</c:v>
                </c:pt>
                <c:pt idx="445" formatCode="General">
                  <c:v>28713</c:v>
                </c:pt>
                <c:pt idx="446" formatCode="General">
                  <c:v>28808</c:v>
                </c:pt>
                <c:pt idx="447" formatCode="General">
                  <c:v>29057</c:v>
                </c:pt>
                <c:pt idx="448" formatCode="General">
                  <c:v>29246</c:v>
                </c:pt>
                <c:pt idx="449" formatCode="General">
                  <c:v>29456</c:v>
                </c:pt>
                <c:pt idx="450" formatCode="General">
                  <c:v>29718</c:v>
                </c:pt>
                <c:pt idx="451" formatCode="General">
                  <c:v>30041</c:v>
                </c:pt>
                <c:pt idx="452" formatCode="General">
                  <c:v>27437</c:v>
                </c:pt>
                <c:pt idx="453" formatCode="General">
                  <c:v>27636</c:v>
                </c:pt>
                <c:pt idx="454" formatCode="General">
                  <c:v>27789</c:v>
                </c:pt>
                <c:pt idx="455" formatCode="General">
                  <c:v>27929</c:v>
                </c:pt>
                <c:pt idx="456" formatCode="General">
                  <c:v>28054</c:v>
                </c:pt>
                <c:pt idx="457" formatCode="General">
                  <c:v>28183</c:v>
                </c:pt>
                <c:pt idx="458" formatCode="General">
                  <c:v>28094</c:v>
                </c:pt>
                <c:pt idx="459" formatCode="General">
                  <c:v>28130</c:v>
                </c:pt>
                <c:pt idx="460" formatCode="General">
                  <c:v>28400</c:v>
                </c:pt>
                <c:pt idx="461" formatCode="General">
                  <c:v>28640</c:v>
                </c:pt>
                <c:pt idx="462" formatCode="General">
                  <c:v>28892</c:v>
                </c:pt>
                <c:pt idx="463" formatCode="General">
                  <c:v>29327</c:v>
                </c:pt>
                <c:pt idx="464" formatCode="General">
                  <c:v>29756</c:v>
                </c:pt>
                <c:pt idx="465" formatCode="General">
                  <c:v>30016</c:v>
                </c:pt>
                <c:pt idx="466" formatCode="General">
                  <c:v>30397</c:v>
                </c:pt>
                <c:pt idx="467" formatCode="General">
                  <c:v>30661</c:v>
                </c:pt>
                <c:pt idx="468" formatCode="General">
                  <c:v>30904</c:v>
                </c:pt>
                <c:pt idx="469" formatCode="General">
                  <c:v>26265</c:v>
                </c:pt>
                <c:pt idx="470" formatCode="General">
                  <c:v>26525</c:v>
                </c:pt>
                <c:pt idx="471" formatCode="General">
                  <c:v>26632</c:v>
                </c:pt>
                <c:pt idx="472" formatCode="General">
                  <c:v>26940</c:v>
                </c:pt>
                <c:pt idx="473" formatCode="General">
                  <c:v>26832</c:v>
                </c:pt>
                <c:pt idx="474" formatCode="General">
                  <c:v>26944</c:v>
                </c:pt>
                <c:pt idx="475" formatCode="General">
                  <c:v>26844</c:v>
                </c:pt>
                <c:pt idx="476" formatCode="General">
                  <c:v>26775</c:v>
                </c:pt>
                <c:pt idx="477" formatCode="General">
                  <c:v>27098</c:v>
                </c:pt>
                <c:pt idx="478" formatCode="General">
                  <c:v>27356</c:v>
                </c:pt>
                <c:pt idx="479" formatCode="General">
                  <c:v>27467</c:v>
                </c:pt>
                <c:pt idx="480" formatCode="General">
                  <c:v>27541</c:v>
                </c:pt>
                <c:pt idx="481" formatCode="General">
                  <c:v>27582</c:v>
                </c:pt>
                <c:pt idx="482" formatCode="General">
                  <c:v>27658</c:v>
                </c:pt>
                <c:pt idx="483" formatCode="General">
                  <c:v>27778</c:v>
                </c:pt>
                <c:pt idx="484" formatCode="General">
                  <c:v>27718</c:v>
                </c:pt>
                <c:pt idx="485" formatCode="General">
                  <c:v>27994</c:v>
                </c:pt>
                <c:pt idx="486" formatCode="General">
                  <c:v>23405</c:v>
                </c:pt>
                <c:pt idx="487" formatCode="General">
                  <c:v>23493</c:v>
                </c:pt>
                <c:pt idx="488" formatCode="General">
                  <c:v>23642</c:v>
                </c:pt>
                <c:pt idx="489" formatCode="General">
                  <c:v>23669</c:v>
                </c:pt>
                <c:pt idx="490" formatCode="General">
                  <c:v>23755</c:v>
                </c:pt>
                <c:pt idx="491" formatCode="General">
                  <c:v>23754</c:v>
                </c:pt>
                <c:pt idx="492" formatCode="General">
                  <c:v>23850</c:v>
                </c:pt>
                <c:pt idx="493" formatCode="General">
                  <c:v>23972</c:v>
                </c:pt>
                <c:pt idx="494" formatCode="General">
                  <c:v>23973</c:v>
                </c:pt>
                <c:pt idx="495" formatCode="General">
                  <c:v>23975</c:v>
                </c:pt>
                <c:pt idx="496" formatCode="General">
                  <c:v>23996</c:v>
                </c:pt>
                <c:pt idx="497" formatCode="General">
                  <c:v>24070</c:v>
                </c:pt>
                <c:pt idx="498" formatCode="General">
                  <c:v>24117</c:v>
                </c:pt>
                <c:pt idx="499" formatCode="General">
                  <c:v>24172</c:v>
                </c:pt>
                <c:pt idx="500" formatCode="General">
                  <c:v>24199</c:v>
                </c:pt>
                <c:pt idx="501" formatCode="General">
                  <c:v>24290</c:v>
                </c:pt>
                <c:pt idx="502" formatCode="General">
                  <c:v>24280</c:v>
                </c:pt>
                <c:pt idx="503" formatCode="General">
                  <c:v>20699</c:v>
                </c:pt>
                <c:pt idx="504" formatCode="General">
                  <c:v>20983</c:v>
                </c:pt>
                <c:pt idx="505" formatCode="General">
                  <c:v>21297</c:v>
                </c:pt>
                <c:pt idx="506" formatCode="General">
                  <c:v>21592</c:v>
                </c:pt>
                <c:pt idx="507" formatCode="General">
                  <c:v>21744</c:v>
                </c:pt>
                <c:pt idx="508" formatCode="General">
                  <c:v>22007</c:v>
                </c:pt>
                <c:pt idx="509" formatCode="General">
                  <c:v>22257</c:v>
                </c:pt>
                <c:pt idx="510" formatCode="General">
                  <c:v>22593</c:v>
                </c:pt>
                <c:pt idx="511" formatCode="General">
                  <c:v>22725</c:v>
                </c:pt>
                <c:pt idx="512" formatCode="General">
                  <c:v>22822</c:v>
                </c:pt>
                <c:pt idx="513" formatCode="General">
                  <c:v>22954</c:v>
                </c:pt>
                <c:pt idx="514" formatCode="General">
                  <c:v>23168</c:v>
                </c:pt>
                <c:pt idx="515" formatCode="General">
                  <c:v>23373</c:v>
                </c:pt>
                <c:pt idx="516" formatCode="General">
                  <c:v>23547</c:v>
                </c:pt>
                <c:pt idx="517" formatCode="General">
                  <c:v>23774</c:v>
                </c:pt>
                <c:pt idx="518" formatCode="General">
                  <c:v>23953</c:v>
                </c:pt>
                <c:pt idx="519" formatCode="General">
                  <c:v>24201</c:v>
                </c:pt>
                <c:pt idx="520" formatCode="General">
                  <c:v>21430</c:v>
                </c:pt>
                <c:pt idx="521" formatCode="General">
                  <c:v>21295</c:v>
                </c:pt>
                <c:pt idx="522" formatCode="General">
                  <c:v>21389</c:v>
                </c:pt>
                <c:pt idx="523" formatCode="General">
                  <c:v>21706</c:v>
                </c:pt>
                <c:pt idx="524" formatCode="General">
                  <c:v>21702</c:v>
                </c:pt>
                <c:pt idx="525" formatCode="General">
                  <c:v>21411</c:v>
                </c:pt>
                <c:pt idx="526" formatCode="General">
                  <c:v>21768</c:v>
                </c:pt>
                <c:pt idx="527" formatCode="General">
                  <c:v>22053</c:v>
                </c:pt>
                <c:pt idx="528" formatCode="General">
                  <c:v>22330</c:v>
                </c:pt>
                <c:pt idx="529" formatCode="General">
                  <c:v>22470</c:v>
                </c:pt>
                <c:pt idx="530" formatCode="General">
                  <c:v>22666</c:v>
                </c:pt>
                <c:pt idx="531" formatCode="General">
                  <c:v>22853</c:v>
                </c:pt>
                <c:pt idx="532" formatCode="General">
                  <c:v>23048</c:v>
                </c:pt>
                <c:pt idx="533" formatCode="General">
                  <c:v>23366</c:v>
                </c:pt>
                <c:pt idx="534" formatCode="General">
                  <c:v>23664</c:v>
                </c:pt>
                <c:pt idx="535" formatCode="General">
                  <c:v>24054</c:v>
                </c:pt>
                <c:pt idx="536" formatCode="General">
                  <c:v>24627</c:v>
                </c:pt>
                <c:pt idx="537" formatCode="General">
                  <c:v>19873</c:v>
                </c:pt>
                <c:pt idx="538" formatCode="General">
                  <c:v>19007</c:v>
                </c:pt>
                <c:pt idx="539" formatCode="General">
                  <c:v>20078</c:v>
                </c:pt>
                <c:pt idx="540" formatCode="General">
                  <c:v>20818</c:v>
                </c:pt>
                <c:pt idx="541" formatCode="General">
                  <c:v>21044</c:v>
                </c:pt>
                <c:pt idx="542" formatCode="General">
                  <c:v>20790</c:v>
                </c:pt>
                <c:pt idx="543" formatCode="General">
                  <c:v>21232</c:v>
                </c:pt>
                <c:pt idx="544" formatCode="General">
                  <c:v>20893</c:v>
                </c:pt>
                <c:pt idx="545" formatCode="General">
                  <c:v>21499</c:v>
                </c:pt>
                <c:pt idx="546" formatCode="General">
                  <c:v>21534</c:v>
                </c:pt>
                <c:pt idx="547" formatCode="General">
                  <c:v>21929</c:v>
                </c:pt>
                <c:pt idx="548" formatCode="General">
                  <c:v>22112</c:v>
                </c:pt>
                <c:pt idx="549" formatCode="General">
                  <c:v>22195</c:v>
                </c:pt>
                <c:pt idx="550" formatCode="General">
                  <c:v>22442</c:v>
                </c:pt>
                <c:pt idx="551" formatCode="General">
                  <c:v>22528</c:v>
                </c:pt>
                <c:pt idx="552" formatCode="General">
                  <c:v>22564</c:v>
                </c:pt>
                <c:pt idx="553" formatCode="General">
                  <c:v>22738</c:v>
                </c:pt>
                <c:pt idx="554" formatCode="General">
                  <c:v>18860</c:v>
                </c:pt>
                <c:pt idx="555" formatCode="General">
                  <c:v>19025</c:v>
                </c:pt>
                <c:pt idx="556" formatCode="General">
                  <c:v>19262</c:v>
                </c:pt>
                <c:pt idx="557" formatCode="General">
                  <c:v>19394</c:v>
                </c:pt>
                <c:pt idx="558" formatCode="General">
                  <c:v>19531</c:v>
                </c:pt>
                <c:pt idx="559" formatCode="General">
                  <c:v>19579</c:v>
                </c:pt>
                <c:pt idx="560" formatCode="General">
                  <c:v>19885</c:v>
                </c:pt>
                <c:pt idx="561" formatCode="General">
                  <c:v>20057</c:v>
                </c:pt>
                <c:pt idx="562" formatCode="General">
                  <c:v>20187</c:v>
                </c:pt>
                <c:pt idx="563" formatCode="General">
                  <c:v>20362</c:v>
                </c:pt>
                <c:pt idx="564" formatCode="General">
                  <c:v>20556</c:v>
                </c:pt>
                <c:pt idx="565" formatCode="General">
                  <c:v>20825</c:v>
                </c:pt>
                <c:pt idx="566" formatCode="General">
                  <c:v>21108</c:v>
                </c:pt>
                <c:pt idx="567" formatCode="General">
                  <c:v>21369</c:v>
                </c:pt>
                <c:pt idx="568" formatCode="General">
                  <c:v>21382</c:v>
                </c:pt>
                <c:pt idx="569" formatCode="General">
                  <c:v>21654</c:v>
                </c:pt>
                <c:pt idx="570" formatCode="General">
                  <c:v>21908</c:v>
                </c:pt>
                <c:pt idx="571" formatCode="General">
                  <c:v>982023</c:v>
                </c:pt>
                <c:pt idx="572" formatCode="General">
                  <c:v>991103</c:v>
                </c:pt>
                <c:pt idx="573" formatCode="General">
                  <c:v>1054614</c:v>
                </c:pt>
                <c:pt idx="574" formatCode="General">
                  <c:v>1062040</c:v>
                </c:pt>
                <c:pt idx="575" formatCode="General">
                  <c:v>1069683</c:v>
                </c:pt>
                <c:pt idx="576" formatCode="General">
                  <c:v>20952</c:v>
                </c:pt>
                <c:pt idx="577" formatCode="General">
                  <c:v>19234</c:v>
                </c:pt>
                <c:pt idx="578" formatCode="General">
                  <c:v>21707</c:v>
                </c:pt>
                <c:pt idx="579" formatCode="General">
                  <c:v>20197</c:v>
                </c:pt>
                <c:pt idx="580" formatCode="General">
                  <c:v>21390</c:v>
                </c:pt>
                <c:pt idx="581" formatCode="General">
                  <c:v>21831</c:v>
                </c:pt>
                <c:pt idx="582" formatCode="General">
                  <c:v>21791</c:v>
                </c:pt>
                <c:pt idx="583" formatCode="General">
                  <c:v>22204</c:v>
                </c:pt>
                <c:pt idx="584" formatCode="General">
                  <c:v>21885</c:v>
                </c:pt>
                <c:pt idx="585" formatCode="General">
                  <c:v>22066</c:v>
                </c:pt>
                <c:pt idx="586" formatCode="General">
                  <c:v>22250</c:v>
                </c:pt>
                <c:pt idx="587" formatCode="General">
                  <c:v>22470</c:v>
                </c:pt>
                <c:pt idx="588" formatCode="General">
                  <c:v>22829</c:v>
                </c:pt>
                <c:pt idx="589" formatCode="General">
                  <c:v>23111</c:v>
                </c:pt>
                <c:pt idx="590" formatCode="General">
                  <c:v>23384</c:v>
                </c:pt>
                <c:pt idx="591" formatCode="General">
                  <c:v>23547</c:v>
                </c:pt>
                <c:pt idx="592" formatCode="General">
                  <c:v>23976</c:v>
                </c:pt>
              </c:numCache>
            </c:numRef>
          </c:xVal>
          <c:yVal>
            <c:numRef>
              <c:f>'SFATLG '!$N$550:$N$1142</c:f>
              <c:numCache>
                <c:formatCode>0.00</c:formatCode>
                <c:ptCount val="593"/>
                <c:pt idx="0">
                  <c:v>0.7113073319196701</c:v>
                </c:pt>
                <c:pt idx="1">
                  <c:v>0.71000669151544571</c:v>
                </c:pt>
                <c:pt idx="2">
                  <c:v>0.70934424549341202</c:v>
                </c:pt>
                <c:pt idx="3">
                  <c:v>0.70800692588090897</c:v>
                </c:pt>
                <c:pt idx="4">
                  <c:v>0.70755902677774429</c:v>
                </c:pt>
                <c:pt idx="5">
                  <c:v>0.70663020759820938</c:v>
                </c:pt>
                <c:pt idx="6">
                  <c:v>0.70216041058301926</c:v>
                </c:pt>
                <c:pt idx="7">
                  <c:v>0.70197366923093796</c:v>
                </c:pt>
                <c:pt idx="8">
                  <c:v>0.67613694071769714</c:v>
                </c:pt>
                <c:pt idx="9">
                  <c:v>0.6721842885017395</c:v>
                </c:pt>
                <c:pt idx="10">
                  <c:v>0.66540789604187012</c:v>
                </c:pt>
                <c:pt idx="11">
                  <c:v>0.6631629467010498</c:v>
                </c:pt>
                <c:pt idx="12">
                  <c:v>0.66256505250930786</c:v>
                </c:pt>
                <c:pt idx="13">
                  <c:v>0.66118529438972473</c:v>
                </c:pt>
                <c:pt idx="14">
                  <c:v>0.66005656123161316</c:v>
                </c:pt>
                <c:pt idx="15">
                  <c:v>0.65805160999298096</c:v>
                </c:pt>
                <c:pt idx="16">
                  <c:v>0.65115123987197876</c:v>
                </c:pt>
                <c:pt idx="17">
                  <c:v>0.47459713742136955</c:v>
                </c:pt>
                <c:pt idx="18">
                  <c:v>0.47443591989576817</c:v>
                </c:pt>
                <c:pt idx="19">
                  <c:v>0.47448789514601231</c:v>
                </c:pt>
                <c:pt idx="20">
                  <c:v>0.47403927147388458</c:v>
                </c:pt>
                <c:pt idx="21">
                  <c:v>0.47273806855082512</c:v>
                </c:pt>
                <c:pt idx="22">
                  <c:v>0.4728771997615695</c:v>
                </c:pt>
                <c:pt idx="23">
                  <c:v>0.47195377468597144</c:v>
                </c:pt>
                <c:pt idx="24">
                  <c:v>0.46829351503401995</c:v>
                </c:pt>
                <c:pt idx="25">
                  <c:v>0.46821290627121925</c:v>
                </c:pt>
                <c:pt idx="26">
                  <c:v>0.46665398776531219</c:v>
                </c:pt>
                <c:pt idx="27">
                  <c:v>0.46596696227788925</c:v>
                </c:pt>
                <c:pt idx="28">
                  <c:v>0.46725157648324966</c:v>
                </c:pt>
                <c:pt idx="29">
                  <c:v>0.46681353077292442</c:v>
                </c:pt>
                <c:pt idx="30">
                  <c:v>0.46578148379921913</c:v>
                </c:pt>
                <c:pt idx="31">
                  <c:v>0.46552090719342232</c:v>
                </c:pt>
                <c:pt idx="32">
                  <c:v>0.46504447609186172</c:v>
                </c:pt>
                <c:pt idx="33">
                  <c:v>0.4641961045563221</c:v>
                </c:pt>
                <c:pt idx="34">
                  <c:v>0.67605990171432495</c:v>
                </c:pt>
                <c:pt idx="35">
                  <c:v>0.66708503291010857</c:v>
                </c:pt>
                <c:pt idx="36">
                  <c:v>0.66588249057531357</c:v>
                </c:pt>
                <c:pt idx="37">
                  <c:v>0.66070529073476791</c:v>
                </c:pt>
                <c:pt idx="38">
                  <c:v>0.66048887372016907</c:v>
                </c:pt>
                <c:pt idx="39">
                  <c:v>0.65226657688617706</c:v>
                </c:pt>
                <c:pt idx="40">
                  <c:v>0.64642567187547684</c:v>
                </c:pt>
                <c:pt idx="41">
                  <c:v>0.64391821622848511</c:v>
                </c:pt>
                <c:pt idx="42">
                  <c:v>0.6424131840467453</c:v>
                </c:pt>
                <c:pt idx="43">
                  <c:v>0.64024008810520172</c:v>
                </c:pt>
                <c:pt idx="44">
                  <c:v>0.63904179632663727</c:v>
                </c:pt>
                <c:pt idx="45">
                  <c:v>0.63810637593269348</c:v>
                </c:pt>
                <c:pt idx="46">
                  <c:v>0.66145093739032745</c:v>
                </c:pt>
                <c:pt idx="47">
                  <c:v>0.66202220320701599</c:v>
                </c:pt>
                <c:pt idx="48">
                  <c:v>0.66603519022464752</c:v>
                </c:pt>
                <c:pt idx="49">
                  <c:v>0.65525320172309875</c:v>
                </c:pt>
                <c:pt idx="50">
                  <c:v>0.65392903983592987</c:v>
                </c:pt>
                <c:pt idx="51">
                  <c:v>0.65064455568790436</c:v>
                </c:pt>
                <c:pt idx="52">
                  <c:v>0.65276475250720978</c:v>
                </c:pt>
                <c:pt idx="53">
                  <c:v>0.6519344300031662</c:v>
                </c:pt>
                <c:pt idx="54">
                  <c:v>0.64576486498117447</c:v>
                </c:pt>
                <c:pt idx="55">
                  <c:v>0.64411160349845886</c:v>
                </c:pt>
                <c:pt idx="56">
                  <c:v>0.64364636689424515</c:v>
                </c:pt>
                <c:pt idx="57">
                  <c:v>0.64271843433380127</c:v>
                </c:pt>
                <c:pt idx="58">
                  <c:v>0.64329908788204193</c:v>
                </c:pt>
                <c:pt idx="59">
                  <c:v>0.64297209680080414</c:v>
                </c:pt>
                <c:pt idx="60">
                  <c:v>0.64256584644317627</c:v>
                </c:pt>
                <c:pt idx="61">
                  <c:v>0.64146346598863602</c:v>
                </c:pt>
                <c:pt idx="62">
                  <c:v>0.64043866842985153</c:v>
                </c:pt>
                <c:pt idx="63">
                  <c:v>0.64999513328075409</c:v>
                </c:pt>
                <c:pt idx="64">
                  <c:v>0.64897903800010681</c:v>
                </c:pt>
                <c:pt idx="65">
                  <c:v>0.6512635201215744</c:v>
                </c:pt>
                <c:pt idx="66">
                  <c:v>0.64857615530490875</c:v>
                </c:pt>
                <c:pt idx="67">
                  <c:v>0.65067996084690094</c:v>
                </c:pt>
                <c:pt idx="68">
                  <c:v>0.65267941355705261</c:v>
                </c:pt>
                <c:pt idx="69">
                  <c:v>0.6521248072385788</c:v>
                </c:pt>
                <c:pt idx="70">
                  <c:v>0.65151530504226685</c:v>
                </c:pt>
                <c:pt idx="71">
                  <c:v>0.6496029794216156</c:v>
                </c:pt>
                <c:pt idx="72">
                  <c:v>0.65140075981616974</c:v>
                </c:pt>
                <c:pt idx="73">
                  <c:v>0.65164869278669357</c:v>
                </c:pt>
                <c:pt idx="74">
                  <c:v>0.65072561800479889</c:v>
                </c:pt>
                <c:pt idx="75">
                  <c:v>0.71171098202466965</c:v>
                </c:pt>
                <c:pt idx="76">
                  <c:v>0.70698264241218567</c:v>
                </c:pt>
                <c:pt idx="77">
                  <c:v>0.70821703225374222</c:v>
                </c:pt>
                <c:pt idx="78">
                  <c:v>0.70731766521930695</c:v>
                </c:pt>
                <c:pt idx="79">
                  <c:v>0.70661259442567825</c:v>
                </c:pt>
                <c:pt idx="80">
                  <c:v>0.70097742229700089</c:v>
                </c:pt>
                <c:pt idx="81">
                  <c:v>0.69912225753068924</c:v>
                </c:pt>
                <c:pt idx="82">
                  <c:v>0.69754203408956528</c:v>
                </c:pt>
                <c:pt idx="83">
                  <c:v>0.69617480412125587</c:v>
                </c:pt>
                <c:pt idx="84">
                  <c:v>0.69526941701769829</c:v>
                </c:pt>
                <c:pt idx="85">
                  <c:v>0.69434189423918724</c:v>
                </c:pt>
                <c:pt idx="86">
                  <c:v>0.6938681174069643</c:v>
                </c:pt>
                <c:pt idx="87">
                  <c:v>0.75279940664768219</c:v>
                </c:pt>
                <c:pt idx="88">
                  <c:v>0.75057478994131088</c:v>
                </c:pt>
                <c:pt idx="89">
                  <c:v>0.75041317194700241</c:v>
                </c:pt>
                <c:pt idx="90">
                  <c:v>0.75655531883239746</c:v>
                </c:pt>
                <c:pt idx="91">
                  <c:v>0.75169813632965088</c:v>
                </c:pt>
                <c:pt idx="92">
                  <c:v>0.75316144526004791</c:v>
                </c:pt>
                <c:pt idx="93">
                  <c:v>0.75387661159038544</c:v>
                </c:pt>
                <c:pt idx="94">
                  <c:v>0.75349098443984985</c:v>
                </c:pt>
                <c:pt idx="95">
                  <c:v>0.75405541062355042</c:v>
                </c:pt>
                <c:pt idx="96">
                  <c:v>0.75401921570301056</c:v>
                </c:pt>
                <c:pt idx="97">
                  <c:v>0.75060991942882538</c:v>
                </c:pt>
                <c:pt idx="98">
                  <c:v>0.74911101907491684</c:v>
                </c:pt>
                <c:pt idx="99">
                  <c:v>0.74843467772006989</c:v>
                </c:pt>
                <c:pt idx="100">
                  <c:v>0.75298690050840378</c:v>
                </c:pt>
                <c:pt idx="101">
                  <c:v>0.75265379250049591</c:v>
                </c:pt>
                <c:pt idx="102">
                  <c:v>0.75170400738716125</c:v>
                </c:pt>
                <c:pt idx="103">
                  <c:v>0.7502535805106163</c:v>
                </c:pt>
                <c:pt idx="104">
                  <c:v>0.77114084362983704</c:v>
                </c:pt>
                <c:pt idx="105">
                  <c:v>0.76375868916511536</c:v>
                </c:pt>
                <c:pt idx="106">
                  <c:v>0.76193083822727203</c:v>
                </c:pt>
                <c:pt idx="107">
                  <c:v>0.75988660752773285</c:v>
                </c:pt>
                <c:pt idx="108">
                  <c:v>0.7598312646150589</c:v>
                </c:pt>
                <c:pt idx="109">
                  <c:v>0.75638602674007416</c:v>
                </c:pt>
                <c:pt idx="110">
                  <c:v>0.7528696209192276</c:v>
                </c:pt>
                <c:pt idx="111">
                  <c:v>0.75123590230941772</c:v>
                </c:pt>
                <c:pt idx="112">
                  <c:v>0.75163839757442474</c:v>
                </c:pt>
                <c:pt idx="113">
                  <c:v>0.75352862477302551</c:v>
                </c:pt>
                <c:pt idx="114">
                  <c:v>0.75025841593742371</c:v>
                </c:pt>
                <c:pt idx="115">
                  <c:v>0.74930846691131592</c:v>
                </c:pt>
                <c:pt idx="116">
                  <c:v>0.77250154316425323</c:v>
                </c:pt>
                <c:pt idx="117">
                  <c:v>0.76703040301799774</c:v>
                </c:pt>
                <c:pt idx="118">
                  <c:v>0.76893044263124466</c:v>
                </c:pt>
                <c:pt idx="119">
                  <c:v>0.76953323930501938</c:v>
                </c:pt>
                <c:pt idx="120">
                  <c:v>0.77208070456981659</c:v>
                </c:pt>
                <c:pt idx="121">
                  <c:v>0.77416303753852844</c:v>
                </c:pt>
                <c:pt idx="122">
                  <c:v>0.77149245142936707</c:v>
                </c:pt>
                <c:pt idx="123">
                  <c:v>0.7742086797952652</c:v>
                </c:pt>
                <c:pt idx="124">
                  <c:v>0.77479435503482819</c:v>
                </c:pt>
                <c:pt idx="125">
                  <c:v>0.77262513339519501</c:v>
                </c:pt>
                <c:pt idx="126">
                  <c:v>0.77206623554229736</c:v>
                </c:pt>
                <c:pt idx="127">
                  <c:v>0.77139604091644287</c:v>
                </c:pt>
                <c:pt idx="128">
                  <c:v>0.77269437909126282</c:v>
                </c:pt>
                <c:pt idx="129">
                  <c:v>0.77269218116998672</c:v>
                </c:pt>
                <c:pt idx="130">
                  <c:v>0.77143318206071854</c:v>
                </c:pt>
                <c:pt idx="131">
                  <c:v>0.76895250380039215</c:v>
                </c:pt>
                <c:pt idx="132">
                  <c:v>0.76886933296918869</c:v>
                </c:pt>
                <c:pt idx="133">
                  <c:v>0.84971889853477478</c:v>
                </c:pt>
                <c:pt idx="134">
                  <c:v>0.85283823311328888</c:v>
                </c:pt>
                <c:pt idx="135">
                  <c:v>0.85355045273900032</c:v>
                </c:pt>
                <c:pt idx="136">
                  <c:v>0.85295844078063965</c:v>
                </c:pt>
                <c:pt idx="137">
                  <c:v>0.85014377534389496</c:v>
                </c:pt>
                <c:pt idx="138">
                  <c:v>0.84857121482491493</c:v>
                </c:pt>
                <c:pt idx="139">
                  <c:v>0.847165547311306</c:v>
                </c:pt>
                <c:pt idx="140">
                  <c:v>0.84605786204338074</c:v>
                </c:pt>
                <c:pt idx="141">
                  <c:v>0.84539635851979256</c:v>
                </c:pt>
                <c:pt idx="142">
                  <c:v>0.84383583255112171</c:v>
                </c:pt>
                <c:pt idx="143">
                  <c:v>0.84279234893620014</c:v>
                </c:pt>
                <c:pt idx="144">
                  <c:v>0.84218690171837807</c:v>
                </c:pt>
                <c:pt idx="145">
                  <c:v>0.84090936742722988</c:v>
                </c:pt>
                <c:pt idx="146">
                  <c:v>0.83971303515136242</c:v>
                </c:pt>
                <c:pt idx="147">
                  <c:v>0.83882454410195351</c:v>
                </c:pt>
                <c:pt idx="148">
                  <c:v>0.83771626558154821</c:v>
                </c:pt>
                <c:pt idx="149">
                  <c:v>0.83668861165642738</c:v>
                </c:pt>
                <c:pt idx="150">
                  <c:v>0.74051450192928314</c:v>
                </c:pt>
                <c:pt idx="151">
                  <c:v>0.73422931134700775</c:v>
                </c:pt>
                <c:pt idx="152">
                  <c:v>0.73146498203277588</c:v>
                </c:pt>
                <c:pt idx="153">
                  <c:v>0.7316533625125885</c:v>
                </c:pt>
                <c:pt idx="154">
                  <c:v>0.73091524839401245</c:v>
                </c:pt>
                <c:pt idx="155">
                  <c:v>0.7361539751291275</c:v>
                </c:pt>
                <c:pt idx="156">
                  <c:v>0.73548170924186707</c:v>
                </c:pt>
                <c:pt idx="157">
                  <c:v>0.73281125724315643</c:v>
                </c:pt>
                <c:pt idx="158">
                  <c:v>0.73194511234760284</c:v>
                </c:pt>
                <c:pt idx="159">
                  <c:v>0.73089201748371124</c:v>
                </c:pt>
                <c:pt idx="160">
                  <c:v>0.72536377608776093</c:v>
                </c:pt>
                <c:pt idx="161">
                  <c:v>0.72447232902050018</c:v>
                </c:pt>
                <c:pt idx="162">
                  <c:v>0.72385746240615845</c:v>
                </c:pt>
                <c:pt idx="163">
                  <c:v>0.72297243028879166</c:v>
                </c:pt>
                <c:pt idx="164">
                  <c:v>0.72426328063011169</c:v>
                </c:pt>
                <c:pt idx="165">
                  <c:v>0.72465021163225174</c:v>
                </c:pt>
                <c:pt idx="166">
                  <c:v>0.72436869144439697</c:v>
                </c:pt>
                <c:pt idx="167">
                  <c:v>0.87133710086345673</c:v>
                </c:pt>
                <c:pt idx="168">
                  <c:v>0.87527375668287277</c:v>
                </c:pt>
                <c:pt idx="169">
                  <c:v>0.87586752325296402</c:v>
                </c:pt>
                <c:pt idx="170">
                  <c:v>0.88097717612981796</c:v>
                </c:pt>
                <c:pt idx="171">
                  <c:v>0.88466184586286545</c:v>
                </c:pt>
                <c:pt idx="172">
                  <c:v>0.88354119658470154</c:v>
                </c:pt>
                <c:pt idx="173">
                  <c:v>0.88137878477573395</c:v>
                </c:pt>
                <c:pt idx="174">
                  <c:v>0.86518482863903046</c:v>
                </c:pt>
                <c:pt idx="175">
                  <c:v>0.86218667030334473</c:v>
                </c:pt>
                <c:pt idx="176">
                  <c:v>0.86306490749120712</c:v>
                </c:pt>
                <c:pt idx="177">
                  <c:v>0.863730788230896</c:v>
                </c:pt>
                <c:pt idx="178">
                  <c:v>0.86096155643463135</c:v>
                </c:pt>
                <c:pt idx="179">
                  <c:v>0.86258772015571594</c:v>
                </c:pt>
                <c:pt idx="180">
                  <c:v>0.8609573170542717</c:v>
                </c:pt>
                <c:pt idx="181">
                  <c:v>0.86072620004415512</c:v>
                </c:pt>
                <c:pt idx="182">
                  <c:v>0.85789156705141068</c:v>
                </c:pt>
                <c:pt idx="183">
                  <c:v>0.85777609050273895</c:v>
                </c:pt>
                <c:pt idx="184">
                  <c:v>0.88945581763982773</c:v>
                </c:pt>
                <c:pt idx="185">
                  <c:v>0.87372831255197525</c:v>
                </c:pt>
                <c:pt idx="186">
                  <c:v>0.87196184694766998</c:v>
                </c:pt>
                <c:pt idx="187">
                  <c:v>0.86845042556524277</c:v>
                </c:pt>
                <c:pt idx="188">
                  <c:v>0.86933565884828568</c:v>
                </c:pt>
                <c:pt idx="189">
                  <c:v>0.8691551685333252</c:v>
                </c:pt>
                <c:pt idx="190">
                  <c:v>0.86357547342777252</c:v>
                </c:pt>
                <c:pt idx="191">
                  <c:v>0.86855875700712204</c:v>
                </c:pt>
                <c:pt idx="192">
                  <c:v>0.88654617965221405</c:v>
                </c:pt>
                <c:pt idx="193">
                  <c:v>0.88557585328817368</c:v>
                </c:pt>
                <c:pt idx="194">
                  <c:v>0.88456686586141586</c:v>
                </c:pt>
                <c:pt idx="195">
                  <c:v>0.88404518365859985</c:v>
                </c:pt>
                <c:pt idx="196">
                  <c:v>0.88250787556171417</c:v>
                </c:pt>
                <c:pt idx="197">
                  <c:v>0.879433773458004</c:v>
                </c:pt>
                <c:pt idx="198">
                  <c:v>0.87744101136922836</c:v>
                </c:pt>
                <c:pt idx="199">
                  <c:v>0.88115593791007996</c:v>
                </c:pt>
                <c:pt idx="200">
                  <c:v>0.87972883135080338</c:v>
                </c:pt>
                <c:pt idx="201">
                  <c:v>0.93571947515010834</c:v>
                </c:pt>
                <c:pt idx="202">
                  <c:v>0.93030514940619469</c:v>
                </c:pt>
                <c:pt idx="203">
                  <c:v>0.94350603595376015</c:v>
                </c:pt>
                <c:pt idx="204">
                  <c:v>0.94246648252010345</c:v>
                </c:pt>
                <c:pt idx="205">
                  <c:v>0.94072717055678368</c:v>
                </c:pt>
                <c:pt idx="206">
                  <c:v>0.93247108533978462</c:v>
                </c:pt>
                <c:pt idx="207">
                  <c:v>0.92600742727518082</c:v>
                </c:pt>
                <c:pt idx="208">
                  <c:v>0.92512495070695877</c:v>
                </c:pt>
                <c:pt idx="209">
                  <c:v>0.92411576956510544</c:v>
                </c:pt>
                <c:pt idx="210">
                  <c:v>0.92333832010626793</c:v>
                </c:pt>
                <c:pt idx="211">
                  <c:v>0.92426614090800285</c:v>
                </c:pt>
                <c:pt idx="212">
                  <c:v>0.92228303849697113</c:v>
                </c:pt>
                <c:pt idx="213">
                  <c:v>0.92228540778160095</c:v>
                </c:pt>
                <c:pt idx="214">
                  <c:v>0.9216703288257122</c:v>
                </c:pt>
                <c:pt idx="215">
                  <c:v>0.920433409512043</c:v>
                </c:pt>
                <c:pt idx="216">
                  <c:v>0.919465072453022</c:v>
                </c:pt>
                <c:pt idx="217">
                  <c:v>0.91894464194774628</c:v>
                </c:pt>
                <c:pt idx="218">
                  <c:v>0.9043789803981781</c:v>
                </c:pt>
                <c:pt idx="219">
                  <c:v>0.9014010950922966</c:v>
                </c:pt>
                <c:pt idx="220">
                  <c:v>0.90260830521583557</c:v>
                </c:pt>
                <c:pt idx="221">
                  <c:v>0.8996761329472065</c:v>
                </c:pt>
                <c:pt idx="222">
                  <c:v>0.89892664179205894</c:v>
                </c:pt>
                <c:pt idx="223">
                  <c:v>0.89815317466855049</c:v>
                </c:pt>
                <c:pt idx="224">
                  <c:v>0.89533299952745438</c:v>
                </c:pt>
                <c:pt idx="225">
                  <c:v>0.89570644870400429</c:v>
                </c:pt>
                <c:pt idx="226">
                  <c:v>0.89545100927352905</c:v>
                </c:pt>
                <c:pt idx="227">
                  <c:v>0.88634039461612701</c:v>
                </c:pt>
                <c:pt idx="228">
                  <c:v>0.88476903736591339</c:v>
                </c:pt>
                <c:pt idx="229">
                  <c:v>0.8836238719522953</c:v>
                </c:pt>
                <c:pt idx="230">
                  <c:v>0.88297085464000702</c:v>
                </c:pt>
                <c:pt idx="231">
                  <c:v>0.88077550753951073</c:v>
                </c:pt>
                <c:pt idx="232">
                  <c:v>0.88279394432902336</c:v>
                </c:pt>
                <c:pt idx="233">
                  <c:v>0.87730587273836136</c:v>
                </c:pt>
                <c:pt idx="234">
                  <c:v>0.87393246591091156</c:v>
                </c:pt>
                <c:pt idx="235">
                  <c:v>0.89226336777210236</c:v>
                </c:pt>
                <c:pt idx="236">
                  <c:v>0.88020645081996918</c:v>
                </c:pt>
                <c:pt idx="237">
                  <c:v>0.87693019211292267</c:v>
                </c:pt>
                <c:pt idx="238">
                  <c:v>0.87935127317905426</c:v>
                </c:pt>
                <c:pt idx="239">
                  <c:v>0.876496322453022</c:v>
                </c:pt>
                <c:pt idx="240">
                  <c:v>0.87499582767486572</c:v>
                </c:pt>
                <c:pt idx="241">
                  <c:v>0.8722081333398819</c:v>
                </c:pt>
                <c:pt idx="242">
                  <c:v>0.88445280492305756</c:v>
                </c:pt>
                <c:pt idx="243">
                  <c:v>0.88638029247522354</c:v>
                </c:pt>
                <c:pt idx="244">
                  <c:v>0.88834480196237564</c:v>
                </c:pt>
                <c:pt idx="245">
                  <c:v>0.8887077271938324</c:v>
                </c:pt>
                <c:pt idx="246">
                  <c:v>0.88721973448991776</c:v>
                </c:pt>
                <c:pt idx="247">
                  <c:v>0.86759129911661148</c:v>
                </c:pt>
                <c:pt idx="248">
                  <c:v>0.867998406291008</c:v>
                </c:pt>
                <c:pt idx="249">
                  <c:v>0.8666396290063858</c:v>
                </c:pt>
                <c:pt idx="250">
                  <c:v>0.86556770652532578</c:v>
                </c:pt>
                <c:pt idx="251">
                  <c:v>0.86449363082647324</c:v>
                </c:pt>
                <c:pt idx="252">
                  <c:v>0.86508846655488014</c:v>
                </c:pt>
                <c:pt idx="253">
                  <c:v>0.86051994934678078</c:v>
                </c:pt>
                <c:pt idx="254">
                  <c:v>0.89370996132493019</c:v>
                </c:pt>
                <c:pt idx="255">
                  <c:v>0.89245764538645744</c:v>
                </c:pt>
                <c:pt idx="256">
                  <c:v>0.89308783784508705</c:v>
                </c:pt>
                <c:pt idx="257">
                  <c:v>0.89042562246322632</c:v>
                </c:pt>
                <c:pt idx="258">
                  <c:v>0.88647467270493507</c:v>
                </c:pt>
                <c:pt idx="259">
                  <c:v>0.88668748363852501</c:v>
                </c:pt>
                <c:pt idx="260">
                  <c:v>0.88362117484211922</c:v>
                </c:pt>
                <c:pt idx="261">
                  <c:v>0.88301321864128113</c:v>
                </c:pt>
                <c:pt idx="262">
                  <c:v>0.8834485150873661</c:v>
                </c:pt>
                <c:pt idx="263">
                  <c:v>0.88170933350920677</c:v>
                </c:pt>
                <c:pt idx="264">
                  <c:v>0.88076837360858917</c:v>
                </c:pt>
                <c:pt idx="265">
                  <c:v>0.88062315434217453</c:v>
                </c:pt>
                <c:pt idx="266">
                  <c:v>0.98903021216392517</c:v>
                </c:pt>
                <c:pt idx="267">
                  <c:v>0.96853505074977875</c:v>
                </c:pt>
                <c:pt idx="268">
                  <c:v>0.96332985907793045</c:v>
                </c:pt>
                <c:pt idx="269">
                  <c:v>0.96282543241977692</c:v>
                </c:pt>
                <c:pt idx="270">
                  <c:v>0.97047660499811172</c:v>
                </c:pt>
                <c:pt idx="271">
                  <c:v>0.96905834972858429</c:v>
                </c:pt>
                <c:pt idx="272">
                  <c:v>0.97017353028059006</c:v>
                </c:pt>
                <c:pt idx="273">
                  <c:v>0.96972702443599701</c:v>
                </c:pt>
                <c:pt idx="274">
                  <c:v>0.9701567143201828</c:v>
                </c:pt>
                <c:pt idx="275">
                  <c:v>0.96848223358392715</c:v>
                </c:pt>
                <c:pt idx="276">
                  <c:v>0.96592819690704346</c:v>
                </c:pt>
                <c:pt idx="277">
                  <c:v>0.96534005552530289</c:v>
                </c:pt>
                <c:pt idx="278">
                  <c:v>0.96201366931200027</c:v>
                </c:pt>
                <c:pt idx="279">
                  <c:v>0.96144562587141991</c:v>
                </c:pt>
                <c:pt idx="280">
                  <c:v>0.96127063781023026</c:v>
                </c:pt>
                <c:pt idx="281">
                  <c:v>0.96079311519861221</c:v>
                </c:pt>
                <c:pt idx="282">
                  <c:v>0.95747715979814529</c:v>
                </c:pt>
                <c:pt idx="283">
                  <c:v>0.94262955710291862</c:v>
                </c:pt>
                <c:pt idx="284">
                  <c:v>0.94268316589295864</c:v>
                </c:pt>
                <c:pt idx="285">
                  <c:v>0.9271378293633461</c:v>
                </c:pt>
                <c:pt idx="286">
                  <c:v>0.9286050908267498</c:v>
                </c:pt>
                <c:pt idx="287">
                  <c:v>0.92972080036997795</c:v>
                </c:pt>
                <c:pt idx="288">
                  <c:v>0.9288124106824398</c:v>
                </c:pt>
                <c:pt idx="289">
                  <c:v>0.92894056066870689</c:v>
                </c:pt>
                <c:pt idx="290">
                  <c:v>0.9255618117749691</c:v>
                </c:pt>
                <c:pt idx="291">
                  <c:v>0.92390137910842896</c:v>
                </c:pt>
                <c:pt idx="292">
                  <c:v>0.92249547690153122</c:v>
                </c:pt>
                <c:pt idx="293">
                  <c:v>0.92632082104682922</c:v>
                </c:pt>
                <c:pt idx="294">
                  <c:v>0.92661480233073235</c:v>
                </c:pt>
                <c:pt idx="295">
                  <c:v>0.92359072715044022</c:v>
                </c:pt>
                <c:pt idx="296">
                  <c:v>0.92287779971957207</c:v>
                </c:pt>
                <c:pt idx="297">
                  <c:v>0.92397041246294975</c:v>
                </c:pt>
                <c:pt idx="298">
                  <c:v>0.9233124665915966</c:v>
                </c:pt>
                <c:pt idx="299">
                  <c:v>0.92268421873450279</c:v>
                </c:pt>
                <c:pt idx="300">
                  <c:v>0.92191232740879059</c:v>
                </c:pt>
                <c:pt idx="301">
                  <c:v>0.9217304065823555</c:v>
                </c:pt>
                <c:pt idx="302">
                  <c:v>0.91935485601425171</c:v>
                </c:pt>
                <c:pt idx="303">
                  <c:v>0.92007394880056381</c:v>
                </c:pt>
                <c:pt idx="304">
                  <c:v>0.92314501479268074</c:v>
                </c:pt>
                <c:pt idx="305">
                  <c:v>0.92204953357577324</c:v>
                </c:pt>
                <c:pt idx="306">
                  <c:v>0.92424634471535683</c:v>
                </c:pt>
                <c:pt idx="307">
                  <c:v>0.92499078437685966</c:v>
                </c:pt>
                <c:pt idx="308">
                  <c:v>0.92553393915295601</c:v>
                </c:pt>
                <c:pt idx="309">
                  <c:v>0.92717728018760681</c:v>
                </c:pt>
                <c:pt idx="310">
                  <c:v>0.92745836451649666</c:v>
                </c:pt>
                <c:pt idx="311">
                  <c:v>0.92726745456457138</c:v>
                </c:pt>
                <c:pt idx="312">
                  <c:v>0.92756189405918121</c:v>
                </c:pt>
                <c:pt idx="313">
                  <c:v>0.92745677381753922</c:v>
                </c:pt>
                <c:pt idx="314">
                  <c:v>0.92788923531770706</c:v>
                </c:pt>
                <c:pt idx="315">
                  <c:v>0.92747554928064346</c:v>
                </c:pt>
                <c:pt idx="316">
                  <c:v>0.92795690894126892</c:v>
                </c:pt>
                <c:pt idx="317">
                  <c:v>0.88146844506263733</c:v>
                </c:pt>
                <c:pt idx="318">
                  <c:v>0.87982441484928131</c:v>
                </c:pt>
                <c:pt idx="319">
                  <c:v>0.87899963185191154</c:v>
                </c:pt>
                <c:pt idx="320">
                  <c:v>0.87995947897434235</c:v>
                </c:pt>
                <c:pt idx="321">
                  <c:v>0.88135425746440887</c:v>
                </c:pt>
                <c:pt idx="322">
                  <c:v>0.88850761950016022</c:v>
                </c:pt>
                <c:pt idx="323">
                  <c:v>0.88179684802889824</c:v>
                </c:pt>
                <c:pt idx="324">
                  <c:v>0.88293158635497093</c:v>
                </c:pt>
                <c:pt idx="325">
                  <c:v>0.88423962518572807</c:v>
                </c:pt>
                <c:pt idx="326">
                  <c:v>0.88158591650426388</c:v>
                </c:pt>
                <c:pt idx="327">
                  <c:v>0.88112795539200306</c:v>
                </c:pt>
                <c:pt idx="328">
                  <c:v>0.87814503349363804</c:v>
                </c:pt>
                <c:pt idx="329">
                  <c:v>0.88086573034524918</c:v>
                </c:pt>
                <c:pt idx="330">
                  <c:v>0.88029902055859566</c:v>
                </c:pt>
                <c:pt idx="331">
                  <c:v>0.84972446283791214</c:v>
                </c:pt>
                <c:pt idx="332">
                  <c:v>0.84939383540768176</c:v>
                </c:pt>
                <c:pt idx="333">
                  <c:v>0.84788143821060658</c:v>
                </c:pt>
                <c:pt idx="334">
                  <c:v>0.88353834301233292</c:v>
                </c:pt>
                <c:pt idx="335">
                  <c:v>0.88240203633904457</c:v>
                </c:pt>
                <c:pt idx="336">
                  <c:v>0.88008668273687363</c:v>
                </c:pt>
                <c:pt idx="337">
                  <c:v>0.87770162522792816</c:v>
                </c:pt>
                <c:pt idx="338">
                  <c:v>0.89176728576421738</c:v>
                </c:pt>
                <c:pt idx="339">
                  <c:v>0.88243941962718964</c:v>
                </c:pt>
                <c:pt idx="340">
                  <c:v>0.91124811768531799</c:v>
                </c:pt>
                <c:pt idx="341">
                  <c:v>0.88113413006067276</c:v>
                </c:pt>
                <c:pt idx="342">
                  <c:v>0.87557029724121094</c:v>
                </c:pt>
                <c:pt idx="343">
                  <c:v>0.87566235661506653</c:v>
                </c:pt>
                <c:pt idx="344">
                  <c:v>0.87394694238901138</c:v>
                </c:pt>
                <c:pt idx="345">
                  <c:v>0.87416990846395493</c:v>
                </c:pt>
                <c:pt idx="346">
                  <c:v>0.87436400353908539</c:v>
                </c:pt>
                <c:pt idx="347">
                  <c:v>0.87408464401960373</c:v>
                </c:pt>
                <c:pt idx="348">
                  <c:v>0.87450232356786728</c:v>
                </c:pt>
                <c:pt idx="349">
                  <c:v>0.87705910950899124</c:v>
                </c:pt>
                <c:pt idx="350">
                  <c:v>0.88429331034421921</c:v>
                </c:pt>
                <c:pt idx="351">
                  <c:v>0.93709539994597435</c:v>
                </c:pt>
                <c:pt idx="352">
                  <c:v>0.92544434871524572</c:v>
                </c:pt>
                <c:pt idx="353">
                  <c:v>0.92387853469699621</c:v>
                </c:pt>
                <c:pt idx="354">
                  <c:v>0.92282091453671455</c:v>
                </c:pt>
                <c:pt idx="355">
                  <c:v>0.92700725886970758</c:v>
                </c:pt>
                <c:pt idx="356">
                  <c:v>0.9257187694311142</c:v>
                </c:pt>
                <c:pt idx="357">
                  <c:v>0.92938921041786671</c:v>
                </c:pt>
                <c:pt idx="358">
                  <c:v>0.93231013789772987</c:v>
                </c:pt>
                <c:pt idx="359">
                  <c:v>0.93228566274046898</c:v>
                </c:pt>
                <c:pt idx="360">
                  <c:v>0.92976215668022633</c:v>
                </c:pt>
                <c:pt idx="361">
                  <c:v>0.92862014099955559</c:v>
                </c:pt>
                <c:pt idx="362">
                  <c:v>0.92647501360625029</c:v>
                </c:pt>
                <c:pt idx="363">
                  <c:v>0.92590079642832279</c:v>
                </c:pt>
                <c:pt idx="364">
                  <c:v>0.92674923408776522</c:v>
                </c:pt>
                <c:pt idx="365">
                  <c:v>0.92497623432427645</c:v>
                </c:pt>
                <c:pt idx="366">
                  <c:v>0.92439209762960672</c:v>
                </c:pt>
                <c:pt idx="367">
                  <c:v>0.92408919520676136</c:v>
                </c:pt>
                <c:pt idx="368">
                  <c:v>0.93205744028091431</c:v>
                </c:pt>
                <c:pt idx="369">
                  <c:v>0.93037808686494827</c:v>
                </c:pt>
                <c:pt idx="370">
                  <c:v>0.92915365099906921</c:v>
                </c:pt>
                <c:pt idx="371">
                  <c:v>0.92949634045362473</c:v>
                </c:pt>
                <c:pt idx="372">
                  <c:v>0.92824818938970566</c:v>
                </c:pt>
                <c:pt idx="373">
                  <c:v>0.92724144458770752</c:v>
                </c:pt>
                <c:pt idx="374">
                  <c:v>0.92378246039152145</c:v>
                </c:pt>
                <c:pt idx="375">
                  <c:v>0.92465876042842865</c:v>
                </c:pt>
                <c:pt idx="376">
                  <c:v>0.92390965670347214</c:v>
                </c:pt>
                <c:pt idx="377">
                  <c:v>0.92307324707508087</c:v>
                </c:pt>
                <c:pt idx="378">
                  <c:v>0.92184548825025558</c:v>
                </c:pt>
                <c:pt idx="379">
                  <c:v>0.92106711119413376</c:v>
                </c:pt>
                <c:pt idx="380">
                  <c:v>0.91961600631475449</c:v>
                </c:pt>
                <c:pt idx="381">
                  <c:v>0.92084011435508728</c:v>
                </c:pt>
                <c:pt idx="382">
                  <c:v>0.92041878402233124</c:v>
                </c:pt>
                <c:pt idx="383">
                  <c:v>0.920237697660923</c:v>
                </c:pt>
                <c:pt idx="384">
                  <c:v>0.98173117451369762</c:v>
                </c:pt>
                <c:pt idx="385">
                  <c:v>0.97750752046704292</c:v>
                </c:pt>
                <c:pt idx="386">
                  <c:v>0.97768110409379005</c:v>
                </c:pt>
                <c:pt idx="387">
                  <c:v>0.97662521991878748</c:v>
                </c:pt>
                <c:pt idx="388">
                  <c:v>0.9744953066110611</c:v>
                </c:pt>
                <c:pt idx="389">
                  <c:v>0.97803137544542551</c:v>
                </c:pt>
                <c:pt idx="390">
                  <c:v>0.96316681434109341</c:v>
                </c:pt>
                <c:pt idx="391">
                  <c:v>0.94559325370937586</c:v>
                </c:pt>
                <c:pt idx="392">
                  <c:v>0.94480965100228786</c:v>
                </c:pt>
                <c:pt idx="393">
                  <c:v>0.94328036904335022</c:v>
                </c:pt>
                <c:pt idx="394">
                  <c:v>0.94331948086619377</c:v>
                </c:pt>
                <c:pt idx="395">
                  <c:v>0.94251394271850586</c:v>
                </c:pt>
                <c:pt idx="396">
                  <c:v>0.94108527339994907</c:v>
                </c:pt>
                <c:pt idx="397">
                  <c:v>0.94345923699438572</c:v>
                </c:pt>
                <c:pt idx="398">
                  <c:v>0.94322124682366848</c:v>
                </c:pt>
                <c:pt idx="399">
                  <c:v>0.9425197895616293</c:v>
                </c:pt>
                <c:pt idx="400">
                  <c:v>0.94086686335504055</c:v>
                </c:pt>
                <c:pt idx="401">
                  <c:v>0.97054674848914146</c:v>
                </c:pt>
                <c:pt idx="402">
                  <c:v>0.97199559956789017</c:v>
                </c:pt>
                <c:pt idx="403">
                  <c:v>0.97218135744333267</c:v>
                </c:pt>
                <c:pt idx="404">
                  <c:v>0.97172587364912033</c:v>
                </c:pt>
                <c:pt idx="405">
                  <c:v>0.97207765281200409</c:v>
                </c:pt>
                <c:pt idx="406">
                  <c:v>0.97197820991277695</c:v>
                </c:pt>
                <c:pt idx="407">
                  <c:v>0.97209539264440536</c:v>
                </c:pt>
                <c:pt idx="408">
                  <c:v>0.97217059880495071</c:v>
                </c:pt>
                <c:pt idx="409">
                  <c:v>0.97118784487247467</c:v>
                </c:pt>
                <c:pt idx="410">
                  <c:v>0.97117536142468452</c:v>
                </c:pt>
                <c:pt idx="411">
                  <c:v>0.9716019369661808</c:v>
                </c:pt>
                <c:pt idx="412">
                  <c:v>0.97101075574755669</c:v>
                </c:pt>
                <c:pt idx="413">
                  <c:v>0.97012827545404434</c:v>
                </c:pt>
                <c:pt idx="414">
                  <c:v>0.96998540312051773</c:v>
                </c:pt>
                <c:pt idx="415">
                  <c:v>0.96951147168874741</c:v>
                </c:pt>
                <c:pt idx="416">
                  <c:v>0.96907571703195572</c:v>
                </c:pt>
                <c:pt idx="417">
                  <c:v>0.96859963238239288</c:v>
                </c:pt>
                <c:pt idx="418">
                  <c:v>1.0809506219811738</c:v>
                </c:pt>
                <c:pt idx="419">
                  <c:v>1.0681838990421966</c:v>
                </c:pt>
                <c:pt idx="420">
                  <c:v>1.0594609547406435</c:v>
                </c:pt>
                <c:pt idx="421">
                  <c:v>1.0491870269179344</c:v>
                </c:pt>
                <c:pt idx="422">
                  <c:v>1.0351164638996124</c:v>
                </c:pt>
                <c:pt idx="423">
                  <c:v>1.0257888901978731</c:v>
                </c:pt>
                <c:pt idx="424">
                  <c:v>1.0106310965493321</c:v>
                </c:pt>
                <c:pt idx="425">
                  <c:v>1.0031796908006072</c:v>
                </c:pt>
                <c:pt idx="426">
                  <c:v>0.99235075991600752</c:v>
                </c:pt>
                <c:pt idx="427">
                  <c:v>0.98994683474302292</c:v>
                </c:pt>
                <c:pt idx="428">
                  <c:v>0.98839376494288445</c:v>
                </c:pt>
                <c:pt idx="429">
                  <c:v>0.98330995440483093</c:v>
                </c:pt>
                <c:pt idx="430">
                  <c:v>0.98188841342926025</c:v>
                </c:pt>
                <c:pt idx="431">
                  <c:v>0.97617083787918091</c:v>
                </c:pt>
                <c:pt idx="432">
                  <c:v>0.97659345343708992</c:v>
                </c:pt>
                <c:pt idx="433">
                  <c:v>0.96694809664040804</c:v>
                </c:pt>
                <c:pt idx="434">
                  <c:v>0.96598757058382034</c:v>
                </c:pt>
                <c:pt idx="435">
                  <c:v>1.0641108229756355</c:v>
                </c:pt>
                <c:pt idx="436">
                  <c:v>1.0645174533128738</c:v>
                </c:pt>
                <c:pt idx="437">
                  <c:v>1.0677123591303825</c:v>
                </c:pt>
                <c:pt idx="438">
                  <c:v>1.0645227804780006</c:v>
                </c:pt>
                <c:pt idx="439">
                  <c:v>1.0650059953331947</c:v>
                </c:pt>
                <c:pt idx="440">
                  <c:v>1.0654808804392815</c:v>
                </c:pt>
                <c:pt idx="441">
                  <c:v>1.0656814426183701</c:v>
                </c:pt>
                <c:pt idx="442">
                  <c:v>1.0661195740103722</c:v>
                </c:pt>
                <c:pt idx="443">
                  <c:v>1.0648745149374008</c:v>
                </c:pt>
                <c:pt idx="444">
                  <c:v>1.0632181316614151</c:v>
                </c:pt>
                <c:pt idx="445">
                  <c:v>1.064835362136364</c:v>
                </c:pt>
                <c:pt idx="446">
                  <c:v>1.064011313021183</c:v>
                </c:pt>
                <c:pt idx="447">
                  <c:v>1.063034825026989</c:v>
                </c:pt>
                <c:pt idx="448">
                  <c:v>1.063423328101635</c:v>
                </c:pt>
                <c:pt idx="449">
                  <c:v>1.0624130144715309</c:v>
                </c:pt>
                <c:pt idx="450">
                  <c:v>1.0608085691928864</c:v>
                </c:pt>
                <c:pt idx="451">
                  <c:v>1.0561687797307968</c:v>
                </c:pt>
                <c:pt idx="452">
                  <c:v>0.95316886156797409</c:v>
                </c:pt>
                <c:pt idx="453">
                  <c:v>0.95046894997358322</c:v>
                </c:pt>
                <c:pt idx="454">
                  <c:v>0.95152980089187622</c:v>
                </c:pt>
                <c:pt idx="455">
                  <c:v>0.95029722899198532</c:v>
                </c:pt>
                <c:pt idx="456">
                  <c:v>0.94728527218103409</c:v>
                </c:pt>
                <c:pt idx="457">
                  <c:v>0.95048073679208755</c:v>
                </c:pt>
                <c:pt idx="458">
                  <c:v>0.94806602597236633</c:v>
                </c:pt>
                <c:pt idx="459">
                  <c:v>0.94332719594240189</c:v>
                </c:pt>
                <c:pt idx="460">
                  <c:v>0.94706167280673981</c:v>
                </c:pt>
                <c:pt idx="461">
                  <c:v>0.94429100304841995</c:v>
                </c:pt>
                <c:pt idx="462">
                  <c:v>0.93955340981483459</c:v>
                </c:pt>
                <c:pt idx="463">
                  <c:v>0.93771651387214661</c:v>
                </c:pt>
                <c:pt idx="464">
                  <c:v>0.93729068338871002</c:v>
                </c:pt>
                <c:pt idx="465">
                  <c:v>0.93659913539886475</c:v>
                </c:pt>
                <c:pt idx="466">
                  <c:v>0.93455024063587189</c:v>
                </c:pt>
                <c:pt idx="467">
                  <c:v>0.93306055665016174</c:v>
                </c:pt>
                <c:pt idx="468">
                  <c:v>0.93167667835950851</c:v>
                </c:pt>
                <c:pt idx="469">
                  <c:v>0.92233064025640488</c:v>
                </c:pt>
                <c:pt idx="470">
                  <c:v>0.92094001919031143</c:v>
                </c:pt>
                <c:pt idx="471">
                  <c:v>0.92037154734134674</c:v>
                </c:pt>
                <c:pt idx="472">
                  <c:v>0.93143100291490555</c:v>
                </c:pt>
                <c:pt idx="473">
                  <c:v>0.92243997752666473</c:v>
                </c:pt>
                <c:pt idx="474">
                  <c:v>0.92321546375751495</c:v>
                </c:pt>
                <c:pt idx="475">
                  <c:v>0.92407896369695663</c:v>
                </c:pt>
                <c:pt idx="476">
                  <c:v>0.92410386353731155</c:v>
                </c:pt>
                <c:pt idx="477">
                  <c:v>0.9227493554353714</c:v>
                </c:pt>
                <c:pt idx="478">
                  <c:v>0.91970935463905334</c:v>
                </c:pt>
                <c:pt idx="479">
                  <c:v>0.91879439353942871</c:v>
                </c:pt>
                <c:pt idx="480">
                  <c:v>0.91133845597505569</c:v>
                </c:pt>
                <c:pt idx="481">
                  <c:v>0.91039781272411346</c:v>
                </c:pt>
                <c:pt idx="482">
                  <c:v>0.91000921279191971</c:v>
                </c:pt>
                <c:pt idx="483">
                  <c:v>0.9097638800740242</c:v>
                </c:pt>
                <c:pt idx="484">
                  <c:v>0.91006913781166077</c:v>
                </c:pt>
                <c:pt idx="485">
                  <c:v>0.90830446034669876</c:v>
                </c:pt>
                <c:pt idx="486">
                  <c:v>1.0169780924916267</c:v>
                </c:pt>
                <c:pt idx="487">
                  <c:v>1.0253295302391052</c:v>
                </c:pt>
                <c:pt idx="488">
                  <c:v>1.0260579138994217</c:v>
                </c:pt>
                <c:pt idx="489">
                  <c:v>1.0266991853713989</c:v>
                </c:pt>
                <c:pt idx="490">
                  <c:v>1.0262399092316628</c:v>
                </c:pt>
                <c:pt idx="491">
                  <c:v>1.0252484604716301</c:v>
                </c:pt>
                <c:pt idx="492">
                  <c:v>1.0260730907320976</c:v>
                </c:pt>
                <c:pt idx="493">
                  <c:v>1.0259454473853111</c:v>
                </c:pt>
                <c:pt idx="494">
                  <c:v>1.0182118192315102</c:v>
                </c:pt>
                <c:pt idx="495">
                  <c:v>1.0145783945918083</c:v>
                </c:pt>
                <c:pt idx="496">
                  <c:v>1.0157453268766403</c:v>
                </c:pt>
                <c:pt idx="497">
                  <c:v>1.0155244320631027</c:v>
                </c:pt>
                <c:pt idx="498">
                  <c:v>1.0154622495174408</c:v>
                </c:pt>
                <c:pt idx="499">
                  <c:v>1.0153537765145302</c:v>
                </c:pt>
                <c:pt idx="500">
                  <c:v>1.0147697255015373</c:v>
                </c:pt>
                <c:pt idx="501">
                  <c:v>1.0144531056284904</c:v>
                </c:pt>
                <c:pt idx="502">
                  <c:v>1.0145112872123718</c:v>
                </c:pt>
                <c:pt idx="503">
                  <c:v>1.0427100211381912</c:v>
                </c:pt>
                <c:pt idx="504">
                  <c:v>1.0373240858316422</c:v>
                </c:pt>
                <c:pt idx="505">
                  <c:v>1.0307274758815765</c:v>
                </c:pt>
                <c:pt idx="506">
                  <c:v>1.0301840007305145</c:v>
                </c:pt>
                <c:pt idx="507">
                  <c:v>1.0280759185552597</c:v>
                </c:pt>
                <c:pt idx="508">
                  <c:v>1.046757847070694</c:v>
                </c:pt>
                <c:pt idx="509">
                  <c:v>1.0451629757881165</c:v>
                </c:pt>
                <c:pt idx="510">
                  <c:v>1.0430475175380707</c:v>
                </c:pt>
                <c:pt idx="511">
                  <c:v>1.0424623340368271</c:v>
                </c:pt>
                <c:pt idx="512">
                  <c:v>1.0420979261398315</c:v>
                </c:pt>
                <c:pt idx="513">
                  <c:v>1.0386083126068115</c:v>
                </c:pt>
                <c:pt idx="514">
                  <c:v>1.0391594171524048</c:v>
                </c:pt>
                <c:pt idx="515">
                  <c:v>1.0404296070337296</c:v>
                </c:pt>
                <c:pt idx="516">
                  <c:v>1.0402839928865433</c:v>
                </c:pt>
                <c:pt idx="517">
                  <c:v>1.0422521680593491</c:v>
                </c:pt>
                <c:pt idx="518">
                  <c:v>1.0448529422283173</c:v>
                </c:pt>
                <c:pt idx="519">
                  <c:v>1.0446646064519882</c:v>
                </c:pt>
                <c:pt idx="520">
                  <c:v>1.0122281908988953</c:v>
                </c:pt>
                <c:pt idx="521">
                  <c:v>1.0133406817913055</c:v>
                </c:pt>
                <c:pt idx="522">
                  <c:v>1.0146905332803726</c:v>
                </c:pt>
                <c:pt idx="523">
                  <c:v>1.0140024349093437</c:v>
                </c:pt>
                <c:pt idx="524">
                  <c:v>1.014028400182724</c:v>
                </c:pt>
                <c:pt idx="525">
                  <c:v>1.0153807401657104</c:v>
                </c:pt>
                <c:pt idx="526">
                  <c:v>1.0157900303602219</c:v>
                </c:pt>
                <c:pt idx="527">
                  <c:v>1.016637422144413</c:v>
                </c:pt>
                <c:pt idx="528">
                  <c:v>1.011374332010746</c:v>
                </c:pt>
                <c:pt idx="529">
                  <c:v>1.0153127312660217</c:v>
                </c:pt>
                <c:pt idx="530">
                  <c:v>1.0177091211080551</c:v>
                </c:pt>
                <c:pt idx="531">
                  <c:v>1.0165490955114365</c:v>
                </c:pt>
                <c:pt idx="532">
                  <c:v>1.0150942802429199</c:v>
                </c:pt>
                <c:pt idx="533">
                  <c:v>1.0136693939566612</c:v>
                </c:pt>
                <c:pt idx="534">
                  <c:v>1.0141488760709763</c:v>
                </c:pt>
                <c:pt idx="535">
                  <c:v>1.0128359496593475</c:v>
                </c:pt>
                <c:pt idx="536">
                  <c:v>1.0102530121803284</c:v>
                </c:pt>
                <c:pt idx="537">
                  <c:v>1.1553751062601805</c:v>
                </c:pt>
                <c:pt idx="538">
                  <c:v>1.1627732049673796</c:v>
                </c:pt>
                <c:pt idx="539">
                  <c:v>1.1429769359529018</c:v>
                </c:pt>
                <c:pt idx="540">
                  <c:v>1.13958490639925</c:v>
                </c:pt>
                <c:pt idx="541">
                  <c:v>1.1380604282021523</c:v>
                </c:pt>
                <c:pt idx="542">
                  <c:v>1.143401924520731</c:v>
                </c:pt>
                <c:pt idx="543">
                  <c:v>1.1455529741942883</c:v>
                </c:pt>
                <c:pt idx="544">
                  <c:v>1.1505534015595913</c:v>
                </c:pt>
                <c:pt idx="545">
                  <c:v>1.148944828659296</c:v>
                </c:pt>
                <c:pt idx="546">
                  <c:v>1.1487151123583317</c:v>
                </c:pt>
                <c:pt idx="547">
                  <c:v>1.1484511196613312</c:v>
                </c:pt>
                <c:pt idx="548">
                  <c:v>1.1516807116568089</c:v>
                </c:pt>
                <c:pt idx="549">
                  <c:v>1.1535558365285397</c:v>
                </c:pt>
                <c:pt idx="550">
                  <c:v>1.1516954079270363</c:v>
                </c:pt>
                <c:pt idx="551">
                  <c:v>1.1544662043452263</c:v>
                </c:pt>
                <c:pt idx="552">
                  <c:v>1.1531470827758312</c:v>
                </c:pt>
                <c:pt idx="553">
                  <c:v>1.1535186022520065</c:v>
                </c:pt>
                <c:pt idx="554">
                  <c:v>0.97820860147476196</c:v>
                </c:pt>
                <c:pt idx="555">
                  <c:v>0.96627814322710037</c:v>
                </c:pt>
                <c:pt idx="556">
                  <c:v>0.96453013271093369</c:v>
                </c:pt>
                <c:pt idx="557">
                  <c:v>0.96356592327356339</c:v>
                </c:pt>
                <c:pt idx="558">
                  <c:v>0.96346212178468704</c:v>
                </c:pt>
                <c:pt idx="559">
                  <c:v>0.96355816721916199</c:v>
                </c:pt>
                <c:pt idx="560">
                  <c:v>0.96136852353811264</c:v>
                </c:pt>
                <c:pt idx="561">
                  <c:v>0.9601525291800499</c:v>
                </c:pt>
                <c:pt idx="562">
                  <c:v>0.94959187507629395</c:v>
                </c:pt>
                <c:pt idx="563">
                  <c:v>0.94932554662227631</c:v>
                </c:pt>
                <c:pt idx="564">
                  <c:v>0.94893185794353485</c:v>
                </c:pt>
                <c:pt idx="565">
                  <c:v>0.94709616899490356</c:v>
                </c:pt>
                <c:pt idx="566">
                  <c:v>0.94612826406955719</c:v>
                </c:pt>
                <c:pt idx="567">
                  <c:v>0.94392505288124084</c:v>
                </c:pt>
                <c:pt idx="568">
                  <c:v>0.94383928179740906</c:v>
                </c:pt>
                <c:pt idx="569">
                  <c:v>0.93804538249969482</c:v>
                </c:pt>
                <c:pt idx="570">
                  <c:v>0.9377870112657547</c:v>
                </c:pt>
                <c:pt idx="571">
                  <c:v>0.51555337011814117</c:v>
                </c:pt>
                <c:pt idx="572">
                  <c:v>0.50623739510774612</c:v>
                </c:pt>
                <c:pt idx="573">
                  <c:v>0.50472179427742958</c:v>
                </c:pt>
                <c:pt idx="574">
                  <c:v>0.49382735043764114</c:v>
                </c:pt>
                <c:pt idx="575">
                  <c:v>0.49516236037015915</c:v>
                </c:pt>
                <c:pt idx="576">
                  <c:v>0.99229628592729568</c:v>
                </c:pt>
                <c:pt idx="577">
                  <c:v>0.99607124924659729</c:v>
                </c:pt>
                <c:pt idx="578">
                  <c:v>0.97718328237533569</c:v>
                </c:pt>
                <c:pt idx="579">
                  <c:v>0.98504449427127838</c:v>
                </c:pt>
                <c:pt idx="580">
                  <c:v>0.98534070700407028</c:v>
                </c:pt>
                <c:pt idx="581">
                  <c:v>0.98245938122272491</c:v>
                </c:pt>
                <c:pt idx="582">
                  <c:v>0.98365125060081482</c:v>
                </c:pt>
                <c:pt idx="583">
                  <c:v>0.98387929052114487</c:v>
                </c:pt>
                <c:pt idx="584">
                  <c:v>0.96997567266225815</c:v>
                </c:pt>
                <c:pt idx="585">
                  <c:v>0.97034071385860443</c:v>
                </c:pt>
                <c:pt idx="586">
                  <c:v>0.97216791287064552</c:v>
                </c:pt>
                <c:pt idx="587">
                  <c:v>0.96868671849370003</c:v>
                </c:pt>
                <c:pt idx="588">
                  <c:v>0.96705026179552078</c:v>
                </c:pt>
                <c:pt idx="589">
                  <c:v>0.96680745482444763</c:v>
                </c:pt>
                <c:pt idx="590">
                  <c:v>0.97206216305494308</c:v>
                </c:pt>
                <c:pt idx="591">
                  <c:v>0.97275038808584213</c:v>
                </c:pt>
                <c:pt idx="592">
                  <c:v>0.97293305397033691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5A-4635-948D-2FB5376F78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</a:t>
            </a:r>
            <a:r>
              <a:rPr lang="en-AU" sz="1400" baseline="0"/>
              <a:t> </a:t>
            </a:r>
            <a:r>
              <a:rPr lang="en-AU" sz="1400"/>
              <a:t>- SFA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'!$E$6:$E$1142</c:f>
              <c:numCache>
                <c:formatCode>0</c:formatCode>
                <c:ptCount val="1137"/>
                <c:pt idx="0">
                  <c:v>630.12</c:v>
                </c:pt>
                <c:pt idx="1">
                  <c:v>630.12</c:v>
                </c:pt>
                <c:pt idx="2">
                  <c:v>630.12</c:v>
                </c:pt>
                <c:pt idx="3">
                  <c:v>630.12</c:v>
                </c:pt>
                <c:pt idx="4">
                  <c:v>630.12</c:v>
                </c:pt>
                <c:pt idx="5">
                  <c:v>630.12</c:v>
                </c:pt>
                <c:pt idx="6">
                  <c:v>701.69200000000001</c:v>
                </c:pt>
                <c:pt idx="7">
                  <c:v>701.69200000000001</c:v>
                </c:pt>
                <c:pt idx="8">
                  <c:v>701.69200000000001</c:v>
                </c:pt>
                <c:pt idx="9">
                  <c:v>732.70697600000005</c:v>
                </c:pt>
                <c:pt idx="10">
                  <c:v>732.70697600000005</c:v>
                </c:pt>
                <c:pt idx="11">
                  <c:v>732.70697600000005</c:v>
                </c:pt>
                <c:pt idx="12">
                  <c:v>811.79406800000004</c:v>
                </c:pt>
                <c:pt idx="13">
                  <c:v>811.79406800000004</c:v>
                </c:pt>
                <c:pt idx="14">
                  <c:v>811.79406800000004</c:v>
                </c:pt>
                <c:pt idx="15">
                  <c:v>844.33233329999996</c:v>
                </c:pt>
                <c:pt idx="16">
                  <c:v>871</c:v>
                </c:pt>
                <c:pt idx="17">
                  <c:v>6109.7635600000003</c:v>
                </c:pt>
                <c:pt idx="18">
                  <c:v>6109.7635600000003</c:v>
                </c:pt>
                <c:pt idx="19">
                  <c:v>6280.2569100000001</c:v>
                </c:pt>
                <c:pt idx="20">
                  <c:v>6372.643</c:v>
                </c:pt>
                <c:pt idx="21">
                  <c:v>6372.643</c:v>
                </c:pt>
                <c:pt idx="22">
                  <c:v>6555.2656999999999</c:v>
                </c:pt>
                <c:pt idx="23">
                  <c:v>6555.2656999999999</c:v>
                </c:pt>
                <c:pt idx="24">
                  <c:v>6555.2656999999999</c:v>
                </c:pt>
                <c:pt idx="25">
                  <c:v>6555.2656999999999</c:v>
                </c:pt>
                <c:pt idx="26">
                  <c:v>6555.2656999999999</c:v>
                </c:pt>
                <c:pt idx="27">
                  <c:v>6555.2656999999999</c:v>
                </c:pt>
                <c:pt idx="28">
                  <c:v>6555.2656999999999</c:v>
                </c:pt>
                <c:pt idx="29">
                  <c:v>6555.2656999999999</c:v>
                </c:pt>
                <c:pt idx="30">
                  <c:v>6555.2656999999999</c:v>
                </c:pt>
                <c:pt idx="31">
                  <c:v>6555.2656999999999</c:v>
                </c:pt>
                <c:pt idx="32">
                  <c:v>6555.2656999999999</c:v>
                </c:pt>
                <c:pt idx="33">
                  <c:v>6555.2656999999999</c:v>
                </c:pt>
                <c:pt idx="34">
                  <c:v>1311.96</c:v>
                </c:pt>
                <c:pt idx="35">
                  <c:v>1348.64</c:v>
                </c:pt>
                <c:pt idx="36">
                  <c:v>1410.96</c:v>
                </c:pt>
                <c:pt idx="37">
                  <c:v>1448.8</c:v>
                </c:pt>
                <c:pt idx="38">
                  <c:v>1448.8</c:v>
                </c:pt>
                <c:pt idx="39">
                  <c:v>1448.8</c:v>
                </c:pt>
                <c:pt idx="40">
                  <c:v>1448.8</c:v>
                </c:pt>
                <c:pt idx="41">
                  <c:v>1448.8</c:v>
                </c:pt>
                <c:pt idx="42">
                  <c:v>1448.8</c:v>
                </c:pt>
                <c:pt idx="43">
                  <c:v>1448.8</c:v>
                </c:pt>
                <c:pt idx="44">
                  <c:v>1448.8</c:v>
                </c:pt>
                <c:pt idx="45">
                  <c:v>1478</c:v>
                </c:pt>
                <c:pt idx="46">
                  <c:v>1527.7799520000001</c:v>
                </c:pt>
                <c:pt idx="47">
                  <c:v>1527.7799520000001</c:v>
                </c:pt>
                <c:pt idx="48">
                  <c:v>1542</c:v>
                </c:pt>
                <c:pt idx="49">
                  <c:v>1542</c:v>
                </c:pt>
                <c:pt idx="50">
                  <c:v>1542</c:v>
                </c:pt>
                <c:pt idx="51">
                  <c:v>3779.0286552100001</c:v>
                </c:pt>
                <c:pt idx="52">
                  <c:v>3779.0286552100001</c:v>
                </c:pt>
                <c:pt idx="53">
                  <c:v>3779.0286552100001</c:v>
                </c:pt>
                <c:pt idx="54">
                  <c:v>4004.2594068600001</c:v>
                </c:pt>
                <c:pt idx="55">
                  <c:v>4004.2594068600001</c:v>
                </c:pt>
                <c:pt idx="56">
                  <c:v>4162.0593220700002</c:v>
                </c:pt>
                <c:pt idx="57">
                  <c:v>4162.0593220700002</c:v>
                </c:pt>
                <c:pt idx="58">
                  <c:v>4162.0593220700002</c:v>
                </c:pt>
                <c:pt idx="59">
                  <c:v>4162.0593220700002</c:v>
                </c:pt>
                <c:pt idx="60">
                  <c:v>4162.0593220700002</c:v>
                </c:pt>
                <c:pt idx="61">
                  <c:v>4162.0593220700002</c:v>
                </c:pt>
                <c:pt idx="62">
                  <c:v>4344.0417028000002</c:v>
                </c:pt>
                <c:pt idx="63">
                  <c:v>4344.0417028000002</c:v>
                </c:pt>
                <c:pt idx="64">
                  <c:v>4344.0417028000002</c:v>
                </c:pt>
                <c:pt idx="65">
                  <c:v>4344.0417028000002</c:v>
                </c:pt>
                <c:pt idx="66">
                  <c:v>4344.0417028000002</c:v>
                </c:pt>
                <c:pt idx="67">
                  <c:v>4344.0417028000002</c:v>
                </c:pt>
                <c:pt idx="68">
                  <c:v>4225.3853993399998</c:v>
                </c:pt>
                <c:pt idx="69">
                  <c:v>4618</c:v>
                </c:pt>
                <c:pt idx="70">
                  <c:v>4796.7614080399999</c:v>
                </c:pt>
                <c:pt idx="71">
                  <c:v>5027.5095144200004</c:v>
                </c:pt>
                <c:pt idx="72">
                  <c:v>5297.7098321900003</c:v>
                </c:pt>
                <c:pt idx="73">
                  <c:v>5297.7098321900003</c:v>
                </c:pt>
                <c:pt idx="74">
                  <c:v>5297.7098321900003</c:v>
                </c:pt>
                <c:pt idx="75">
                  <c:v>5297.7098321900003</c:v>
                </c:pt>
                <c:pt idx="76">
                  <c:v>5297.7098321900003</c:v>
                </c:pt>
                <c:pt idx="77">
                  <c:v>5297.7098321900003</c:v>
                </c:pt>
                <c:pt idx="78">
                  <c:v>5297.7098321900003</c:v>
                </c:pt>
                <c:pt idx="79">
                  <c:v>5297.7098321900003</c:v>
                </c:pt>
                <c:pt idx="80">
                  <c:v>5297.7098321900003</c:v>
                </c:pt>
                <c:pt idx="81">
                  <c:v>5297.7098321900003</c:v>
                </c:pt>
                <c:pt idx="82">
                  <c:v>5336</c:v>
                </c:pt>
                <c:pt idx="83">
                  <c:v>5336</c:v>
                </c:pt>
                <c:pt idx="84">
                  <c:v>5576</c:v>
                </c:pt>
                <c:pt idx="85">
                  <c:v>2804.212</c:v>
                </c:pt>
                <c:pt idx="86">
                  <c:v>2851.5990000000002</c:v>
                </c:pt>
                <c:pt idx="87">
                  <c:v>3078.596</c:v>
                </c:pt>
                <c:pt idx="88">
                  <c:v>3078.596</c:v>
                </c:pt>
                <c:pt idx="89">
                  <c:v>3238.0459999999998</c:v>
                </c:pt>
                <c:pt idx="90">
                  <c:v>3238.0459999999998</c:v>
                </c:pt>
                <c:pt idx="91">
                  <c:v>3238.0459999999998</c:v>
                </c:pt>
                <c:pt idx="92">
                  <c:v>3238.0459999999998</c:v>
                </c:pt>
                <c:pt idx="93">
                  <c:v>3238.0459999999998</c:v>
                </c:pt>
                <c:pt idx="94">
                  <c:v>3238.0459999999998</c:v>
                </c:pt>
                <c:pt idx="95">
                  <c:v>3238.0459999999998</c:v>
                </c:pt>
                <c:pt idx="96">
                  <c:v>3238.0459999999998</c:v>
                </c:pt>
                <c:pt idx="97">
                  <c:v>3238.0459999999998</c:v>
                </c:pt>
                <c:pt idx="98">
                  <c:v>3238.0459999999998</c:v>
                </c:pt>
                <c:pt idx="99">
                  <c:v>3238.0459999999998</c:v>
                </c:pt>
                <c:pt idx="100">
                  <c:v>3238.0459999999998</c:v>
                </c:pt>
                <c:pt idx="101">
                  <c:v>3238.0459999999998</c:v>
                </c:pt>
                <c:pt idx="102">
                  <c:v>2473.79407167</c:v>
                </c:pt>
                <c:pt idx="103">
                  <c:v>2586.2495781600001</c:v>
                </c:pt>
                <c:pt idx="104">
                  <c:v>2586.2495781600001</c:v>
                </c:pt>
                <c:pt idx="105">
                  <c:v>2589.0927531799998</c:v>
                </c:pt>
                <c:pt idx="106">
                  <c:v>2589.9727824299998</c:v>
                </c:pt>
                <c:pt idx="107">
                  <c:v>2589.9727824299998</c:v>
                </c:pt>
                <c:pt idx="108">
                  <c:v>2589.9727824299998</c:v>
                </c:pt>
                <c:pt idx="109">
                  <c:v>2589.9727824299998</c:v>
                </c:pt>
                <c:pt idx="110">
                  <c:v>2967.8844979999999</c:v>
                </c:pt>
                <c:pt idx="111">
                  <c:v>2967.8844979999999</c:v>
                </c:pt>
                <c:pt idx="112">
                  <c:v>2967.8844979999999</c:v>
                </c:pt>
                <c:pt idx="113">
                  <c:v>2967.8844979999999</c:v>
                </c:pt>
                <c:pt idx="114">
                  <c:v>2967.8844979999999</c:v>
                </c:pt>
                <c:pt idx="115">
                  <c:v>3031</c:v>
                </c:pt>
                <c:pt idx="116">
                  <c:v>3031</c:v>
                </c:pt>
                <c:pt idx="117">
                  <c:v>3031</c:v>
                </c:pt>
                <c:pt idx="118">
                  <c:v>3080</c:v>
                </c:pt>
                <c:pt idx="119">
                  <c:v>836.98500799999999</c:v>
                </c:pt>
                <c:pt idx="120">
                  <c:v>901.72535600000003</c:v>
                </c:pt>
                <c:pt idx="121">
                  <c:v>958.34431600000005</c:v>
                </c:pt>
                <c:pt idx="122">
                  <c:v>1019.66512</c:v>
                </c:pt>
                <c:pt idx="123">
                  <c:v>1019.66512</c:v>
                </c:pt>
                <c:pt idx="124">
                  <c:v>1019.66512</c:v>
                </c:pt>
                <c:pt idx="125">
                  <c:v>1019.66512</c:v>
                </c:pt>
                <c:pt idx="126">
                  <c:v>1019.66512</c:v>
                </c:pt>
                <c:pt idx="127">
                  <c:v>1019.66512</c:v>
                </c:pt>
                <c:pt idx="128">
                  <c:v>1019.66512</c:v>
                </c:pt>
                <c:pt idx="129">
                  <c:v>1019.66512</c:v>
                </c:pt>
                <c:pt idx="130">
                  <c:v>1019.66512</c:v>
                </c:pt>
                <c:pt idx="131">
                  <c:v>1019.66512</c:v>
                </c:pt>
                <c:pt idx="132">
                  <c:v>1026.0431919616001</c:v>
                </c:pt>
                <c:pt idx="133">
                  <c:v>1050.4283640000001</c:v>
                </c:pt>
                <c:pt idx="134">
                  <c:v>1050.4283640000001</c:v>
                </c:pt>
                <c:pt idx="135">
                  <c:v>1050.4283640000001</c:v>
                </c:pt>
                <c:pt idx="136">
                  <c:v>2069.6999999999998</c:v>
                </c:pt>
                <c:pt idx="137">
                  <c:v>2183.549</c:v>
                </c:pt>
                <c:pt idx="138">
                  <c:v>2313.63</c:v>
                </c:pt>
                <c:pt idx="139">
                  <c:v>2516.69</c:v>
                </c:pt>
                <c:pt idx="140">
                  <c:v>2516.69</c:v>
                </c:pt>
                <c:pt idx="141">
                  <c:v>2516.69</c:v>
                </c:pt>
                <c:pt idx="142">
                  <c:v>2516.69</c:v>
                </c:pt>
                <c:pt idx="143">
                  <c:v>2516.69</c:v>
                </c:pt>
                <c:pt idx="144">
                  <c:v>2571.31</c:v>
                </c:pt>
                <c:pt idx="145">
                  <c:v>2571.31</c:v>
                </c:pt>
                <c:pt idx="146">
                  <c:v>2571.31</c:v>
                </c:pt>
                <c:pt idx="147">
                  <c:v>2571.31</c:v>
                </c:pt>
                <c:pt idx="148">
                  <c:v>2614.17022</c:v>
                </c:pt>
                <c:pt idx="149">
                  <c:v>2626</c:v>
                </c:pt>
                <c:pt idx="150">
                  <c:v>2679</c:v>
                </c:pt>
                <c:pt idx="151">
                  <c:v>2679</c:v>
                </c:pt>
                <c:pt idx="152">
                  <c:v>2679</c:v>
                </c:pt>
                <c:pt idx="153">
                  <c:v>2765.2886760000001</c:v>
                </c:pt>
                <c:pt idx="154">
                  <c:v>2765.2886760000001</c:v>
                </c:pt>
                <c:pt idx="155">
                  <c:v>2959.9079360000001</c:v>
                </c:pt>
                <c:pt idx="156">
                  <c:v>3192.7919959999999</c:v>
                </c:pt>
                <c:pt idx="157">
                  <c:v>3192.7919959999999</c:v>
                </c:pt>
                <c:pt idx="158">
                  <c:v>3192.7919959999999</c:v>
                </c:pt>
                <c:pt idx="159">
                  <c:v>3192.7919959999999</c:v>
                </c:pt>
                <c:pt idx="160">
                  <c:v>3192.7919959999999</c:v>
                </c:pt>
                <c:pt idx="161">
                  <c:v>3192.7919959999999</c:v>
                </c:pt>
                <c:pt idx="162">
                  <c:v>3192.7919959999999</c:v>
                </c:pt>
                <c:pt idx="163">
                  <c:v>3192.7919959999999</c:v>
                </c:pt>
                <c:pt idx="164">
                  <c:v>3192.7919959999999</c:v>
                </c:pt>
                <c:pt idx="165">
                  <c:v>3192.7919959999999</c:v>
                </c:pt>
                <c:pt idx="166">
                  <c:v>3192.7919959999999</c:v>
                </c:pt>
                <c:pt idx="167">
                  <c:v>3192.7919959999999</c:v>
                </c:pt>
                <c:pt idx="168">
                  <c:v>3192.7919959999999</c:v>
                </c:pt>
                <c:pt idx="169">
                  <c:v>3192.7919959999999</c:v>
                </c:pt>
                <c:pt idx="170">
                  <c:v>1616.768</c:v>
                </c:pt>
                <c:pt idx="171">
                  <c:v>1689.1969999999999</c:v>
                </c:pt>
                <c:pt idx="172">
                  <c:v>1801.394</c:v>
                </c:pt>
                <c:pt idx="173">
                  <c:v>1930.99232807</c:v>
                </c:pt>
                <c:pt idx="174">
                  <c:v>1937.704264</c:v>
                </c:pt>
                <c:pt idx="175">
                  <c:v>1937.704264</c:v>
                </c:pt>
                <c:pt idx="176">
                  <c:v>1937.704264</c:v>
                </c:pt>
                <c:pt idx="177">
                  <c:v>1937.704264</c:v>
                </c:pt>
                <c:pt idx="178">
                  <c:v>1942.955156</c:v>
                </c:pt>
                <c:pt idx="179">
                  <c:v>1942.955156</c:v>
                </c:pt>
                <c:pt idx="180">
                  <c:v>1951.7954540000001</c:v>
                </c:pt>
                <c:pt idx="181">
                  <c:v>1951.7954540000001</c:v>
                </c:pt>
                <c:pt idx="182">
                  <c:v>1951.7954540000001</c:v>
                </c:pt>
                <c:pt idx="183">
                  <c:v>2026.937056</c:v>
                </c:pt>
                <c:pt idx="184">
                  <c:v>2114.9357599999998</c:v>
                </c:pt>
                <c:pt idx="185">
                  <c:v>2114.9357599999998</c:v>
                </c:pt>
                <c:pt idx="186">
                  <c:v>2114.9357599999998</c:v>
                </c:pt>
                <c:pt idx="187">
                  <c:v>1063</c:v>
                </c:pt>
                <c:pt idx="188">
                  <c:v>1148</c:v>
                </c:pt>
                <c:pt idx="189">
                  <c:v>1154</c:v>
                </c:pt>
                <c:pt idx="190">
                  <c:v>1154</c:v>
                </c:pt>
                <c:pt idx="191">
                  <c:v>1154</c:v>
                </c:pt>
                <c:pt idx="192">
                  <c:v>1154</c:v>
                </c:pt>
                <c:pt idx="193">
                  <c:v>1154</c:v>
                </c:pt>
                <c:pt idx="194">
                  <c:v>1154</c:v>
                </c:pt>
                <c:pt idx="195">
                  <c:v>1154</c:v>
                </c:pt>
                <c:pt idx="196">
                  <c:v>1154</c:v>
                </c:pt>
                <c:pt idx="197">
                  <c:v>1154</c:v>
                </c:pt>
                <c:pt idx="198">
                  <c:v>1154</c:v>
                </c:pt>
                <c:pt idx="199">
                  <c:v>1154</c:v>
                </c:pt>
                <c:pt idx="200">
                  <c:v>1154</c:v>
                </c:pt>
                <c:pt idx="201">
                  <c:v>1154</c:v>
                </c:pt>
                <c:pt idx="202">
                  <c:v>1154</c:v>
                </c:pt>
                <c:pt idx="203">
                  <c:v>1154</c:v>
                </c:pt>
                <c:pt idx="204">
                  <c:v>1724.0199811800001</c:v>
                </c:pt>
                <c:pt idx="205">
                  <c:v>1819.64476949</c:v>
                </c:pt>
                <c:pt idx="206">
                  <c:v>1949.3399704399999</c:v>
                </c:pt>
                <c:pt idx="207">
                  <c:v>2136.74219451</c:v>
                </c:pt>
                <c:pt idx="208">
                  <c:v>2136.74219451</c:v>
                </c:pt>
                <c:pt idx="209">
                  <c:v>2136.74219451</c:v>
                </c:pt>
                <c:pt idx="210">
                  <c:v>2136.74219451</c:v>
                </c:pt>
                <c:pt idx="211">
                  <c:v>2136.74219451</c:v>
                </c:pt>
                <c:pt idx="212">
                  <c:v>2142.611222</c:v>
                </c:pt>
                <c:pt idx="213">
                  <c:v>2142.611222</c:v>
                </c:pt>
                <c:pt idx="214">
                  <c:v>2142.611222</c:v>
                </c:pt>
                <c:pt idx="215">
                  <c:v>2142.611222</c:v>
                </c:pt>
                <c:pt idx="216">
                  <c:v>2142.611222</c:v>
                </c:pt>
                <c:pt idx="217">
                  <c:v>2142.611222</c:v>
                </c:pt>
                <c:pt idx="218">
                  <c:v>2142.611222</c:v>
                </c:pt>
                <c:pt idx="219">
                  <c:v>2142.611222</c:v>
                </c:pt>
                <c:pt idx="220">
                  <c:v>2142.611222</c:v>
                </c:pt>
                <c:pt idx="221">
                  <c:v>1648.8132240305663</c:v>
                </c:pt>
                <c:pt idx="222">
                  <c:v>1769.532638169359</c:v>
                </c:pt>
                <c:pt idx="223">
                  <c:v>1769.532638169359</c:v>
                </c:pt>
                <c:pt idx="224">
                  <c:v>1769.532638169359</c:v>
                </c:pt>
                <c:pt idx="225">
                  <c:v>1854</c:v>
                </c:pt>
                <c:pt idx="226">
                  <c:v>1896</c:v>
                </c:pt>
                <c:pt idx="227">
                  <c:v>2073</c:v>
                </c:pt>
                <c:pt idx="228">
                  <c:v>2073</c:v>
                </c:pt>
                <c:pt idx="229">
                  <c:v>2073</c:v>
                </c:pt>
                <c:pt idx="230">
                  <c:v>2073</c:v>
                </c:pt>
                <c:pt idx="231">
                  <c:v>2073</c:v>
                </c:pt>
                <c:pt idx="232">
                  <c:v>2073</c:v>
                </c:pt>
                <c:pt idx="233">
                  <c:v>2073</c:v>
                </c:pt>
                <c:pt idx="234">
                  <c:v>2073</c:v>
                </c:pt>
                <c:pt idx="235">
                  <c:v>2073</c:v>
                </c:pt>
                <c:pt idx="236">
                  <c:v>2073</c:v>
                </c:pt>
                <c:pt idx="237">
                  <c:v>2073</c:v>
                </c:pt>
                <c:pt idx="238">
                  <c:v>730.37346736082475</c:v>
                </c:pt>
                <c:pt idx="239">
                  <c:v>812.0947671494846</c:v>
                </c:pt>
                <c:pt idx="240">
                  <c:v>836.86199999999997</c:v>
                </c:pt>
                <c:pt idx="241">
                  <c:v>856</c:v>
                </c:pt>
                <c:pt idx="242">
                  <c:v>926.01199999999994</c:v>
                </c:pt>
                <c:pt idx="243">
                  <c:v>926.01199999999994</c:v>
                </c:pt>
                <c:pt idx="244">
                  <c:v>949.29199999999969</c:v>
                </c:pt>
                <c:pt idx="245">
                  <c:v>949.29199999999969</c:v>
                </c:pt>
                <c:pt idx="246">
                  <c:v>961.24710830731055</c:v>
                </c:pt>
                <c:pt idx="247">
                  <c:v>961.24710830731055</c:v>
                </c:pt>
                <c:pt idx="248">
                  <c:v>1006.1431586166566</c:v>
                </c:pt>
                <c:pt idx="249">
                  <c:v>1006.1431586166566</c:v>
                </c:pt>
                <c:pt idx="250">
                  <c:v>1006.1431586166566</c:v>
                </c:pt>
                <c:pt idx="251">
                  <c:v>1016.9835818626248</c:v>
                </c:pt>
                <c:pt idx="252">
                  <c:v>1024.7552904576448</c:v>
                </c:pt>
                <c:pt idx="253">
                  <c:v>1048.0704162427051</c:v>
                </c:pt>
                <c:pt idx="254">
                  <c:v>1094.7006678128253</c:v>
                </c:pt>
                <c:pt idx="255">
                  <c:v>307.04470327985712</c:v>
                </c:pt>
                <c:pt idx="256">
                  <c:v>318.17807214025362</c:v>
                </c:pt>
                <c:pt idx="257">
                  <c:v>331.82400000000001</c:v>
                </c:pt>
                <c:pt idx="258">
                  <c:v>331.82400000000001</c:v>
                </c:pt>
                <c:pt idx="259">
                  <c:v>331.82400000000001</c:v>
                </c:pt>
                <c:pt idx="260">
                  <c:v>331.82400000000001</c:v>
                </c:pt>
                <c:pt idx="261">
                  <c:v>331.82400000000001</c:v>
                </c:pt>
                <c:pt idx="262">
                  <c:v>331.82400000000001</c:v>
                </c:pt>
                <c:pt idx="263">
                  <c:v>360.96644295302013</c:v>
                </c:pt>
                <c:pt idx="264">
                  <c:v>360.96644295302013</c:v>
                </c:pt>
                <c:pt idx="265">
                  <c:v>384.540878657718</c:v>
                </c:pt>
                <c:pt idx="266">
                  <c:v>384.540878657718</c:v>
                </c:pt>
                <c:pt idx="267">
                  <c:v>384.540878657718</c:v>
                </c:pt>
                <c:pt idx="268">
                  <c:v>384.540878657718</c:v>
                </c:pt>
                <c:pt idx="269">
                  <c:v>384.540878657718</c:v>
                </c:pt>
                <c:pt idx="270">
                  <c:v>384.540878657718</c:v>
                </c:pt>
                <c:pt idx="271">
                  <c:v>384.88590604026842</c:v>
                </c:pt>
                <c:pt idx="272">
                  <c:v>221.21619578189527</c:v>
                </c:pt>
                <c:pt idx="273">
                  <c:v>229.152202805461</c:v>
                </c:pt>
                <c:pt idx="274">
                  <c:v>234.66</c:v>
                </c:pt>
                <c:pt idx="275">
                  <c:v>252.91800000000001</c:v>
                </c:pt>
                <c:pt idx="276">
                  <c:v>284.89</c:v>
                </c:pt>
                <c:pt idx="277">
                  <c:v>284.89</c:v>
                </c:pt>
                <c:pt idx="278">
                  <c:v>284.89</c:v>
                </c:pt>
                <c:pt idx="279">
                  <c:v>284.89</c:v>
                </c:pt>
                <c:pt idx="280">
                  <c:v>311.28875484545313</c:v>
                </c:pt>
                <c:pt idx="281">
                  <c:v>311.28875484545313</c:v>
                </c:pt>
                <c:pt idx="282">
                  <c:v>311.28875484545313</c:v>
                </c:pt>
                <c:pt idx="283">
                  <c:v>311.28875484545313</c:v>
                </c:pt>
                <c:pt idx="284">
                  <c:v>311.28875484545313</c:v>
                </c:pt>
                <c:pt idx="285">
                  <c:v>311.28875484545313</c:v>
                </c:pt>
                <c:pt idx="286">
                  <c:v>311.28875484545313</c:v>
                </c:pt>
                <c:pt idx="287">
                  <c:v>311.28875484545313</c:v>
                </c:pt>
                <c:pt idx="288">
                  <c:v>334.47294011284032</c:v>
                </c:pt>
                <c:pt idx="289">
                  <c:v>252.18025655313662</c:v>
                </c:pt>
                <c:pt idx="290">
                  <c:v>258.32031551812418</c:v>
                </c:pt>
                <c:pt idx="291">
                  <c:v>265.50200000000001</c:v>
                </c:pt>
                <c:pt idx="292">
                  <c:v>269.88200000000001</c:v>
                </c:pt>
                <c:pt idx="293">
                  <c:v>279.11</c:v>
                </c:pt>
                <c:pt idx="294">
                  <c:v>279.11</c:v>
                </c:pt>
                <c:pt idx="295">
                  <c:v>279.11</c:v>
                </c:pt>
                <c:pt idx="296">
                  <c:v>279.11</c:v>
                </c:pt>
                <c:pt idx="297">
                  <c:v>279.11</c:v>
                </c:pt>
                <c:pt idx="298">
                  <c:v>279.11</c:v>
                </c:pt>
                <c:pt idx="299">
                  <c:v>279.11</c:v>
                </c:pt>
                <c:pt idx="300">
                  <c:v>279.11</c:v>
                </c:pt>
                <c:pt idx="301">
                  <c:v>279.11</c:v>
                </c:pt>
                <c:pt idx="302">
                  <c:v>279.11</c:v>
                </c:pt>
                <c:pt idx="303">
                  <c:v>279.11</c:v>
                </c:pt>
                <c:pt idx="304">
                  <c:v>279.11</c:v>
                </c:pt>
                <c:pt idx="305">
                  <c:v>287.09369251224297</c:v>
                </c:pt>
                <c:pt idx="306">
                  <c:v>149.40259740259739</c:v>
                </c:pt>
                <c:pt idx="307">
                  <c:v>149.62493506493507</c:v>
                </c:pt>
                <c:pt idx="308">
                  <c:v>160</c:v>
                </c:pt>
                <c:pt idx="309">
                  <c:v>177</c:v>
                </c:pt>
                <c:pt idx="310">
                  <c:v>180</c:v>
                </c:pt>
                <c:pt idx="311">
                  <c:v>180</c:v>
                </c:pt>
                <c:pt idx="312">
                  <c:v>180</c:v>
                </c:pt>
                <c:pt idx="313">
                  <c:v>180</c:v>
                </c:pt>
                <c:pt idx="314">
                  <c:v>180</c:v>
                </c:pt>
                <c:pt idx="315">
                  <c:v>180</c:v>
                </c:pt>
                <c:pt idx="316">
                  <c:v>180</c:v>
                </c:pt>
                <c:pt idx="317">
                  <c:v>180</c:v>
                </c:pt>
                <c:pt idx="318">
                  <c:v>180</c:v>
                </c:pt>
                <c:pt idx="319">
                  <c:v>181.11627906976747</c:v>
                </c:pt>
                <c:pt idx="320">
                  <c:v>181.11627906976747</c:v>
                </c:pt>
                <c:pt idx="321">
                  <c:v>181.11627906976747</c:v>
                </c:pt>
                <c:pt idx="322">
                  <c:v>187.29069767441865</c:v>
                </c:pt>
                <c:pt idx="323">
                  <c:v>91.93</c:v>
                </c:pt>
                <c:pt idx="324">
                  <c:v>98</c:v>
                </c:pt>
                <c:pt idx="325">
                  <c:v>98</c:v>
                </c:pt>
                <c:pt idx="326">
                  <c:v>98</c:v>
                </c:pt>
                <c:pt idx="327">
                  <c:v>98</c:v>
                </c:pt>
                <c:pt idx="328">
                  <c:v>98</c:v>
                </c:pt>
                <c:pt idx="329">
                  <c:v>104.05</c:v>
                </c:pt>
                <c:pt idx="330">
                  <c:v>104.05</c:v>
                </c:pt>
                <c:pt idx="331">
                  <c:v>104.05</c:v>
                </c:pt>
                <c:pt idx="332">
                  <c:v>104.05</c:v>
                </c:pt>
                <c:pt idx="333">
                  <c:v>107.5350723938224</c:v>
                </c:pt>
                <c:pt idx="334">
                  <c:v>107.5350723938224</c:v>
                </c:pt>
                <c:pt idx="335">
                  <c:v>107.5350723938224</c:v>
                </c:pt>
                <c:pt idx="336">
                  <c:v>107.5350723938224</c:v>
                </c:pt>
                <c:pt idx="337">
                  <c:v>107.5350723938224</c:v>
                </c:pt>
                <c:pt idx="338">
                  <c:v>107.5350723938224</c:v>
                </c:pt>
                <c:pt idx="339">
                  <c:v>111.21097007722011</c:v>
                </c:pt>
                <c:pt idx="340">
                  <c:v>140.72658527089868</c:v>
                </c:pt>
                <c:pt idx="341">
                  <c:v>142.01572866875742</c:v>
                </c:pt>
                <c:pt idx="342">
                  <c:v>150.06399999999999</c:v>
                </c:pt>
                <c:pt idx="343">
                  <c:v>151</c:v>
                </c:pt>
                <c:pt idx="344">
                  <c:v>151</c:v>
                </c:pt>
                <c:pt idx="345">
                  <c:v>151</c:v>
                </c:pt>
                <c:pt idx="346">
                  <c:v>155.27099999999999</c:v>
                </c:pt>
                <c:pt idx="347">
                  <c:v>155.27099999999999</c:v>
                </c:pt>
                <c:pt idx="348">
                  <c:v>155.27099999999999</c:v>
                </c:pt>
                <c:pt idx="349">
                  <c:v>155.27099999999999</c:v>
                </c:pt>
                <c:pt idx="350">
                  <c:v>155.27099999999999</c:v>
                </c:pt>
                <c:pt idx="351">
                  <c:v>155.27099999999999</c:v>
                </c:pt>
                <c:pt idx="352">
                  <c:v>155.27099999999999</c:v>
                </c:pt>
                <c:pt idx="353">
                  <c:v>155.27099999999999</c:v>
                </c:pt>
                <c:pt idx="354">
                  <c:v>155.27099999999999</c:v>
                </c:pt>
                <c:pt idx="355">
                  <c:v>155.27099999999999</c:v>
                </c:pt>
                <c:pt idx="356">
                  <c:v>155.27099999999999</c:v>
                </c:pt>
                <c:pt idx="357">
                  <c:v>91.68716410611502</c:v>
                </c:pt>
                <c:pt idx="358">
                  <c:v>96.327420132427406</c:v>
                </c:pt>
                <c:pt idx="359">
                  <c:v>97.298000000000002</c:v>
                </c:pt>
                <c:pt idx="360">
                  <c:v>99.385999999999996</c:v>
                </c:pt>
                <c:pt idx="361">
                  <c:v>99.811999999999998</c:v>
                </c:pt>
                <c:pt idx="362">
                  <c:v>99.811999999999998</c:v>
                </c:pt>
                <c:pt idx="363">
                  <c:v>103.16</c:v>
                </c:pt>
                <c:pt idx="364">
                  <c:v>104.64083016347769</c:v>
                </c:pt>
                <c:pt idx="365">
                  <c:v>117.59327042241978</c:v>
                </c:pt>
                <c:pt idx="366">
                  <c:v>121.85872741426638</c:v>
                </c:pt>
                <c:pt idx="367">
                  <c:v>121.85872741426638</c:v>
                </c:pt>
                <c:pt idx="368">
                  <c:v>121.85872741426638</c:v>
                </c:pt>
                <c:pt idx="369">
                  <c:v>123.07389109681648</c:v>
                </c:pt>
                <c:pt idx="370">
                  <c:v>135.67228549186709</c:v>
                </c:pt>
                <c:pt idx="371">
                  <c:v>136.3318552054738</c:v>
                </c:pt>
                <c:pt idx="372">
                  <c:v>148.98963412135862</c:v>
                </c:pt>
                <c:pt idx="373">
                  <c:v>148.98963412135862</c:v>
                </c:pt>
                <c:pt idx="374">
                  <c:v>81.417395348837189</c:v>
                </c:pt>
                <c:pt idx="375">
                  <c:v>86.710697674418597</c:v>
                </c:pt>
                <c:pt idx="376">
                  <c:v>88</c:v>
                </c:pt>
                <c:pt idx="377">
                  <c:v>93</c:v>
                </c:pt>
                <c:pt idx="378">
                  <c:v>93</c:v>
                </c:pt>
                <c:pt idx="379">
                  <c:v>96</c:v>
                </c:pt>
                <c:pt idx="380">
                  <c:v>120</c:v>
                </c:pt>
                <c:pt idx="381">
                  <c:v>120</c:v>
                </c:pt>
                <c:pt idx="382">
                  <c:v>120</c:v>
                </c:pt>
                <c:pt idx="383">
                  <c:v>130.36800000000002</c:v>
                </c:pt>
                <c:pt idx="384">
                  <c:v>134.67120000000003</c:v>
                </c:pt>
                <c:pt idx="385">
                  <c:v>134.67120000000003</c:v>
                </c:pt>
                <c:pt idx="386">
                  <c:v>135.60000000000005</c:v>
                </c:pt>
                <c:pt idx="387">
                  <c:v>140.40000000000006</c:v>
                </c:pt>
                <c:pt idx="388">
                  <c:v>140.40000000000006</c:v>
                </c:pt>
                <c:pt idx="389">
                  <c:v>153.60000000000008</c:v>
                </c:pt>
                <c:pt idx="390">
                  <c:v>153.60000000000008</c:v>
                </c:pt>
                <c:pt idx="391">
                  <c:v>134.84611949017963</c:v>
                </c:pt>
                <c:pt idx="392">
                  <c:v>134.84611949017963</c:v>
                </c:pt>
                <c:pt idx="393">
                  <c:v>143.744</c:v>
                </c:pt>
                <c:pt idx="394">
                  <c:v>144.804</c:v>
                </c:pt>
                <c:pt idx="395">
                  <c:v>145.38</c:v>
                </c:pt>
                <c:pt idx="396">
                  <c:v>150.44399999999999</c:v>
                </c:pt>
                <c:pt idx="397">
                  <c:v>150.44399999999999</c:v>
                </c:pt>
                <c:pt idx="398">
                  <c:v>150.44399999999999</c:v>
                </c:pt>
                <c:pt idx="399">
                  <c:v>150.44399999999999</c:v>
                </c:pt>
                <c:pt idx="400">
                  <c:v>150.44399999999999</c:v>
                </c:pt>
                <c:pt idx="401">
                  <c:v>150.44399999999999</c:v>
                </c:pt>
                <c:pt idx="402">
                  <c:v>150.44399999999999</c:v>
                </c:pt>
                <c:pt idx="403">
                  <c:v>154.5133163753232</c:v>
                </c:pt>
                <c:pt idx="404">
                  <c:v>158.04751060260321</c:v>
                </c:pt>
                <c:pt idx="405">
                  <c:v>159.48454931821828</c:v>
                </c:pt>
                <c:pt idx="406">
                  <c:v>175.37983726060207</c:v>
                </c:pt>
                <c:pt idx="407">
                  <c:v>175.37983726060207</c:v>
                </c:pt>
                <c:pt idx="408">
                  <c:v>53.081575425403095</c:v>
                </c:pt>
                <c:pt idx="409">
                  <c:v>57.58001402077624</c:v>
                </c:pt>
                <c:pt idx="410">
                  <c:v>57.58001402077624</c:v>
                </c:pt>
                <c:pt idx="411">
                  <c:v>58.222000000000001</c:v>
                </c:pt>
                <c:pt idx="412">
                  <c:v>59</c:v>
                </c:pt>
                <c:pt idx="413">
                  <c:v>59</c:v>
                </c:pt>
                <c:pt idx="414">
                  <c:v>59</c:v>
                </c:pt>
                <c:pt idx="415">
                  <c:v>59</c:v>
                </c:pt>
                <c:pt idx="416">
                  <c:v>59</c:v>
                </c:pt>
                <c:pt idx="417">
                  <c:v>59</c:v>
                </c:pt>
                <c:pt idx="418">
                  <c:v>59</c:v>
                </c:pt>
                <c:pt idx="419">
                  <c:v>59</c:v>
                </c:pt>
                <c:pt idx="420">
                  <c:v>59</c:v>
                </c:pt>
                <c:pt idx="421">
                  <c:v>59</c:v>
                </c:pt>
                <c:pt idx="422">
                  <c:v>59</c:v>
                </c:pt>
                <c:pt idx="423">
                  <c:v>59</c:v>
                </c:pt>
                <c:pt idx="424">
                  <c:v>59</c:v>
                </c:pt>
                <c:pt idx="425">
                  <c:v>117.74059117697104</c:v>
                </c:pt>
                <c:pt idx="426">
                  <c:v>119.85006626552615</c:v>
                </c:pt>
                <c:pt idx="427">
                  <c:v>137.40600000000001</c:v>
                </c:pt>
                <c:pt idx="428">
                  <c:v>137.40600000000001</c:v>
                </c:pt>
                <c:pt idx="429">
                  <c:v>141</c:v>
                </c:pt>
                <c:pt idx="430">
                  <c:v>146</c:v>
                </c:pt>
                <c:pt idx="431">
                  <c:v>146</c:v>
                </c:pt>
                <c:pt idx="432">
                  <c:v>147.12706191401298</c:v>
                </c:pt>
                <c:pt idx="433">
                  <c:v>147.80115106546157</c:v>
                </c:pt>
                <c:pt idx="434">
                  <c:v>152.70609963679362</c:v>
                </c:pt>
                <c:pt idx="435">
                  <c:v>156.25263740586195</c:v>
                </c:pt>
                <c:pt idx="436">
                  <c:v>156.25263740586195</c:v>
                </c:pt>
                <c:pt idx="437">
                  <c:v>169.89437300447671</c:v>
                </c:pt>
                <c:pt idx="438">
                  <c:v>169.89437300447671</c:v>
                </c:pt>
                <c:pt idx="439">
                  <c:v>169.89437300447671</c:v>
                </c:pt>
                <c:pt idx="440">
                  <c:v>169.89437300447671</c:v>
                </c:pt>
                <c:pt idx="441">
                  <c:v>169.89437300447671</c:v>
                </c:pt>
                <c:pt idx="442">
                  <c:v>51.646442141623481</c:v>
                </c:pt>
                <c:pt idx="443">
                  <c:v>54.712297063903286</c:v>
                </c:pt>
                <c:pt idx="444">
                  <c:v>54.712297063903286</c:v>
                </c:pt>
                <c:pt idx="445">
                  <c:v>54.712297063903286</c:v>
                </c:pt>
                <c:pt idx="446">
                  <c:v>54.712297063903286</c:v>
                </c:pt>
                <c:pt idx="447">
                  <c:v>54.712297063903286</c:v>
                </c:pt>
                <c:pt idx="448">
                  <c:v>54.712297063903286</c:v>
                </c:pt>
                <c:pt idx="449">
                  <c:v>54.712297063903286</c:v>
                </c:pt>
                <c:pt idx="450">
                  <c:v>56.606693746922694</c:v>
                </c:pt>
                <c:pt idx="451">
                  <c:v>56.606693746922694</c:v>
                </c:pt>
                <c:pt idx="452">
                  <c:v>57.044552296546385</c:v>
                </c:pt>
                <c:pt idx="453">
                  <c:v>57.044552296546385</c:v>
                </c:pt>
                <c:pt idx="454">
                  <c:v>57.044552296546385</c:v>
                </c:pt>
                <c:pt idx="455">
                  <c:v>57.044552296546385</c:v>
                </c:pt>
                <c:pt idx="456">
                  <c:v>57.044552296546385</c:v>
                </c:pt>
                <c:pt idx="457">
                  <c:v>58.633326299500595</c:v>
                </c:pt>
                <c:pt idx="458">
                  <c:v>62.416121544629661</c:v>
                </c:pt>
                <c:pt idx="459">
                  <c:v>88.293245806035728</c:v>
                </c:pt>
                <c:pt idx="460">
                  <c:v>88.361760028284607</c:v>
                </c:pt>
                <c:pt idx="461">
                  <c:v>90.15</c:v>
                </c:pt>
                <c:pt idx="462">
                  <c:v>90.15</c:v>
                </c:pt>
                <c:pt idx="463">
                  <c:v>90.15</c:v>
                </c:pt>
                <c:pt idx="464">
                  <c:v>91</c:v>
                </c:pt>
                <c:pt idx="465">
                  <c:v>94.722459999999998</c:v>
                </c:pt>
                <c:pt idx="466">
                  <c:v>94.722459999999998</c:v>
                </c:pt>
                <c:pt idx="467">
                  <c:v>94.722459999999998</c:v>
                </c:pt>
                <c:pt idx="468">
                  <c:v>94.722459999999998</c:v>
                </c:pt>
                <c:pt idx="469">
                  <c:v>94.722459999999998</c:v>
                </c:pt>
                <c:pt idx="470">
                  <c:v>94.722459999999998</c:v>
                </c:pt>
                <c:pt idx="471">
                  <c:v>94.722459999999998</c:v>
                </c:pt>
                <c:pt idx="472">
                  <c:v>94.722459999999998</c:v>
                </c:pt>
                <c:pt idx="473">
                  <c:v>97.027540134065703</c:v>
                </c:pt>
                <c:pt idx="474">
                  <c:v>103.06663252288168</c:v>
                </c:pt>
                <c:pt idx="475">
                  <c:v>103.06663252288168</c:v>
                </c:pt>
                <c:pt idx="476">
                  <c:v>58.226000000000006</c:v>
                </c:pt>
                <c:pt idx="477">
                  <c:v>63.186000000000007</c:v>
                </c:pt>
                <c:pt idx="478">
                  <c:v>70</c:v>
                </c:pt>
                <c:pt idx="479">
                  <c:v>70</c:v>
                </c:pt>
                <c:pt idx="480">
                  <c:v>71</c:v>
                </c:pt>
                <c:pt idx="481">
                  <c:v>71</c:v>
                </c:pt>
                <c:pt idx="482">
                  <c:v>71</c:v>
                </c:pt>
                <c:pt idx="483">
                  <c:v>71</c:v>
                </c:pt>
                <c:pt idx="484">
                  <c:v>71</c:v>
                </c:pt>
                <c:pt idx="485">
                  <c:v>71</c:v>
                </c:pt>
                <c:pt idx="486">
                  <c:v>71</c:v>
                </c:pt>
                <c:pt idx="487">
                  <c:v>71</c:v>
                </c:pt>
                <c:pt idx="488">
                  <c:v>71</c:v>
                </c:pt>
                <c:pt idx="489">
                  <c:v>75.786986301369851</c:v>
                </c:pt>
                <c:pt idx="490">
                  <c:v>75.786986301369851</c:v>
                </c:pt>
                <c:pt idx="491">
                  <c:v>75.786986301369851</c:v>
                </c:pt>
                <c:pt idx="492">
                  <c:v>75.786986301369851</c:v>
                </c:pt>
                <c:pt idx="493">
                  <c:v>65.983076923076936</c:v>
                </c:pt>
                <c:pt idx="494">
                  <c:v>69.228923076923081</c:v>
                </c:pt>
                <c:pt idx="495">
                  <c:v>77</c:v>
                </c:pt>
                <c:pt idx="496">
                  <c:v>77</c:v>
                </c:pt>
                <c:pt idx="497">
                  <c:v>79.88</c:v>
                </c:pt>
                <c:pt idx="498">
                  <c:v>79.88</c:v>
                </c:pt>
                <c:pt idx="499">
                  <c:v>79.88</c:v>
                </c:pt>
                <c:pt idx="500">
                  <c:v>79.88</c:v>
                </c:pt>
                <c:pt idx="501">
                  <c:v>79.88</c:v>
                </c:pt>
                <c:pt idx="502">
                  <c:v>79.88</c:v>
                </c:pt>
                <c:pt idx="503">
                  <c:v>79.88</c:v>
                </c:pt>
                <c:pt idx="504">
                  <c:v>83.189877065837834</c:v>
                </c:pt>
                <c:pt idx="505">
                  <c:v>83.189877065837834</c:v>
                </c:pt>
                <c:pt idx="506">
                  <c:v>83.189877065837834</c:v>
                </c:pt>
                <c:pt idx="507">
                  <c:v>83.189877065837834</c:v>
                </c:pt>
                <c:pt idx="508">
                  <c:v>83.189877065837834</c:v>
                </c:pt>
                <c:pt idx="509">
                  <c:v>83.189877065837834</c:v>
                </c:pt>
                <c:pt idx="510">
                  <c:v>59.484828891544481</c:v>
                </c:pt>
                <c:pt idx="511">
                  <c:v>59.484828891544481</c:v>
                </c:pt>
                <c:pt idx="512">
                  <c:v>61.548000000000002</c:v>
                </c:pt>
                <c:pt idx="513">
                  <c:v>62.595999999999997</c:v>
                </c:pt>
                <c:pt idx="514">
                  <c:v>76.284000000000006</c:v>
                </c:pt>
                <c:pt idx="515">
                  <c:v>76.284000000000006</c:v>
                </c:pt>
                <c:pt idx="516">
                  <c:v>76.284000000000006</c:v>
                </c:pt>
                <c:pt idx="517">
                  <c:v>76.284000000000006</c:v>
                </c:pt>
                <c:pt idx="518">
                  <c:v>76.284000000000006</c:v>
                </c:pt>
                <c:pt idx="519">
                  <c:v>76.284000000000006</c:v>
                </c:pt>
                <c:pt idx="520">
                  <c:v>76.284000000000006</c:v>
                </c:pt>
                <c:pt idx="521">
                  <c:v>76.284000000000006</c:v>
                </c:pt>
                <c:pt idx="522">
                  <c:v>76.284000000000006</c:v>
                </c:pt>
                <c:pt idx="523">
                  <c:v>76.284000000000006</c:v>
                </c:pt>
                <c:pt idx="524">
                  <c:v>76.284000000000006</c:v>
                </c:pt>
                <c:pt idx="525">
                  <c:v>83.294427280009131</c:v>
                </c:pt>
                <c:pt idx="526">
                  <c:v>86.28700537818969</c:v>
                </c:pt>
                <c:pt idx="527">
                  <c:v>538.99368310611817</c:v>
                </c:pt>
                <c:pt idx="528">
                  <c:v>578.45661359500809</c:v>
                </c:pt>
                <c:pt idx="529">
                  <c:v>578.45661359500809</c:v>
                </c:pt>
                <c:pt idx="530">
                  <c:v>578.45661359500809</c:v>
                </c:pt>
                <c:pt idx="531">
                  <c:v>606.06882205611055</c:v>
                </c:pt>
                <c:pt idx="532">
                  <c:v>606.06882205611055</c:v>
                </c:pt>
                <c:pt idx="533">
                  <c:v>622.15712731687063</c:v>
                </c:pt>
                <c:pt idx="534">
                  <c:v>622.15712731687063</c:v>
                </c:pt>
                <c:pt idx="535">
                  <c:v>622.15712731687063</c:v>
                </c:pt>
                <c:pt idx="536">
                  <c:v>622.15712731687063</c:v>
                </c:pt>
                <c:pt idx="537">
                  <c:v>622.15712731687063</c:v>
                </c:pt>
                <c:pt idx="538">
                  <c:v>622.15712731687063</c:v>
                </c:pt>
                <c:pt idx="539">
                  <c:v>622.15712731687063</c:v>
                </c:pt>
                <c:pt idx="540">
                  <c:v>622.15712731687063</c:v>
                </c:pt>
                <c:pt idx="541">
                  <c:v>622.15712731687063</c:v>
                </c:pt>
                <c:pt idx="542">
                  <c:v>622.15712731687063</c:v>
                </c:pt>
                <c:pt idx="543">
                  <c:v>622.15712731687063</c:v>
                </c:pt>
                <c:pt idx="544">
                  <c:v>4648.5190000000002</c:v>
                </c:pt>
                <c:pt idx="545">
                  <c:v>4648.5190000000002</c:v>
                </c:pt>
                <c:pt idx="546">
                  <c:v>4648.5190000000002</c:v>
                </c:pt>
                <c:pt idx="547">
                  <c:v>4648.5190000000002</c:v>
                </c:pt>
                <c:pt idx="548">
                  <c:v>4648.5190000000002</c:v>
                </c:pt>
                <c:pt idx="549">
                  <c:v>4648.5190000000002</c:v>
                </c:pt>
                <c:pt idx="550">
                  <c:v>4648.5190000000002</c:v>
                </c:pt>
                <c:pt idx="551">
                  <c:v>4648.5190000000002</c:v>
                </c:pt>
                <c:pt idx="552">
                  <c:v>5924.584762125035</c:v>
                </c:pt>
                <c:pt idx="553">
                  <c:v>6133.5493687728203</c:v>
                </c:pt>
                <c:pt idx="554">
                  <c:v>6459.2159978430755</c:v>
                </c:pt>
                <c:pt idx="555">
                  <c:v>6459.2159978430755</c:v>
                </c:pt>
                <c:pt idx="556">
                  <c:v>6459.2159978430755</c:v>
                </c:pt>
                <c:pt idx="557">
                  <c:v>6459.2159978430755</c:v>
                </c:pt>
                <c:pt idx="558">
                  <c:v>6459.2159978430755</c:v>
                </c:pt>
                <c:pt idx="559">
                  <c:v>6494.0879999999997</c:v>
                </c:pt>
                <c:pt idx="560">
                  <c:v>6494.0879999999997</c:v>
                </c:pt>
                <c:pt idx="561">
                  <c:v>5005.2049999999999</c:v>
                </c:pt>
                <c:pt idx="562">
                  <c:v>5018.2780000000002</c:v>
                </c:pt>
                <c:pt idx="563">
                  <c:v>5018.2780000000002</c:v>
                </c:pt>
                <c:pt idx="564">
                  <c:v>5018.2780000000002</c:v>
                </c:pt>
                <c:pt idx="565">
                  <c:v>5018.2780000000002</c:v>
                </c:pt>
                <c:pt idx="566">
                  <c:v>5018.2780000000002</c:v>
                </c:pt>
                <c:pt idx="567">
                  <c:v>5018.2780000000002</c:v>
                </c:pt>
                <c:pt idx="568">
                  <c:v>5018.2780000000002</c:v>
                </c:pt>
                <c:pt idx="569">
                  <c:v>5018.2780000000002</c:v>
                </c:pt>
                <c:pt idx="570">
                  <c:v>5018.2780000000002</c:v>
                </c:pt>
                <c:pt idx="571">
                  <c:v>5018.2780000000002</c:v>
                </c:pt>
                <c:pt idx="572">
                  <c:v>5018.2780000000002</c:v>
                </c:pt>
                <c:pt idx="573">
                  <c:v>5018.2780000000002</c:v>
                </c:pt>
                <c:pt idx="574">
                  <c:v>5018.2780000000002</c:v>
                </c:pt>
                <c:pt idx="575">
                  <c:v>5018.2780000000002</c:v>
                </c:pt>
                <c:pt idx="576">
                  <c:v>5018.2780000000002</c:v>
                </c:pt>
                <c:pt idx="577">
                  <c:v>5018.2780000000002</c:v>
                </c:pt>
                <c:pt idx="578">
                  <c:v>1802.105</c:v>
                </c:pt>
                <c:pt idx="579">
                  <c:v>1901.048</c:v>
                </c:pt>
                <c:pt idx="580">
                  <c:v>1901.048</c:v>
                </c:pt>
                <c:pt idx="581">
                  <c:v>1901.048</c:v>
                </c:pt>
                <c:pt idx="582">
                  <c:v>1901.048</c:v>
                </c:pt>
                <c:pt idx="583">
                  <c:v>1901.048</c:v>
                </c:pt>
                <c:pt idx="584">
                  <c:v>1961.144</c:v>
                </c:pt>
                <c:pt idx="585">
                  <c:v>1961.144</c:v>
                </c:pt>
                <c:pt idx="586">
                  <c:v>1971.7650000000001</c:v>
                </c:pt>
                <c:pt idx="587">
                  <c:v>1971.7650000000001</c:v>
                </c:pt>
                <c:pt idx="588">
                  <c:v>1971.7650000000001</c:v>
                </c:pt>
                <c:pt idx="589">
                  <c:v>1971.7650000000001</c:v>
                </c:pt>
                <c:pt idx="590">
                  <c:v>1464.855</c:v>
                </c:pt>
                <c:pt idx="591">
                  <c:v>1495.3030000000001</c:v>
                </c:pt>
                <c:pt idx="592">
                  <c:v>1495.3030000000001</c:v>
                </c:pt>
                <c:pt idx="593">
                  <c:v>1495.3030000000001</c:v>
                </c:pt>
                <c:pt idx="594">
                  <c:v>1495.3030000000001</c:v>
                </c:pt>
                <c:pt idx="595">
                  <c:v>1518.1679999999999</c:v>
                </c:pt>
                <c:pt idx="596">
                  <c:v>1518.1679999999999</c:v>
                </c:pt>
                <c:pt idx="597">
                  <c:v>1518.1679999999999</c:v>
                </c:pt>
                <c:pt idx="598">
                  <c:v>1518.1679999999999</c:v>
                </c:pt>
                <c:pt idx="599">
                  <c:v>1518.1679999999999</c:v>
                </c:pt>
                <c:pt idx="600">
                  <c:v>1518.1679999999999</c:v>
                </c:pt>
                <c:pt idx="601">
                  <c:v>1518.1679999999999</c:v>
                </c:pt>
                <c:pt idx="602">
                  <c:v>1518.1679999999999</c:v>
                </c:pt>
                <c:pt idx="603">
                  <c:v>1518.1679999999999</c:v>
                </c:pt>
                <c:pt idx="604">
                  <c:v>1518.1679999999999</c:v>
                </c:pt>
                <c:pt idx="605">
                  <c:v>1518.1679999999999</c:v>
                </c:pt>
                <c:pt idx="606">
                  <c:v>1518.1679999999999</c:v>
                </c:pt>
                <c:pt idx="607">
                  <c:v>1231.75389</c:v>
                </c:pt>
                <c:pt idx="608">
                  <c:v>1231.75389</c:v>
                </c:pt>
                <c:pt idx="609">
                  <c:v>1231.75389</c:v>
                </c:pt>
                <c:pt idx="610">
                  <c:v>1231.75389</c:v>
                </c:pt>
                <c:pt idx="611">
                  <c:v>1231.75389</c:v>
                </c:pt>
                <c:pt idx="612">
                  <c:v>1231.75389</c:v>
                </c:pt>
                <c:pt idx="613">
                  <c:v>1231.75389</c:v>
                </c:pt>
                <c:pt idx="614">
                  <c:v>1231.75389</c:v>
                </c:pt>
                <c:pt idx="615">
                  <c:v>1231.75389</c:v>
                </c:pt>
                <c:pt idx="616">
                  <c:v>1231.75389</c:v>
                </c:pt>
                <c:pt idx="617">
                  <c:v>1231.75389</c:v>
                </c:pt>
                <c:pt idx="618">
                  <c:v>1231.75389</c:v>
                </c:pt>
                <c:pt idx="619">
                  <c:v>1570.2</c:v>
                </c:pt>
                <c:pt idx="620">
                  <c:v>1610.3</c:v>
                </c:pt>
                <c:pt idx="621">
                  <c:v>1610.3</c:v>
                </c:pt>
                <c:pt idx="622">
                  <c:v>1610.3</c:v>
                </c:pt>
                <c:pt idx="623">
                  <c:v>1610.3</c:v>
                </c:pt>
                <c:pt idx="624">
                  <c:v>1610.3</c:v>
                </c:pt>
                <c:pt idx="625">
                  <c:v>1610.3</c:v>
                </c:pt>
                <c:pt idx="626">
                  <c:v>1610.3</c:v>
                </c:pt>
                <c:pt idx="627">
                  <c:v>1610.3</c:v>
                </c:pt>
                <c:pt idx="628">
                  <c:v>1610.3</c:v>
                </c:pt>
                <c:pt idx="629">
                  <c:v>1610.3</c:v>
                </c:pt>
                <c:pt idx="630">
                  <c:v>1610.3</c:v>
                </c:pt>
                <c:pt idx="631">
                  <c:v>708.06299999999999</c:v>
                </c:pt>
                <c:pt idx="632">
                  <c:v>719.375</c:v>
                </c:pt>
                <c:pt idx="633">
                  <c:v>719.375</c:v>
                </c:pt>
                <c:pt idx="634">
                  <c:v>719.375</c:v>
                </c:pt>
                <c:pt idx="635">
                  <c:v>719.375</c:v>
                </c:pt>
                <c:pt idx="636">
                  <c:v>719.375</c:v>
                </c:pt>
                <c:pt idx="637">
                  <c:v>719.375</c:v>
                </c:pt>
                <c:pt idx="638">
                  <c:v>719.375</c:v>
                </c:pt>
                <c:pt idx="639">
                  <c:v>719.375</c:v>
                </c:pt>
                <c:pt idx="640">
                  <c:v>719.375</c:v>
                </c:pt>
                <c:pt idx="641">
                  <c:v>719.375</c:v>
                </c:pt>
                <c:pt idx="642">
                  <c:v>719.375</c:v>
                </c:pt>
                <c:pt idx="643">
                  <c:v>719.375</c:v>
                </c:pt>
                <c:pt idx="644">
                  <c:v>719.375</c:v>
                </c:pt>
                <c:pt idx="645">
                  <c:v>719.375</c:v>
                </c:pt>
                <c:pt idx="646">
                  <c:v>719.375</c:v>
                </c:pt>
                <c:pt idx="647">
                  <c:v>719.375</c:v>
                </c:pt>
                <c:pt idx="648">
                  <c:v>731.2</c:v>
                </c:pt>
                <c:pt idx="649">
                  <c:v>784.9</c:v>
                </c:pt>
                <c:pt idx="650">
                  <c:v>784.9</c:v>
                </c:pt>
                <c:pt idx="651">
                  <c:v>784.9</c:v>
                </c:pt>
                <c:pt idx="652">
                  <c:v>784.9</c:v>
                </c:pt>
                <c:pt idx="653">
                  <c:v>799.13</c:v>
                </c:pt>
                <c:pt idx="654">
                  <c:v>820</c:v>
                </c:pt>
                <c:pt idx="655">
                  <c:v>820</c:v>
                </c:pt>
                <c:pt idx="656">
                  <c:v>831.79600000000005</c:v>
                </c:pt>
                <c:pt idx="657">
                  <c:v>831.79600000000005</c:v>
                </c:pt>
                <c:pt idx="658">
                  <c:v>831.79600000000005</c:v>
                </c:pt>
                <c:pt idx="659">
                  <c:v>836.21799999999996</c:v>
                </c:pt>
                <c:pt idx="660">
                  <c:v>659.42899999999997</c:v>
                </c:pt>
                <c:pt idx="661">
                  <c:v>699.07500000000005</c:v>
                </c:pt>
                <c:pt idx="662">
                  <c:v>699.07500000000005</c:v>
                </c:pt>
                <c:pt idx="663">
                  <c:v>699.07500000000005</c:v>
                </c:pt>
                <c:pt idx="664">
                  <c:v>699.07500000000005</c:v>
                </c:pt>
                <c:pt idx="665">
                  <c:v>701.49400000000003</c:v>
                </c:pt>
                <c:pt idx="666">
                  <c:v>734.99200000000008</c:v>
                </c:pt>
                <c:pt idx="667">
                  <c:v>734.99200000000008</c:v>
                </c:pt>
                <c:pt idx="668">
                  <c:v>734.99200000000008</c:v>
                </c:pt>
                <c:pt idx="669">
                  <c:v>734.99200000000008</c:v>
                </c:pt>
                <c:pt idx="670">
                  <c:v>734.99200000000008</c:v>
                </c:pt>
                <c:pt idx="671">
                  <c:v>734.99200000000008</c:v>
                </c:pt>
                <c:pt idx="672">
                  <c:v>734.99200000000008</c:v>
                </c:pt>
                <c:pt idx="673">
                  <c:v>734.99200000000008</c:v>
                </c:pt>
                <c:pt idx="674">
                  <c:v>734.99200000000008</c:v>
                </c:pt>
                <c:pt idx="675">
                  <c:v>750.59799999999996</c:v>
                </c:pt>
                <c:pt idx="676">
                  <c:v>750.59799999999996</c:v>
                </c:pt>
                <c:pt idx="677">
                  <c:v>386.56799999999998</c:v>
                </c:pt>
                <c:pt idx="678">
                  <c:v>386.56799999999998</c:v>
                </c:pt>
                <c:pt idx="679">
                  <c:v>386.56799999999998</c:v>
                </c:pt>
                <c:pt idx="680">
                  <c:v>386.56799999999998</c:v>
                </c:pt>
                <c:pt idx="681">
                  <c:v>386.56799999999998</c:v>
                </c:pt>
                <c:pt idx="682">
                  <c:v>386.56799999999998</c:v>
                </c:pt>
                <c:pt idx="683">
                  <c:v>386.56799999999998</c:v>
                </c:pt>
                <c:pt idx="684">
                  <c:v>386.56799999999998</c:v>
                </c:pt>
                <c:pt idx="685">
                  <c:v>386.56799999999998</c:v>
                </c:pt>
                <c:pt idx="686">
                  <c:v>386.56799999999998</c:v>
                </c:pt>
                <c:pt idx="687">
                  <c:v>386.56799999999998</c:v>
                </c:pt>
                <c:pt idx="688">
                  <c:v>386.56799999999998</c:v>
                </c:pt>
                <c:pt idx="689">
                  <c:v>386.56799999999998</c:v>
                </c:pt>
                <c:pt idx="690">
                  <c:v>386.56799999999998</c:v>
                </c:pt>
                <c:pt idx="691">
                  <c:v>386.56799999999998</c:v>
                </c:pt>
                <c:pt idx="692">
                  <c:v>386.56799999999998</c:v>
                </c:pt>
                <c:pt idx="693">
                  <c:v>386.56799999999998</c:v>
                </c:pt>
                <c:pt idx="694">
                  <c:v>640.29999999999995</c:v>
                </c:pt>
                <c:pt idx="695">
                  <c:v>656.7</c:v>
                </c:pt>
                <c:pt idx="696">
                  <c:v>656.7</c:v>
                </c:pt>
                <c:pt idx="697">
                  <c:v>656.7</c:v>
                </c:pt>
                <c:pt idx="698">
                  <c:v>656.7</c:v>
                </c:pt>
                <c:pt idx="699">
                  <c:v>656.7</c:v>
                </c:pt>
                <c:pt idx="700">
                  <c:v>656.7</c:v>
                </c:pt>
                <c:pt idx="701">
                  <c:v>656.7</c:v>
                </c:pt>
                <c:pt idx="702">
                  <c:v>656.7</c:v>
                </c:pt>
                <c:pt idx="703">
                  <c:v>656.7</c:v>
                </c:pt>
                <c:pt idx="704">
                  <c:v>656.7</c:v>
                </c:pt>
                <c:pt idx="705">
                  <c:v>656.7</c:v>
                </c:pt>
                <c:pt idx="706">
                  <c:v>656.7</c:v>
                </c:pt>
                <c:pt idx="707">
                  <c:v>656.7</c:v>
                </c:pt>
                <c:pt idx="708">
                  <c:v>656.7</c:v>
                </c:pt>
                <c:pt idx="709">
                  <c:v>656.7</c:v>
                </c:pt>
                <c:pt idx="710">
                  <c:v>656.7</c:v>
                </c:pt>
                <c:pt idx="711">
                  <c:v>364.96300000000002</c:v>
                </c:pt>
                <c:pt idx="712">
                  <c:v>378.16199999999998</c:v>
                </c:pt>
                <c:pt idx="713">
                  <c:v>378.16199999999998</c:v>
                </c:pt>
                <c:pt idx="714">
                  <c:v>378.16199999999998</c:v>
                </c:pt>
                <c:pt idx="715">
                  <c:v>378.16199999999998</c:v>
                </c:pt>
                <c:pt idx="716">
                  <c:v>378.16199999999998</c:v>
                </c:pt>
                <c:pt idx="717">
                  <c:v>379.69</c:v>
                </c:pt>
                <c:pt idx="718">
                  <c:v>379.69</c:v>
                </c:pt>
                <c:pt idx="719">
                  <c:v>379.69</c:v>
                </c:pt>
                <c:pt idx="720">
                  <c:v>379.69</c:v>
                </c:pt>
                <c:pt idx="721">
                  <c:v>379.69</c:v>
                </c:pt>
                <c:pt idx="722">
                  <c:v>379.69</c:v>
                </c:pt>
                <c:pt idx="723">
                  <c:v>379.69</c:v>
                </c:pt>
                <c:pt idx="724">
                  <c:v>379.69</c:v>
                </c:pt>
                <c:pt idx="725">
                  <c:v>379.69</c:v>
                </c:pt>
                <c:pt idx="726">
                  <c:v>379.69</c:v>
                </c:pt>
                <c:pt idx="727">
                  <c:v>379.69</c:v>
                </c:pt>
                <c:pt idx="728">
                  <c:v>335.42700000000002</c:v>
                </c:pt>
                <c:pt idx="729" formatCode="General">
                  <c:v>363.98700000000002</c:v>
                </c:pt>
                <c:pt idx="730" formatCode="General">
                  <c:v>363.98700000000002</c:v>
                </c:pt>
                <c:pt idx="731" formatCode="General">
                  <c:v>363.98700000000002</c:v>
                </c:pt>
                <c:pt idx="732" formatCode="General">
                  <c:v>363.98700000000002</c:v>
                </c:pt>
                <c:pt idx="733" formatCode="General">
                  <c:v>363.98700000000002</c:v>
                </c:pt>
                <c:pt idx="734" formatCode="General">
                  <c:v>380.1</c:v>
                </c:pt>
                <c:pt idx="735" formatCode="General">
                  <c:v>380.1</c:v>
                </c:pt>
                <c:pt idx="736" formatCode="General">
                  <c:v>380.1</c:v>
                </c:pt>
                <c:pt idx="737" formatCode="General">
                  <c:v>380.1</c:v>
                </c:pt>
                <c:pt idx="738" formatCode="General">
                  <c:v>380.1</c:v>
                </c:pt>
                <c:pt idx="739" formatCode="General">
                  <c:v>380.1</c:v>
                </c:pt>
                <c:pt idx="740" formatCode="General">
                  <c:v>380.1</c:v>
                </c:pt>
                <c:pt idx="741" formatCode="General">
                  <c:v>380.1</c:v>
                </c:pt>
                <c:pt idx="742" formatCode="General">
                  <c:v>380.1</c:v>
                </c:pt>
                <c:pt idx="743" formatCode="General">
                  <c:v>380.1</c:v>
                </c:pt>
                <c:pt idx="744" formatCode="General">
                  <c:v>380.1</c:v>
                </c:pt>
                <c:pt idx="745" formatCode="General">
                  <c:v>258.20400000000001</c:v>
                </c:pt>
                <c:pt idx="746" formatCode="General">
                  <c:v>267.63099999999997</c:v>
                </c:pt>
                <c:pt idx="747" formatCode="General">
                  <c:v>267.63099999999997</c:v>
                </c:pt>
                <c:pt idx="748" formatCode="General">
                  <c:v>267.63099999999997</c:v>
                </c:pt>
                <c:pt idx="749" formatCode="General">
                  <c:v>267.63099999999997</c:v>
                </c:pt>
                <c:pt idx="750" formatCode="General">
                  <c:v>283.517</c:v>
                </c:pt>
                <c:pt idx="751" formatCode="General">
                  <c:v>294.34899999999999</c:v>
                </c:pt>
                <c:pt idx="752" formatCode="General">
                  <c:v>294.34899999999999</c:v>
                </c:pt>
                <c:pt idx="753" formatCode="General">
                  <c:v>295.13</c:v>
                </c:pt>
                <c:pt idx="754" formatCode="General">
                  <c:v>295.13</c:v>
                </c:pt>
                <c:pt idx="755" formatCode="General">
                  <c:v>295.13</c:v>
                </c:pt>
                <c:pt idx="756" formatCode="General">
                  <c:v>295.13</c:v>
                </c:pt>
                <c:pt idx="757" formatCode="General">
                  <c:v>295.13</c:v>
                </c:pt>
                <c:pt idx="758" formatCode="General">
                  <c:v>295.13</c:v>
                </c:pt>
                <c:pt idx="759" formatCode="General">
                  <c:v>295.13</c:v>
                </c:pt>
                <c:pt idx="760" formatCode="General">
                  <c:v>295.13</c:v>
                </c:pt>
                <c:pt idx="761" formatCode="General">
                  <c:v>295.13</c:v>
                </c:pt>
                <c:pt idx="762" formatCode="General">
                  <c:v>217.81399999999999</c:v>
                </c:pt>
                <c:pt idx="763" formatCode="General">
                  <c:v>222.83199999999999</c:v>
                </c:pt>
                <c:pt idx="764" formatCode="General">
                  <c:v>222.83199999999999</c:v>
                </c:pt>
                <c:pt idx="765" formatCode="General">
                  <c:v>222.83199999999999</c:v>
                </c:pt>
                <c:pt idx="766" formatCode="General">
                  <c:v>222.83199999999999</c:v>
                </c:pt>
                <c:pt idx="767" formatCode="General">
                  <c:v>222.83199999999999</c:v>
                </c:pt>
                <c:pt idx="768" formatCode="General">
                  <c:v>234.84899999999999</c:v>
                </c:pt>
                <c:pt idx="769" formatCode="General">
                  <c:v>234.84899999999999</c:v>
                </c:pt>
                <c:pt idx="770" formatCode="General">
                  <c:v>234.84899999999999</c:v>
                </c:pt>
                <c:pt idx="771" formatCode="General">
                  <c:v>234.84899999999999</c:v>
                </c:pt>
                <c:pt idx="772" formatCode="General">
                  <c:v>234.84899999999999</c:v>
                </c:pt>
                <c:pt idx="773" formatCode="General">
                  <c:v>234.84899999999999</c:v>
                </c:pt>
                <c:pt idx="774" formatCode="General">
                  <c:v>234.84899999999999</c:v>
                </c:pt>
                <c:pt idx="775" formatCode="General">
                  <c:v>234.84899999999999</c:v>
                </c:pt>
                <c:pt idx="776" formatCode="General">
                  <c:v>234.84899999999999</c:v>
                </c:pt>
                <c:pt idx="777" formatCode="General">
                  <c:v>244.04</c:v>
                </c:pt>
                <c:pt idx="778" formatCode="General">
                  <c:v>244.04</c:v>
                </c:pt>
                <c:pt idx="779" formatCode="General">
                  <c:v>358.57299999999998</c:v>
                </c:pt>
                <c:pt idx="780" formatCode="General">
                  <c:v>358.57299999999998</c:v>
                </c:pt>
                <c:pt idx="781" formatCode="General">
                  <c:v>358.57299999999998</c:v>
                </c:pt>
                <c:pt idx="782" formatCode="General">
                  <c:v>358.57299999999998</c:v>
                </c:pt>
                <c:pt idx="783" formatCode="General">
                  <c:v>358.57299999999998</c:v>
                </c:pt>
                <c:pt idx="784" formatCode="General">
                  <c:v>358.57299999999998</c:v>
                </c:pt>
                <c:pt idx="785" formatCode="General">
                  <c:v>367.36700000000002</c:v>
                </c:pt>
                <c:pt idx="786" formatCode="General">
                  <c:v>367.36700000000002</c:v>
                </c:pt>
                <c:pt idx="787" formatCode="General">
                  <c:v>367.36700000000002</c:v>
                </c:pt>
                <c:pt idx="788" formatCode="General">
                  <c:v>367.36700000000002</c:v>
                </c:pt>
                <c:pt idx="789" formatCode="General">
                  <c:v>367.36700000000002</c:v>
                </c:pt>
                <c:pt idx="790" formatCode="General">
                  <c:v>367.36700000000002</c:v>
                </c:pt>
                <c:pt idx="791" formatCode="General">
                  <c:v>367.36700000000002</c:v>
                </c:pt>
                <c:pt idx="792" formatCode="General">
                  <c:v>367.36700000000002</c:v>
                </c:pt>
                <c:pt idx="793" formatCode="General">
                  <c:v>367.36700000000002</c:v>
                </c:pt>
                <c:pt idx="794" formatCode="General">
                  <c:v>367.36700000000002</c:v>
                </c:pt>
                <c:pt idx="795" formatCode="General">
                  <c:v>367.36700000000002</c:v>
                </c:pt>
                <c:pt idx="796" formatCode="General">
                  <c:v>283.18700000000001</c:v>
                </c:pt>
                <c:pt idx="797" formatCode="General">
                  <c:v>285.75</c:v>
                </c:pt>
                <c:pt idx="798" formatCode="General">
                  <c:v>285.75</c:v>
                </c:pt>
                <c:pt idx="799" formatCode="General">
                  <c:v>285.75</c:v>
                </c:pt>
                <c:pt idx="800" formatCode="General">
                  <c:v>285.75</c:v>
                </c:pt>
                <c:pt idx="801" formatCode="General">
                  <c:v>285.95499999999998</c:v>
                </c:pt>
                <c:pt idx="802" formatCode="General">
                  <c:v>297.5</c:v>
                </c:pt>
                <c:pt idx="803" formatCode="General">
                  <c:v>297.5</c:v>
                </c:pt>
                <c:pt idx="804" formatCode="General">
                  <c:v>298.91300000000001</c:v>
                </c:pt>
                <c:pt idx="805" formatCode="General">
                  <c:v>298.91300000000001</c:v>
                </c:pt>
                <c:pt idx="806" formatCode="General">
                  <c:v>298.91300000000001</c:v>
                </c:pt>
                <c:pt idx="807" formatCode="General">
                  <c:v>298.91300000000001</c:v>
                </c:pt>
                <c:pt idx="808" formatCode="General">
                  <c:v>298.91300000000001</c:v>
                </c:pt>
                <c:pt idx="809" formatCode="General">
                  <c:v>298.91300000000001</c:v>
                </c:pt>
                <c:pt idx="810" formatCode="General">
                  <c:v>260.983</c:v>
                </c:pt>
                <c:pt idx="811" formatCode="General">
                  <c:v>268.95800000000003</c:v>
                </c:pt>
                <c:pt idx="812" formatCode="General">
                  <c:v>268.95800000000003</c:v>
                </c:pt>
                <c:pt idx="813" formatCode="General">
                  <c:v>268.95800000000003</c:v>
                </c:pt>
                <c:pt idx="814" formatCode="General">
                  <c:v>268.95800000000003</c:v>
                </c:pt>
                <c:pt idx="815" formatCode="General">
                  <c:v>268.95800000000003</c:v>
                </c:pt>
                <c:pt idx="816" formatCode="General">
                  <c:v>269.26900000000001</c:v>
                </c:pt>
                <c:pt idx="817" formatCode="General">
                  <c:v>269.26900000000001</c:v>
                </c:pt>
                <c:pt idx="818" formatCode="General">
                  <c:v>269.26900000000001</c:v>
                </c:pt>
                <c:pt idx="819" formatCode="General">
                  <c:v>269.26900000000001</c:v>
                </c:pt>
                <c:pt idx="820" formatCode="General">
                  <c:v>269.26900000000001</c:v>
                </c:pt>
                <c:pt idx="821" formatCode="General">
                  <c:v>269.26900000000001</c:v>
                </c:pt>
                <c:pt idx="822" formatCode="General">
                  <c:v>269.26900000000001</c:v>
                </c:pt>
                <c:pt idx="823" formatCode="General">
                  <c:v>269.26900000000001</c:v>
                </c:pt>
                <c:pt idx="824" formatCode="General">
                  <c:v>269.26900000000001</c:v>
                </c:pt>
                <c:pt idx="825" formatCode="General">
                  <c:v>269.26900000000001</c:v>
                </c:pt>
                <c:pt idx="826" formatCode="General">
                  <c:v>269.26900000000001</c:v>
                </c:pt>
                <c:pt idx="827" formatCode="General">
                  <c:v>220</c:v>
                </c:pt>
                <c:pt idx="828" formatCode="General">
                  <c:v>220</c:v>
                </c:pt>
                <c:pt idx="829" formatCode="General">
                  <c:v>220</c:v>
                </c:pt>
                <c:pt idx="830" formatCode="General">
                  <c:v>220</c:v>
                </c:pt>
                <c:pt idx="831" formatCode="General">
                  <c:v>220</c:v>
                </c:pt>
                <c:pt idx="832" formatCode="General">
                  <c:v>220</c:v>
                </c:pt>
                <c:pt idx="833" formatCode="General">
                  <c:v>220</c:v>
                </c:pt>
                <c:pt idx="834" formatCode="General">
                  <c:v>220</c:v>
                </c:pt>
                <c:pt idx="835" formatCode="General">
                  <c:v>220</c:v>
                </c:pt>
                <c:pt idx="836" formatCode="General">
                  <c:v>220</c:v>
                </c:pt>
                <c:pt idx="837" formatCode="General">
                  <c:v>220</c:v>
                </c:pt>
                <c:pt idx="838" formatCode="General">
                  <c:v>220</c:v>
                </c:pt>
                <c:pt idx="839" formatCode="General">
                  <c:v>220</c:v>
                </c:pt>
                <c:pt idx="840" formatCode="General">
                  <c:v>220</c:v>
                </c:pt>
                <c:pt idx="841" formatCode="General">
                  <c:v>220</c:v>
                </c:pt>
                <c:pt idx="842" formatCode="General">
                  <c:v>220</c:v>
                </c:pt>
                <c:pt idx="843" formatCode="General">
                  <c:v>220</c:v>
                </c:pt>
                <c:pt idx="844" formatCode="General">
                  <c:v>193.60400000000001</c:v>
                </c:pt>
                <c:pt idx="845" formatCode="General">
                  <c:v>193.60400000000001</c:v>
                </c:pt>
                <c:pt idx="846" formatCode="General">
                  <c:v>195.452</c:v>
                </c:pt>
                <c:pt idx="847" formatCode="General">
                  <c:v>195.452</c:v>
                </c:pt>
                <c:pt idx="848" formatCode="General">
                  <c:v>206.94</c:v>
                </c:pt>
                <c:pt idx="849" formatCode="General">
                  <c:v>206.94</c:v>
                </c:pt>
                <c:pt idx="850" formatCode="General">
                  <c:v>206.94</c:v>
                </c:pt>
                <c:pt idx="851" formatCode="General">
                  <c:v>206.94</c:v>
                </c:pt>
                <c:pt idx="852" formatCode="General">
                  <c:v>206.94</c:v>
                </c:pt>
                <c:pt idx="853" formatCode="General">
                  <c:v>206.94</c:v>
                </c:pt>
                <c:pt idx="854" formatCode="General">
                  <c:v>206.94</c:v>
                </c:pt>
                <c:pt idx="855" formatCode="General">
                  <c:v>206.94</c:v>
                </c:pt>
                <c:pt idx="856" formatCode="General">
                  <c:v>206.94</c:v>
                </c:pt>
                <c:pt idx="857" formatCode="General">
                  <c:v>206.94</c:v>
                </c:pt>
                <c:pt idx="858" formatCode="General">
                  <c:v>206.94</c:v>
                </c:pt>
                <c:pt idx="859" formatCode="General">
                  <c:v>206.94</c:v>
                </c:pt>
                <c:pt idx="860" formatCode="General">
                  <c:v>206.94</c:v>
                </c:pt>
                <c:pt idx="861" formatCode="General">
                  <c:v>299.18</c:v>
                </c:pt>
                <c:pt idx="862" formatCode="General">
                  <c:v>301.57</c:v>
                </c:pt>
                <c:pt idx="863" formatCode="General">
                  <c:v>301.57</c:v>
                </c:pt>
                <c:pt idx="864" formatCode="General">
                  <c:v>301.57</c:v>
                </c:pt>
                <c:pt idx="865" formatCode="General">
                  <c:v>301.57</c:v>
                </c:pt>
                <c:pt idx="866" formatCode="General">
                  <c:v>301.57</c:v>
                </c:pt>
                <c:pt idx="867" formatCode="General">
                  <c:v>301.57</c:v>
                </c:pt>
                <c:pt idx="868" formatCode="General">
                  <c:v>301.57</c:v>
                </c:pt>
                <c:pt idx="869" formatCode="General">
                  <c:v>301.57</c:v>
                </c:pt>
                <c:pt idx="870" formatCode="General">
                  <c:v>301.57</c:v>
                </c:pt>
                <c:pt idx="871" formatCode="General">
                  <c:v>301.57</c:v>
                </c:pt>
                <c:pt idx="872" formatCode="General">
                  <c:v>301.57</c:v>
                </c:pt>
                <c:pt idx="873" formatCode="General">
                  <c:v>301.57</c:v>
                </c:pt>
                <c:pt idx="874" formatCode="General">
                  <c:v>301.57</c:v>
                </c:pt>
                <c:pt idx="875" formatCode="General">
                  <c:v>301.57</c:v>
                </c:pt>
                <c:pt idx="876" formatCode="General">
                  <c:v>301.57</c:v>
                </c:pt>
                <c:pt idx="877" formatCode="General">
                  <c:v>301.57</c:v>
                </c:pt>
                <c:pt idx="878" formatCode="General">
                  <c:v>192.71100000000001</c:v>
                </c:pt>
                <c:pt idx="879" formatCode="General">
                  <c:v>196.464</c:v>
                </c:pt>
                <c:pt idx="880" formatCode="General">
                  <c:v>196.464</c:v>
                </c:pt>
                <c:pt idx="881" formatCode="General">
                  <c:v>196.464</c:v>
                </c:pt>
                <c:pt idx="882" formatCode="General">
                  <c:v>196.464</c:v>
                </c:pt>
                <c:pt idx="883" formatCode="General">
                  <c:v>196.464</c:v>
                </c:pt>
                <c:pt idx="884" formatCode="General">
                  <c:v>196.464</c:v>
                </c:pt>
                <c:pt idx="885" formatCode="General">
                  <c:v>196.464</c:v>
                </c:pt>
                <c:pt idx="886" formatCode="General">
                  <c:v>197.59100000000001</c:v>
                </c:pt>
                <c:pt idx="887" formatCode="General">
                  <c:v>197.59100000000001</c:v>
                </c:pt>
                <c:pt idx="888" formatCode="General">
                  <c:v>197.59100000000001</c:v>
                </c:pt>
                <c:pt idx="889" formatCode="General">
                  <c:v>197.59100000000001</c:v>
                </c:pt>
                <c:pt idx="890" formatCode="General">
                  <c:v>197.59100000000001</c:v>
                </c:pt>
                <c:pt idx="891" formatCode="General">
                  <c:v>197.59100000000001</c:v>
                </c:pt>
                <c:pt idx="892" formatCode="General">
                  <c:v>197.59100000000001</c:v>
                </c:pt>
                <c:pt idx="893" formatCode="General">
                  <c:v>197.59100000000001</c:v>
                </c:pt>
                <c:pt idx="894" formatCode="General">
                  <c:v>197.59100000000001</c:v>
                </c:pt>
                <c:pt idx="895" formatCode="General">
                  <c:v>211.24</c:v>
                </c:pt>
                <c:pt idx="896" formatCode="General">
                  <c:v>219.364</c:v>
                </c:pt>
                <c:pt idx="897" formatCode="General">
                  <c:v>219.364</c:v>
                </c:pt>
                <c:pt idx="898" formatCode="General">
                  <c:v>219.364</c:v>
                </c:pt>
                <c:pt idx="899" formatCode="General">
                  <c:v>219.364</c:v>
                </c:pt>
                <c:pt idx="900" formatCode="General">
                  <c:v>219.364</c:v>
                </c:pt>
                <c:pt idx="901" formatCode="General">
                  <c:v>219.364</c:v>
                </c:pt>
                <c:pt idx="902" formatCode="General">
                  <c:v>219.364</c:v>
                </c:pt>
                <c:pt idx="903" formatCode="General">
                  <c:v>219.364</c:v>
                </c:pt>
                <c:pt idx="904" formatCode="General">
                  <c:v>219.364</c:v>
                </c:pt>
                <c:pt idx="905" formatCode="General">
                  <c:v>219.364</c:v>
                </c:pt>
                <c:pt idx="906" formatCode="General">
                  <c:v>219.364</c:v>
                </c:pt>
                <c:pt idx="907" formatCode="General">
                  <c:v>219.364</c:v>
                </c:pt>
                <c:pt idx="908" formatCode="General">
                  <c:v>219.364</c:v>
                </c:pt>
                <c:pt idx="909" formatCode="General">
                  <c:v>219.364</c:v>
                </c:pt>
                <c:pt idx="910" formatCode="General">
                  <c:v>219.364</c:v>
                </c:pt>
                <c:pt idx="911" formatCode="General">
                  <c:v>219.364</c:v>
                </c:pt>
                <c:pt idx="912" formatCode="General">
                  <c:v>154.667</c:v>
                </c:pt>
                <c:pt idx="913" formatCode="General">
                  <c:v>157.90899999999999</c:v>
                </c:pt>
                <c:pt idx="914" formatCode="General">
                  <c:v>157.90899999999999</c:v>
                </c:pt>
                <c:pt idx="915" formatCode="General">
                  <c:v>157.90899999999999</c:v>
                </c:pt>
                <c:pt idx="916" formatCode="General">
                  <c:v>157.90899999999999</c:v>
                </c:pt>
                <c:pt idx="917" formatCode="General">
                  <c:v>157.90899999999999</c:v>
                </c:pt>
                <c:pt idx="918" formatCode="General">
                  <c:v>161.697</c:v>
                </c:pt>
                <c:pt idx="919" formatCode="General">
                  <c:v>161.697</c:v>
                </c:pt>
                <c:pt idx="920" formatCode="General">
                  <c:v>161.697</c:v>
                </c:pt>
                <c:pt idx="921" formatCode="General">
                  <c:v>161.697</c:v>
                </c:pt>
                <c:pt idx="922" formatCode="General">
                  <c:v>161.697</c:v>
                </c:pt>
                <c:pt idx="923" formatCode="General">
                  <c:v>161.697</c:v>
                </c:pt>
                <c:pt idx="924" formatCode="General">
                  <c:v>161.697</c:v>
                </c:pt>
                <c:pt idx="925" formatCode="General">
                  <c:v>161.697</c:v>
                </c:pt>
                <c:pt idx="926" formatCode="General">
                  <c:v>161.697</c:v>
                </c:pt>
                <c:pt idx="927" formatCode="General">
                  <c:v>161.697</c:v>
                </c:pt>
                <c:pt idx="928" formatCode="General">
                  <c:v>197.92700000000002</c:v>
                </c:pt>
                <c:pt idx="929" formatCode="General">
                  <c:v>203.11799999999999</c:v>
                </c:pt>
                <c:pt idx="930" formatCode="General">
                  <c:v>203.11799999999999</c:v>
                </c:pt>
                <c:pt idx="931" formatCode="General">
                  <c:v>203.11799999999999</c:v>
                </c:pt>
                <c:pt idx="932" formatCode="General">
                  <c:v>203.11799999999999</c:v>
                </c:pt>
                <c:pt idx="933" formatCode="General">
                  <c:v>203.11799999999999</c:v>
                </c:pt>
                <c:pt idx="934" formatCode="General">
                  <c:v>203.11799999999999</c:v>
                </c:pt>
                <c:pt idx="935" formatCode="General">
                  <c:v>203.11799999999999</c:v>
                </c:pt>
                <c:pt idx="936" formatCode="General">
                  <c:v>203.11799999999999</c:v>
                </c:pt>
                <c:pt idx="937" formatCode="General">
                  <c:v>203.11799999999999</c:v>
                </c:pt>
                <c:pt idx="938" formatCode="General">
                  <c:v>203.11799999999999</c:v>
                </c:pt>
                <c:pt idx="939" formatCode="General">
                  <c:v>203.11799999999999</c:v>
                </c:pt>
                <c:pt idx="940" formatCode="General">
                  <c:v>203.11799999999999</c:v>
                </c:pt>
                <c:pt idx="941" formatCode="General">
                  <c:v>203.11799999999999</c:v>
                </c:pt>
                <c:pt idx="942" formatCode="General">
                  <c:v>203.11799999999999</c:v>
                </c:pt>
                <c:pt idx="943" formatCode="General">
                  <c:v>203.11799999999999</c:v>
                </c:pt>
                <c:pt idx="944" formatCode="General">
                  <c:v>203.11799999999999</c:v>
                </c:pt>
                <c:pt idx="945" formatCode="General">
                  <c:v>156.33600000000001</c:v>
                </c:pt>
                <c:pt idx="946" formatCode="General">
                  <c:v>156.33600000000001</c:v>
                </c:pt>
                <c:pt idx="947" formatCode="General">
                  <c:v>156.33600000000001</c:v>
                </c:pt>
                <c:pt idx="948" formatCode="General">
                  <c:v>156.33600000000001</c:v>
                </c:pt>
                <c:pt idx="949" formatCode="General">
                  <c:v>156.33600000000001</c:v>
                </c:pt>
                <c:pt idx="950" formatCode="General">
                  <c:v>156.33600000000001</c:v>
                </c:pt>
                <c:pt idx="951" formatCode="General">
                  <c:v>156.33600000000001</c:v>
                </c:pt>
                <c:pt idx="952" formatCode="General">
                  <c:v>156.33600000000001</c:v>
                </c:pt>
                <c:pt idx="953" formatCode="General">
                  <c:v>156.33600000000001</c:v>
                </c:pt>
                <c:pt idx="954" formatCode="General">
                  <c:v>156.33600000000001</c:v>
                </c:pt>
                <c:pt idx="955" formatCode="General">
                  <c:v>156.33600000000001</c:v>
                </c:pt>
                <c:pt idx="956" formatCode="General">
                  <c:v>156.33600000000001</c:v>
                </c:pt>
                <c:pt idx="957" formatCode="General">
                  <c:v>156.33600000000001</c:v>
                </c:pt>
                <c:pt idx="958" formatCode="General">
                  <c:v>156.33600000000001</c:v>
                </c:pt>
                <c:pt idx="959" formatCode="General">
                  <c:v>156.33600000000001</c:v>
                </c:pt>
                <c:pt idx="960" formatCode="General">
                  <c:v>156.33600000000001</c:v>
                </c:pt>
                <c:pt idx="961" formatCode="General">
                  <c:v>156.33600000000001</c:v>
                </c:pt>
                <c:pt idx="962" formatCode="General">
                  <c:v>120.578</c:v>
                </c:pt>
                <c:pt idx="963" formatCode="General">
                  <c:v>126.855</c:v>
                </c:pt>
                <c:pt idx="964" formatCode="General">
                  <c:v>130.375</c:v>
                </c:pt>
                <c:pt idx="965" formatCode="General">
                  <c:v>130.375</c:v>
                </c:pt>
                <c:pt idx="966" formatCode="General">
                  <c:v>134.672</c:v>
                </c:pt>
                <c:pt idx="967" formatCode="General">
                  <c:v>147.30699999999999</c:v>
                </c:pt>
                <c:pt idx="968" formatCode="General">
                  <c:v>161.63499999999999</c:v>
                </c:pt>
                <c:pt idx="969" formatCode="General">
                  <c:v>166.57900000000001</c:v>
                </c:pt>
                <c:pt idx="970" formatCode="General">
                  <c:v>173.828</c:v>
                </c:pt>
                <c:pt idx="971" formatCode="General">
                  <c:v>173.828</c:v>
                </c:pt>
                <c:pt idx="972" formatCode="General">
                  <c:v>173.828</c:v>
                </c:pt>
                <c:pt idx="973" formatCode="General">
                  <c:v>178.292</c:v>
                </c:pt>
                <c:pt idx="974" formatCode="General">
                  <c:v>178.292</c:v>
                </c:pt>
                <c:pt idx="975" formatCode="General">
                  <c:v>180.30500000000001</c:v>
                </c:pt>
                <c:pt idx="976" formatCode="General">
                  <c:v>180.30500000000001</c:v>
                </c:pt>
                <c:pt idx="977" formatCode="General">
                  <c:v>194.762</c:v>
                </c:pt>
                <c:pt idx="978" formatCode="General">
                  <c:v>194.762</c:v>
                </c:pt>
                <c:pt idx="979" formatCode="General">
                  <c:v>115.3</c:v>
                </c:pt>
                <c:pt idx="980" formatCode="General">
                  <c:v>116.94799999999999</c:v>
                </c:pt>
                <c:pt idx="981" formatCode="General">
                  <c:v>116.94799999999999</c:v>
                </c:pt>
                <c:pt idx="982" formatCode="General">
                  <c:v>116.94799999999999</c:v>
                </c:pt>
                <c:pt idx="983" formatCode="General">
                  <c:v>116.94799999999999</c:v>
                </c:pt>
                <c:pt idx="984" formatCode="General">
                  <c:v>116.94799999999999</c:v>
                </c:pt>
                <c:pt idx="985" formatCode="General">
                  <c:v>116.94799999999999</c:v>
                </c:pt>
                <c:pt idx="986" formatCode="General">
                  <c:v>116.94799999999999</c:v>
                </c:pt>
                <c:pt idx="987" formatCode="General">
                  <c:v>116.94799999999999</c:v>
                </c:pt>
                <c:pt idx="988" formatCode="General">
                  <c:v>116.94799999999999</c:v>
                </c:pt>
                <c:pt idx="989" formatCode="General">
                  <c:v>116.94799999999999</c:v>
                </c:pt>
                <c:pt idx="990" formatCode="General">
                  <c:v>116.94799999999999</c:v>
                </c:pt>
                <c:pt idx="991" formatCode="General">
                  <c:v>116.94799999999999</c:v>
                </c:pt>
                <c:pt idx="992" formatCode="General">
                  <c:v>116.94799999999999</c:v>
                </c:pt>
                <c:pt idx="993" formatCode="General">
                  <c:v>116.94799999999999</c:v>
                </c:pt>
                <c:pt idx="994" formatCode="General">
                  <c:v>116.94799999999999</c:v>
                </c:pt>
                <c:pt idx="995" formatCode="General">
                  <c:v>116.94799999999999</c:v>
                </c:pt>
                <c:pt idx="996" formatCode="General">
                  <c:v>138.84200000000001</c:v>
                </c:pt>
                <c:pt idx="997" formatCode="General">
                  <c:v>142.30000000000001</c:v>
                </c:pt>
                <c:pt idx="998" formatCode="General">
                  <c:v>142.30000000000001</c:v>
                </c:pt>
                <c:pt idx="999" formatCode="General">
                  <c:v>142.30000000000001</c:v>
                </c:pt>
                <c:pt idx="1000" formatCode="General">
                  <c:v>142.30000000000001</c:v>
                </c:pt>
                <c:pt idx="1001" formatCode="General">
                  <c:v>143.41999999999999</c:v>
                </c:pt>
                <c:pt idx="1002" formatCode="General">
                  <c:v>143.41999999999999</c:v>
                </c:pt>
                <c:pt idx="1003" formatCode="General">
                  <c:v>143.41999999999999</c:v>
                </c:pt>
                <c:pt idx="1004" formatCode="General">
                  <c:v>143.41999999999999</c:v>
                </c:pt>
                <c:pt idx="1005" formatCode="General">
                  <c:v>143.41999999999999</c:v>
                </c:pt>
                <c:pt idx="1006" formatCode="General">
                  <c:v>143.41999999999999</c:v>
                </c:pt>
                <c:pt idx="1007" formatCode="General">
                  <c:v>143.41999999999999</c:v>
                </c:pt>
                <c:pt idx="1008" formatCode="General">
                  <c:v>143.41999999999999</c:v>
                </c:pt>
                <c:pt idx="1009" formatCode="General">
                  <c:v>143.41999999999999</c:v>
                </c:pt>
                <c:pt idx="1010" formatCode="General">
                  <c:v>143.41999999999999</c:v>
                </c:pt>
                <c:pt idx="1011" formatCode="General">
                  <c:v>143.41999999999999</c:v>
                </c:pt>
                <c:pt idx="1012" formatCode="General">
                  <c:v>143.41999999999999</c:v>
                </c:pt>
                <c:pt idx="1013" formatCode="General">
                  <c:v>143.124</c:v>
                </c:pt>
                <c:pt idx="1014" formatCode="General">
                  <c:v>143.124</c:v>
                </c:pt>
                <c:pt idx="1015" formatCode="General">
                  <c:v>143.124</c:v>
                </c:pt>
                <c:pt idx="1016" formatCode="General">
                  <c:v>143.124</c:v>
                </c:pt>
                <c:pt idx="1017" formatCode="General">
                  <c:v>143.124</c:v>
                </c:pt>
                <c:pt idx="1018" formatCode="General">
                  <c:v>143.124</c:v>
                </c:pt>
                <c:pt idx="1019" formatCode="General">
                  <c:v>143.124</c:v>
                </c:pt>
                <c:pt idx="1020" formatCode="General">
                  <c:v>143.124</c:v>
                </c:pt>
                <c:pt idx="1021" formatCode="General">
                  <c:v>143.124</c:v>
                </c:pt>
                <c:pt idx="1022" formatCode="General">
                  <c:v>143.124</c:v>
                </c:pt>
                <c:pt idx="1023" formatCode="General">
                  <c:v>143.124</c:v>
                </c:pt>
                <c:pt idx="1024" formatCode="General">
                  <c:v>143.124</c:v>
                </c:pt>
                <c:pt idx="1025" formatCode="General">
                  <c:v>143.124</c:v>
                </c:pt>
                <c:pt idx="1026" formatCode="General">
                  <c:v>143.124</c:v>
                </c:pt>
                <c:pt idx="1027" formatCode="General">
                  <c:v>143.124</c:v>
                </c:pt>
                <c:pt idx="1028" formatCode="General">
                  <c:v>143.124</c:v>
                </c:pt>
                <c:pt idx="1029" formatCode="General">
                  <c:v>143.124</c:v>
                </c:pt>
                <c:pt idx="1030" formatCode="General">
                  <c:v>119</c:v>
                </c:pt>
                <c:pt idx="1031" formatCode="General">
                  <c:v>119</c:v>
                </c:pt>
                <c:pt idx="1032" formatCode="General">
                  <c:v>119</c:v>
                </c:pt>
                <c:pt idx="1033" formatCode="General">
                  <c:v>119</c:v>
                </c:pt>
                <c:pt idx="1034" formatCode="General">
                  <c:v>119.797</c:v>
                </c:pt>
                <c:pt idx="1035" formatCode="General">
                  <c:v>119.797</c:v>
                </c:pt>
                <c:pt idx="1036" formatCode="General">
                  <c:v>119.797</c:v>
                </c:pt>
                <c:pt idx="1037" formatCode="General">
                  <c:v>119.797</c:v>
                </c:pt>
                <c:pt idx="1038" formatCode="General">
                  <c:v>119.797</c:v>
                </c:pt>
                <c:pt idx="1039" formatCode="General">
                  <c:v>119.797</c:v>
                </c:pt>
                <c:pt idx="1040" formatCode="General">
                  <c:v>119.797</c:v>
                </c:pt>
                <c:pt idx="1041" formatCode="General">
                  <c:v>119.797</c:v>
                </c:pt>
                <c:pt idx="1042" formatCode="General">
                  <c:v>119.797</c:v>
                </c:pt>
                <c:pt idx="1043" formatCode="General">
                  <c:v>119.797</c:v>
                </c:pt>
                <c:pt idx="1044" formatCode="General">
                  <c:v>119.797</c:v>
                </c:pt>
                <c:pt idx="1045" formatCode="General">
                  <c:v>119.797</c:v>
                </c:pt>
                <c:pt idx="1046" formatCode="General">
                  <c:v>119.797</c:v>
                </c:pt>
                <c:pt idx="1047" formatCode="General">
                  <c:v>83.355000000000004</c:v>
                </c:pt>
                <c:pt idx="1048" formatCode="General">
                  <c:v>86.856999999999999</c:v>
                </c:pt>
                <c:pt idx="1049" formatCode="General">
                  <c:v>90.204999999999998</c:v>
                </c:pt>
                <c:pt idx="1050" formatCode="General">
                  <c:v>90.204999999999998</c:v>
                </c:pt>
                <c:pt idx="1051" formatCode="General">
                  <c:v>90.204999999999998</c:v>
                </c:pt>
                <c:pt idx="1052" formatCode="General">
                  <c:v>90.204999999999998</c:v>
                </c:pt>
                <c:pt idx="1053" formatCode="General">
                  <c:v>90.204999999999998</c:v>
                </c:pt>
                <c:pt idx="1054" formatCode="General">
                  <c:v>90.204999999999998</c:v>
                </c:pt>
                <c:pt idx="1055" formatCode="General">
                  <c:v>90.204999999999998</c:v>
                </c:pt>
                <c:pt idx="1056" formatCode="General">
                  <c:v>90.204999999999998</c:v>
                </c:pt>
                <c:pt idx="1057" formatCode="General">
                  <c:v>93.376000000000005</c:v>
                </c:pt>
                <c:pt idx="1058" formatCode="General">
                  <c:v>93.376000000000005</c:v>
                </c:pt>
                <c:pt idx="1059" formatCode="General">
                  <c:v>93.376000000000005</c:v>
                </c:pt>
                <c:pt idx="1060" formatCode="General">
                  <c:v>93.376000000000005</c:v>
                </c:pt>
                <c:pt idx="1061" formatCode="General">
                  <c:v>93.376000000000005</c:v>
                </c:pt>
                <c:pt idx="1062" formatCode="General">
                  <c:v>93.376000000000005</c:v>
                </c:pt>
                <c:pt idx="1063" formatCode="General">
                  <c:v>93.376000000000005</c:v>
                </c:pt>
                <c:pt idx="1064" formatCode="General">
                  <c:v>104.312</c:v>
                </c:pt>
                <c:pt idx="1065" formatCode="General">
                  <c:v>104.372</c:v>
                </c:pt>
                <c:pt idx="1066" formatCode="General">
                  <c:v>104.372</c:v>
                </c:pt>
                <c:pt idx="1067" formatCode="General">
                  <c:v>104.372</c:v>
                </c:pt>
                <c:pt idx="1068" formatCode="General">
                  <c:v>104.372</c:v>
                </c:pt>
                <c:pt idx="1069" formatCode="General">
                  <c:v>104.372</c:v>
                </c:pt>
                <c:pt idx="1070" formatCode="General">
                  <c:v>104.372</c:v>
                </c:pt>
                <c:pt idx="1071" formatCode="General">
                  <c:v>104.372</c:v>
                </c:pt>
                <c:pt idx="1072" formatCode="General">
                  <c:v>104.372</c:v>
                </c:pt>
                <c:pt idx="1073" formatCode="General">
                  <c:v>104.372</c:v>
                </c:pt>
                <c:pt idx="1074" formatCode="General">
                  <c:v>104.372</c:v>
                </c:pt>
                <c:pt idx="1075" formatCode="General">
                  <c:v>104.372</c:v>
                </c:pt>
                <c:pt idx="1076" formatCode="General">
                  <c:v>104.372</c:v>
                </c:pt>
                <c:pt idx="1077" formatCode="General">
                  <c:v>104.372</c:v>
                </c:pt>
                <c:pt idx="1078" formatCode="General">
                  <c:v>104.372</c:v>
                </c:pt>
                <c:pt idx="1079" formatCode="General">
                  <c:v>104.372</c:v>
                </c:pt>
                <c:pt idx="1080" formatCode="General">
                  <c:v>104.372</c:v>
                </c:pt>
                <c:pt idx="1081" formatCode="General">
                  <c:v>108.866</c:v>
                </c:pt>
                <c:pt idx="1082" formatCode="General">
                  <c:v>108.866</c:v>
                </c:pt>
                <c:pt idx="1083" formatCode="General">
                  <c:v>122.494</c:v>
                </c:pt>
                <c:pt idx="1084" formatCode="General">
                  <c:v>122.494</c:v>
                </c:pt>
                <c:pt idx="1085" formatCode="General">
                  <c:v>122.494</c:v>
                </c:pt>
                <c:pt idx="1086" formatCode="General">
                  <c:v>122.494</c:v>
                </c:pt>
                <c:pt idx="1087" formatCode="General">
                  <c:v>122.494</c:v>
                </c:pt>
                <c:pt idx="1088" formatCode="General">
                  <c:v>122.494</c:v>
                </c:pt>
                <c:pt idx="1089" formatCode="General">
                  <c:v>122.494</c:v>
                </c:pt>
                <c:pt idx="1090" formatCode="General">
                  <c:v>122.494</c:v>
                </c:pt>
                <c:pt idx="1091" formatCode="General">
                  <c:v>122.494</c:v>
                </c:pt>
                <c:pt idx="1092" formatCode="General">
                  <c:v>122.494</c:v>
                </c:pt>
                <c:pt idx="1093" formatCode="General">
                  <c:v>122.494</c:v>
                </c:pt>
                <c:pt idx="1094" formatCode="General">
                  <c:v>122.494</c:v>
                </c:pt>
                <c:pt idx="1095" formatCode="General">
                  <c:v>122.494</c:v>
                </c:pt>
                <c:pt idx="1096" formatCode="General">
                  <c:v>122.494</c:v>
                </c:pt>
                <c:pt idx="1097" formatCode="General">
                  <c:v>122.494</c:v>
                </c:pt>
                <c:pt idx="1098" formatCode="General">
                  <c:v>101.863</c:v>
                </c:pt>
                <c:pt idx="1099" formatCode="General">
                  <c:v>111.673</c:v>
                </c:pt>
                <c:pt idx="1100" formatCode="General">
                  <c:v>111.673</c:v>
                </c:pt>
                <c:pt idx="1101" formatCode="General">
                  <c:v>111.673</c:v>
                </c:pt>
                <c:pt idx="1102" formatCode="General">
                  <c:v>111.673</c:v>
                </c:pt>
                <c:pt idx="1103" formatCode="General">
                  <c:v>111.673</c:v>
                </c:pt>
                <c:pt idx="1104" formatCode="General">
                  <c:v>111.673</c:v>
                </c:pt>
                <c:pt idx="1105" formatCode="General">
                  <c:v>111.673</c:v>
                </c:pt>
                <c:pt idx="1106" formatCode="General">
                  <c:v>111.673</c:v>
                </c:pt>
                <c:pt idx="1107" formatCode="General">
                  <c:v>111.673</c:v>
                </c:pt>
                <c:pt idx="1108" formatCode="General">
                  <c:v>111.673</c:v>
                </c:pt>
                <c:pt idx="1109" formatCode="General">
                  <c:v>111.673</c:v>
                </c:pt>
                <c:pt idx="1110" formatCode="General">
                  <c:v>111.673</c:v>
                </c:pt>
                <c:pt idx="1111" formatCode="General">
                  <c:v>111.673</c:v>
                </c:pt>
                <c:pt idx="1112" formatCode="General">
                  <c:v>111.673</c:v>
                </c:pt>
                <c:pt idx="1113" formatCode="General">
                  <c:v>116.73399999999999</c:v>
                </c:pt>
                <c:pt idx="1114" formatCode="General">
                  <c:v>116.73399999999999</c:v>
                </c:pt>
                <c:pt idx="1115" formatCode="General">
                  <c:v>4721.2539999999999</c:v>
                </c:pt>
                <c:pt idx="1116" formatCode="General">
                  <c:v>5106.3159999999998</c:v>
                </c:pt>
                <c:pt idx="1117" formatCode="General">
                  <c:v>5106.3159999999998</c:v>
                </c:pt>
                <c:pt idx="1118" formatCode="General">
                  <c:v>5597.6149999999998</c:v>
                </c:pt>
                <c:pt idx="1119" formatCode="General">
                  <c:v>5597.6149999999998</c:v>
                </c:pt>
                <c:pt idx="1120" formatCode="General">
                  <c:v>111.411</c:v>
                </c:pt>
                <c:pt idx="1121" formatCode="General">
                  <c:v>120.023</c:v>
                </c:pt>
                <c:pt idx="1122" formatCode="General">
                  <c:v>120.218</c:v>
                </c:pt>
                <c:pt idx="1123" formatCode="General">
                  <c:v>120.218</c:v>
                </c:pt>
                <c:pt idx="1124" formatCode="General">
                  <c:v>120.218</c:v>
                </c:pt>
                <c:pt idx="1125" formatCode="General">
                  <c:v>120.218</c:v>
                </c:pt>
                <c:pt idx="1126" formatCode="General">
                  <c:v>120.218</c:v>
                </c:pt>
                <c:pt idx="1127" formatCode="General">
                  <c:v>120.41300000000001</c:v>
                </c:pt>
                <c:pt idx="1128" formatCode="General">
                  <c:v>136.28900000000002</c:v>
                </c:pt>
                <c:pt idx="1129" formatCode="General">
                  <c:v>136.28900000000002</c:v>
                </c:pt>
                <c:pt idx="1130" formatCode="General">
                  <c:v>136.28900000000002</c:v>
                </c:pt>
                <c:pt idx="1131" formatCode="General">
                  <c:v>136.28900000000002</c:v>
                </c:pt>
                <c:pt idx="1132" formatCode="General">
                  <c:v>136.28900000000002</c:v>
                </c:pt>
                <c:pt idx="1133" formatCode="General">
                  <c:v>136.28900000000002</c:v>
                </c:pt>
                <c:pt idx="1134" formatCode="General">
                  <c:v>136.28900000000002</c:v>
                </c:pt>
                <c:pt idx="1135" formatCode="General">
                  <c:v>136.28900000000002</c:v>
                </c:pt>
                <c:pt idx="1136" formatCode="General">
                  <c:v>136.28900000000002</c:v>
                </c:pt>
              </c:numCache>
            </c:numRef>
          </c:xVal>
          <c:yVal>
            <c:numRef>
              <c:f>'SFATLG '!$N$6:$N$1142</c:f>
              <c:numCache>
                <c:formatCode>0.00</c:formatCode>
                <c:ptCount val="1137"/>
                <c:pt idx="0">
                  <c:v>0.8082275390625</c:v>
                </c:pt>
                <c:pt idx="1">
                  <c:v>0.80784134566783905</c:v>
                </c:pt>
                <c:pt idx="2">
                  <c:v>0.80728782713413239</c:v>
                </c:pt>
                <c:pt idx="3">
                  <c:v>0.80631471425294876</c:v>
                </c:pt>
                <c:pt idx="4">
                  <c:v>0.8044048398733139</c:v>
                </c:pt>
                <c:pt idx="5">
                  <c:v>0.802410788834095</c:v>
                </c:pt>
                <c:pt idx="6">
                  <c:v>0.78835748881101608</c:v>
                </c:pt>
                <c:pt idx="7">
                  <c:v>0.78656336665153503</c:v>
                </c:pt>
                <c:pt idx="8">
                  <c:v>0.78692583739757538</c:v>
                </c:pt>
                <c:pt idx="9">
                  <c:v>0.78119342774152756</c:v>
                </c:pt>
                <c:pt idx="10">
                  <c:v>0.78037713468074799</c:v>
                </c:pt>
                <c:pt idx="11">
                  <c:v>0.7761668935418129</c:v>
                </c:pt>
                <c:pt idx="12">
                  <c:v>0.76153606176376343</c:v>
                </c:pt>
                <c:pt idx="13">
                  <c:v>0.75846858322620392</c:v>
                </c:pt>
                <c:pt idx="14">
                  <c:v>0.75761000066995621</c:v>
                </c:pt>
                <c:pt idx="15">
                  <c:v>0.75066487491130829</c:v>
                </c:pt>
                <c:pt idx="16">
                  <c:v>0.74467146396636963</c:v>
                </c:pt>
                <c:pt idx="17">
                  <c:v>0.50498714204877615</c:v>
                </c:pt>
                <c:pt idx="18">
                  <c:v>0.50400406867265701</c:v>
                </c:pt>
                <c:pt idx="19">
                  <c:v>0.5008842758834362</c:v>
                </c:pt>
                <c:pt idx="20">
                  <c:v>0.4989410825073719</c:v>
                </c:pt>
                <c:pt idx="21">
                  <c:v>0.49886097945272923</c:v>
                </c:pt>
                <c:pt idx="22">
                  <c:v>0.49627951346337795</c:v>
                </c:pt>
                <c:pt idx="23">
                  <c:v>0.49622053280472755</c:v>
                </c:pt>
                <c:pt idx="24">
                  <c:v>0.49607074446976185</c:v>
                </c:pt>
                <c:pt idx="25">
                  <c:v>0.49560336582362652</c:v>
                </c:pt>
                <c:pt idx="26">
                  <c:v>0.49419315159320831</c:v>
                </c:pt>
                <c:pt idx="27">
                  <c:v>0.49300186336040497</c:v>
                </c:pt>
                <c:pt idx="28">
                  <c:v>0.49200916290283203</c:v>
                </c:pt>
                <c:pt idx="29">
                  <c:v>0.49093359336256981</c:v>
                </c:pt>
                <c:pt idx="30">
                  <c:v>0.48985761404037476</c:v>
                </c:pt>
                <c:pt idx="31">
                  <c:v>0.4894203245639801</c:v>
                </c:pt>
                <c:pt idx="32">
                  <c:v>0.48900141939520836</c:v>
                </c:pt>
                <c:pt idx="33">
                  <c:v>0.48895806074142456</c:v>
                </c:pt>
                <c:pt idx="34">
                  <c:v>0.63109146058559418</c:v>
                </c:pt>
                <c:pt idx="35">
                  <c:v>0.629438117146492</c:v>
                </c:pt>
                <c:pt idx="36">
                  <c:v>0.62171236425638199</c:v>
                </c:pt>
                <c:pt idx="37">
                  <c:v>0.61845548823475838</c:v>
                </c:pt>
                <c:pt idx="38">
                  <c:v>0.61742390692234039</c:v>
                </c:pt>
                <c:pt idx="39">
                  <c:v>0.62088599056005478</c:v>
                </c:pt>
                <c:pt idx="40">
                  <c:v>0.61955254524946213</c:v>
                </c:pt>
                <c:pt idx="41">
                  <c:v>0.6189957968890667</c:v>
                </c:pt>
                <c:pt idx="42">
                  <c:v>0.62133926898241043</c:v>
                </c:pt>
                <c:pt idx="43">
                  <c:v>0.62113361805677414</c:v>
                </c:pt>
                <c:pt idx="44">
                  <c:v>0.61862838640809059</c:v>
                </c:pt>
                <c:pt idx="45">
                  <c:v>0.61523566208779812</c:v>
                </c:pt>
                <c:pt idx="46">
                  <c:v>0.60982248559594154</c:v>
                </c:pt>
                <c:pt idx="47">
                  <c:v>0.6094411127269268</c:v>
                </c:pt>
                <c:pt idx="48">
                  <c:v>0.60812366381287575</c:v>
                </c:pt>
                <c:pt idx="49">
                  <c:v>0.6083294153213501</c:v>
                </c:pt>
                <c:pt idx="50">
                  <c:v>0.60761489626020193</c:v>
                </c:pt>
                <c:pt idx="51">
                  <c:v>0.62136077135801315</c:v>
                </c:pt>
                <c:pt idx="52">
                  <c:v>0.62118007987737656</c:v>
                </c:pt>
                <c:pt idx="53">
                  <c:v>0.62128686904907227</c:v>
                </c:pt>
                <c:pt idx="54">
                  <c:v>0.6144082173705101</c:v>
                </c:pt>
                <c:pt idx="55">
                  <c:v>0.61408002302050591</c:v>
                </c:pt>
                <c:pt idx="56">
                  <c:v>0.60961672849953175</c:v>
                </c:pt>
                <c:pt idx="57">
                  <c:v>0.6096675805747509</c:v>
                </c:pt>
                <c:pt idx="58">
                  <c:v>0.60886675305664539</c:v>
                </c:pt>
                <c:pt idx="59">
                  <c:v>0.60733838379383087</c:v>
                </c:pt>
                <c:pt idx="60">
                  <c:v>0.60674132034182549</c:v>
                </c:pt>
                <c:pt idx="61">
                  <c:v>0.60646630823612213</c:v>
                </c:pt>
                <c:pt idx="62">
                  <c:v>0.60114746540784836</c:v>
                </c:pt>
                <c:pt idx="63">
                  <c:v>0.59992615506052971</c:v>
                </c:pt>
                <c:pt idx="64">
                  <c:v>0.59925994277000427</c:v>
                </c:pt>
                <c:pt idx="65">
                  <c:v>0.5977264940738678</c:v>
                </c:pt>
                <c:pt idx="66">
                  <c:v>0.59662458300590515</c:v>
                </c:pt>
                <c:pt idx="67">
                  <c:v>0.596058689057827</c:v>
                </c:pt>
                <c:pt idx="68">
                  <c:v>0.60324440896511078</c:v>
                </c:pt>
                <c:pt idx="69">
                  <c:v>0.59312392026185989</c:v>
                </c:pt>
                <c:pt idx="70">
                  <c:v>0.58790463954210281</c:v>
                </c:pt>
                <c:pt idx="71">
                  <c:v>0.58239675313234329</c:v>
                </c:pt>
                <c:pt idx="72">
                  <c:v>0.5760655477643013</c:v>
                </c:pt>
                <c:pt idx="73">
                  <c:v>0.57561424374580383</c:v>
                </c:pt>
                <c:pt idx="74">
                  <c:v>0.57515358924865723</c:v>
                </c:pt>
                <c:pt idx="75">
                  <c:v>0.57454037666320801</c:v>
                </c:pt>
                <c:pt idx="76">
                  <c:v>0.57355421781539917</c:v>
                </c:pt>
                <c:pt idx="77">
                  <c:v>0.57253959774971008</c:v>
                </c:pt>
                <c:pt idx="78">
                  <c:v>0.57157676666975021</c:v>
                </c:pt>
                <c:pt idx="79">
                  <c:v>0.57021722197532654</c:v>
                </c:pt>
                <c:pt idx="80">
                  <c:v>0.56890071928501129</c:v>
                </c:pt>
                <c:pt idx="81">
                  <c:v>0.5679074227809906</c:v>
                </c:pt>
                <c:pt idx="82">
                  <c:v>0.56615998223423958</c:v>
                </c:pt>
                <c:pt idx="83">
                  <c:v>0.56513464450836182</c:v>
                </c:pt>
                <c:pt idx="84">
                  <c:v>0.55788824707269669</c:v>
                </c:pt>
                <c:pt idx="85">
                  <c:v>0.88424453139305115</c:v>
                </c:pt>
                <c:pt idx="86">
                  <c:v>0.88137263059616089</c:v>
                </c:pt>
                <c:pt idx="87">
                  <c:v>0.87048140168190002</c:v>
                </c:pt>
                <c:pt idx="88">
                  <c:v>0.86804363131523132</c:v>
                </c:pt>
                <c:pt idx="89">
                  <c:v>0.86016684770584106</c:v>
                </c:pt>
                <c:pt idx="90">
                  <c:v>0.85780644416809082</c:v>
                </c:pt>
                <c:pt idx="91">
                  <c:v>0.85652345418930054</c:v>
                </c:pt>
                <c:pt idx="92">
                  <c:v>0.85165110230445862</c:v>
                </c:pt>
                <c:pt idx="93">
                  <c:v>0.84991121292114258</c:v>
                </c:pt>
                <c:pt idx="94">
                  <c:v>0.84975132346153259</c:v>
                </c:pt>
                <c:pt idx="95">
                  <c:v>0.8474581241607666</c:v>
                </c:pt>
                <c:pt idx="96">
                  <c:v>0.84647917747497559</c:v>
                </c:pt>
                <c:pt idx="97">
                  <c:v>0.84481295943260193</c:v>
                </c:pt>
                <c:pt idx="98">
                  <c:v>0.84401226043701172</c:v>
                </c:pt>
                <c:pt idx="99">
                  <c:v>0.84365677833557129</c:v>
                </c:pt>
                <c:pt idx="100">
                  <c:v>0.84340247511863708</c:v>
                </c:pt>
                <c:pt idx="101">
                  <c:v>0.84206601977348328</c:v>
                </c:pt>
                <c:pt idx="102">
                  <c:v>0.8996308445930481</c:v>
                </c:pt>
                <c:pt idx="103">
                  <c:v>0.88723234832286835</c:v>
                </c:pt>
                <c:pt idx="104">
                  <c:v>0.88318285346031189</c:v>
                </c:pt>
                <c:pt idx="105">
                  <c:v>0.88316057622432709</c:v>
                </c:pt>
                <c:pt idx="106">
                  <c:v>0.88307398557662964</c:v>
                </c:pt>
                <c:pt idx="107">
                  <c:v>0.88277210295200348</c:v>
                </c:pt>
                <c:pt idx="108">
                  <c:v>0.88224785029888153</c:v>
                </c:pt>
                <c:pt idx="109">
                  <c:v>0.88144931197166443</c:v>
                </c:pt>
                <c:pt idx="110">
                  <c:v>0.86462961137294769</c:v>
                </c:pt>
                <c:pt idx="111">
                  <c:v>0.86273877322673798</c:v>
                </c:pt>
                <c:pt idx="112">
                  <c:v>0.86108793318271637</c:v>
                </c:pt>
                <c:pt idx="113">
                  <c:v>0.85913635790348053</c:v>
                </c:pt>
                <c:pt idx="114">
                  <c:v>0.85699589550495148</c:v>
                </c:pt>
                <c:pt idx="115">
                  <c:v>0.85323470830917358</c:v>
                </c:pt>
                <c:pt idx="116">
                  <c:v>0.85187260806560516</c:v>
                </c:pt>
                <c:pt idx="117">
                  <c:v>0.85060060024261475</c:v>
                </c:pt>
                <c:pt idx="118">
                  <c:v>0.84743086993694305</c:v>
                </c:pt>
                <c:pt idx="119">
                  <c:v>0.72731795627623796</c:v>
                </c:pt>
                <c:pt idx="120">
                  <c:v>0.71726430580019951</c:v>
                </c:pt>
                <c:pt idx="121">
                  <c:v>0.71089166775345802</c:v>
                </c:pt>
                <c:pt idx="122">
                  <c:v>0.70397639647126198</c:v>
                </c:pt>
                <c:pt idx="123">
                  <c:v>0.70288630947470665</c:v>
                </c:pt>
                <c:pt idx="124">
                  <c:v>0.70542721077799797</c:v>
                </c:pt>
                <c:pt idx="125">
                  <c:v>0.70408132299780846</c:v>
                </c:pt>
                <c:pt idx="126">
                  <c:v>0.70171466469764709</c:v>
                </c:pt>
                <c:pt idx="127">
                  <c:v>0.69945518858730793</c:v>
                </c:pt>
                <c:pt idx="128">
                  <c:v>0.69842654233798385</c:v>
                </c:pt>
                <c:pt idx="129">
                  <c:v>0.69646499492228031</c:v>
                </c:pt>
                <c:pt idx="130">
                  <c:v>0.69549349136650562</c:v>
                </c:pt>
                <c:pt idx="131">
                  <c:v>0.69572755880653858</c:v>
                </c:pt>
                <c:pt idx="132">
                  <c:v>0.69350108318030834</c:v>
                </c:pt>
                <c:pt idx="133">
                  <c:v>0.68969077244400978</c:v>
                </c:pt>
                <c:pt idx="134">
                  <c:v>0.68977662175893784</c:v>
                </c:pt>
                <c:pt idx="135">
                  <c:v>0.68897400423884392</c:v>
                </c:pt>
                <c:pt idx="136">
                  <c:v>0.8203589916229248</c:v>
                </c:pt>
                <c:pt idx="137">
                  <c:v>0.81232043355703354</c:v>
                </c:pt>
                <c:pt idx="138">
                  <c:v>0.8035946786403656</c:v>
                </c:pt>
                <c:pt idx="139">
                  <c:v>0.7930228104814887</c:v>
                </c:pt>
                <c:pt idx="140">
                  <c:v>0.79112321767024696</c:v>
                </c:pt>
                <c:pt idx="141">
                  <c:v>0.78737750835716724</c:v>
                </c:pt>
                <c:pt idx="142">
                  <c:v>0.78580030612647533</c:v>
                </c:pt>
                <c:pt idx="143">
                  <c:v>0.78433291241526604</c:v>
                </c:pt>
                <c:pt idx="144">
                  <c:v>0.7803160548210144</c:v>
                </c:pt>
                <c:pt idx="145">
                  <c:v>0.77857879549264908</c:v>
                </c:pt>
                <c:pt idx="146">
                  <c:v>0.77493719756603241</c:v>
                </c:pt>
                <c:pt idx="147">
                  <c:v>0.77272765338420868</c:v>
                </c:pt>
                <c:pt idx="148">
                  <c:v>0.76803667843341827</c:v>
                </c:pt>
                <c:pt idx="149">
                  <c:v>0.76517847925424576</c:v>
                </c:pt>
                <c:pt idx="150">
                  <c:v>0.76215560734272003</c:v>
                </c:pt>
                <c:pt idx="151">
                  <c:v>0.76018182933330536</c:v>
                </c:pt>
                <c:pt idx="152">
                  <c:v>0.75705393403768539</c:v>
                </c:pt>
                <c:pt idx="153">
                  <c:v>0.78613388538360596</c:v>
                </c:pt>
                <c:pt idx="154">
                  <c:v>0.78674053773283958</c:v>
                </c:pt>
                <c:pt idx="155">
                  <c:v>0.77955938875675201</c:v>
                </c:pt>
                <c:pt idx="156">
                  <c:v>0.76634763181209564</c:v>
                </c:pt>
                <c:pt idx="157">
                  <c:v>0.76501969248056412</c:v>
                </c:pt>
                <c:pt idx="158">
                  <c:v>0.76345520466566086</c:v>
                </c:pt>
                <c:pt idx="159">
                  <c:v>0.76272992789745331</c:v>
                </c:pt>
                <c:pt idx="160">
                  <c:v>0.76245397329330444</c:v>
                </c:pt>
                <c:pt idx="161">
                  <c:v>0.76206806302070618</c:v>
                </c:pt>
                <c:pt idx="162">
                  <c:v>0.76187276095151901</c:v>
                </c:pt>
                <c:pt idx="163">
                  <c:v>0.76193580776453018</c:v>
                </c:pt>
                <c:pt idx="164">
                  <c:v>0.75896503403782845</c:v>
                </c:pt>
                <c:pt idx="165">
                  <c:v>0.756867665797472</c:v>
                </c:pt>
                <c:pt idx="166">
                  <c:v>0.75499918311834335</c:v>
                </c:pt>
                <c:pt idx="167">
                  <c:v>0.75385731644928455</c:v>
                </c:pt>
                <c:pt idx="168">
                  <c:v>0.75316001195460558</c:v>
                </c:pt>
                <c:pt idx="169">
                  <c:v>0.75249811029061675</c:v>
                </c:pt>
                <c:pt idx="170">
                  <c:v>0.79408253729343414</c:v>
                </c:pt>
                <c:pt idx="171">
                  <c:v>0.78757758438587189</c:v>
                </c:pt>
                <c:pt idx="172">
                  <c:v>0.77871784567832947</c:v>
                </c:pt>
                <c:pt idx="173">
                  <c:v>0.77023591101169586</c:v>
                </c:pt>
                <c:pt idx="174">
                  <c:v>0.76902681589126587</c:v>
                </c:pt>
                <c:pt idx="175">
                  <c:v>0.76778040826320648</c:v>
                </c:pt>
                <c:pt idx="176">
                  <c:v>0.76615451276302338</c:v>
                </c:pt>
                <c:pt idx="177">
                  <c:v>0.76379325985908508</c:v>
                </c:pt>
                <c:pt idx="178">
                  <c:v>0.76389093697071075</c:v>
                </c:pt>
                <c:pt idx="179">
                  <c:v>0.75984297692775726</c:v>
                </c:pt>
                <c:pt idx="180">
                  <c:v>0.75904832780361176</c:v>
                </c:pt>
                <c:pt idx="181">
                  <c:v>0.75533786416053772</c:v>
                </c:pt>
                <c:pt idx="182">
                  <c:v>0.7545258104801178</c:v>
                </c:pt>
                <c:pt idx="183">
                  <c:v>0.74748201668262482</c:v>
                </c:pt>
                <c:pt idx="184">
                  <c:v>0.74073046445846558</c:v>
                </c:pt>
                <c:pt idx="185">
                  <c:v>0.73978006839752197</c:v>
                </c:pt>
                <c:pt idx="186">
                  <c:v>0.7380644828081131</c:v>
                </c:pt>
                <c:pt idx="187">
                  <c:v>0.88319514691829681</c:v>
                </c:pt>
                <c:pt idx="188">
                  <c:v>0.87191535159945488</c:v>
                </c:pt>
                <c:pt idx="189">
                  <c:v>0.86863004043698311</c:v>
                </c:pt>
                <c:pt idx="190">
                  <c:v>0.86625628918409348</c:v>
                </c:pt>
                <c:pt idx="191">
                  <c:v>0.86562398821115494</c:v>
                </c:pt>
                <c:pt idx="192">
                  <c:v>0.86512985080480576</c:v>
                </c:pt>
                <c:pt idx="193">
                  <c:v>0.86491437256336212</c:v>
                </c:pt>
                <c:pt idx="194">
                  <c:v>0.86479289084672928</c:v>
                </c:pt>
                <c:pt idx="195">
                  <c:v>0.86522224545478821</c:v>
                </c:pt>
                <c:pt idx="196">
                  <c:v>0.86478906869888306</c:v>
                </c:pt>
                <c:pt idx="197">
                  <c:v>0.86394324153661728</c:v>
                </c:pt>
                <c:pt idx="198">
                  <c:v>0.86303353309631348</c:v>
                </c:pt>
                <c:pt idx="199">
                  <c:v>0.86312112957239151</c:v>
                </c:pt>
                <c:pt idx="200">
                  <c:v>0.86240550130605698</c:v>
                </c:pt>
                <c:pt idx="201">
                  <c:v>0.86097732186317444</c:v>
                </c:pt>
                <c:pt idx="202">
                  <c:v>0.85784108936786652</c:v>
                </c:pt>
                <c:pt idx="203">
                  <c:v>0.85562670230865479</c:v>
                </c:pt>
                <c:pt idx="204">
                  <c:v>0.63720738142728806</c:v>
                </c:pt>
                <c:pt idx="205">
                  <c:v>0.6308286152780056</c:v>
                </c:pt>
                <c:pt idx="206">
                  <c:v>0.62286075577139854</c:v>
                </c:pt>
                <c:pt idx="207">
                  <c:v>0.61127501912415028</c:v>
                </c:pt>
                <c:pt idx="208">
                  <c:v>0.61103803478181362</c:v>
                </c:pt>
                <c:pt idx="209">
                  <c:v>0.61020110175013542</c:v>
                </c:pt>
                <c:pt idx="210">
                  <c:v>0.60960320755839348</c:v>
                </c:pt>
                <c:pt idx="211">
                  <c:v>0.6078994907438755</c:v>
                </c:pt>
                <c:pt idx="212">
                  <c:v>0.60706984251737595</c:v>
                </c:pt>
                <c:pt idx="213">
                  <c:v>0.60624318569898605</c:v>
                </c:pt>
                <c:pt idx="214">
                  <c:v>0.60514790937304497</c:v>
                </c:pt>
                <c:pt idx="215">
                  <c:v>0.6080421656370163</c:v>
                </c:pt>
                <c:pt idx="216">
                  <c:v>0.60670020058751106</c:v>
                </c:pt>
                <c:pt idx="217">
                  <c:v>0.60437089204788208</c:v>
                </c:pt>
                <c:pt idx="218">
                  <c:v>0.6034247875213623</c:v>
                </c:pt>
                <c:pt idx="219">
                  <c:v>0.60321363806724548</c:v>
                </c:pt>
                <c:pt idx="220">
                  <c:v>0.60243375599384308</c:v>
                </c:pt>
                <c:pt idx="221">
                  <c:v>0.71161545813083649</c:v>
                </c:pt>
                <c:pt idx="222">
                  <c:v>0.701292484998703</c:v>
                </c:pt>
                <c:pt idx="223">
                  <c:v>0.70075494050979614</c:v>
                </c:pt>
                <c:pt idx="224">
                  <c:v>0.70007456839084625</c:v>
                </c:pt>
                <c:pt idx="225">
                  <c:v>0.69425125420093536</c:v>
                </c:pt>
                <c:pt idx="226">
                  <c:v>0.69115613400936127</c:v>
                </c:pt>
                <c:pt idx="227">
                  <c:v>0.680447056889534</c:v>
                </c:pt>
                <c:pt idx="228">
                  <c:v>0.68024937808513641</c:v>
                </c:pt>
                <c:pt idx="229">
                  <c:v>0.67995579540729523</c:v>
                </c:pt>
                <c:pt idx="230">
                  <c:v>0.68090015649795532</c:v>
                </c:pt>
                <c:pt idx="231">
                  <c:v>0.68049526214599609</c:v>
                </c:pt>
                <c:pt idx="232">
                  <c:v>0.68027779459953308</c:v>
                </c:pt>
                <c:pt idx="233">
                  <c:v>0.68014740943908691</c:v>
                </c:pt>
                <c:pt idx="234">
                  <c:v>0.67853336036205292</c:v>
                </c:pt>
                <c:pt idx="235">
                  <c:v>0.6779586523771286</c:v>
                </c:pt>
                <c:pt idx="236">
                  <c:v>0.67686028778553009</c:v>
                </c:pt>
                <c:pt idx="237">
                  <c:v>0.67533748596906662</c:v>
                </c:pt>
                <c:pt idx="238">
                  <c:v>0.93024836480617523</c:v>
                </c:pt>
                <c:pt idx="239">
                  <c:v>0.91606102883815765</c:v>
                </c:pt>
                <c:pt idx="240">
                  <c:v>0.91304475069046021</c:v>
                </c:pt>
                <c:pt idx="241">
                  <c:v>0.91667419672012329</c:v>
                </c:pt>
                <c:pt idx="242">
                  <c:v>0.90825074911117554</c:v>
                </c:pt>
                <c:pt idx="243">
                  <c:v>0.90693365037441254</c:v>
                </c:pt>
                <c:pt idx="244">
                  <c:v>0.90712420642375946</c:v>
                </c:pt>
                <c:pt idx="245">
                  <c:v>0.89814525842666626</c:v>
                </c:pt>
                <c:pt idx="246">
                  <c:v>0.89072400331497192</c:v>
                </c:pt>
                <c:pt idx="247">
                  <c:v>0.88996055722236633</c:v>
                </c:pt>
                <c:pt idx="248">
                  <c:v>0.88381229341030121</c:v>
                </c:pt>
                <c:pt idx="249">
                  <c:v>0.88291136920452118</c:v>
                </c:pt>
                <c:pt idx="250">
                  <c:v>0.88195934891700745</c:v>
                </c:pt>
                <c:pt idx="251">
                  <c:v>0.88031305372714996</c:v>
                </c:pt>
                <c:pt idx="252">
                  <c:v>0.87840709090232849</c:v>
                </c:pt>
                <c:pt idx="253">
                  <c:v>0.87457655370235443</c:v>
                </c:pt>
                <c:pt idx="254">
                  <c:v>0.86975516378879547</c:v>
                </c:pt>
                <c:pt idx="255">
                  <c:v>1.0461222529411316</c:v>
                </c:pt>
                <c:pt idx="256">
                  <c:v>1.0404020845890045</c:v>
                </c:pt>
                <c:pt idx="257">
                  <c:v>1.0275060385465622</c:v>
                </c:pt>
                <c:pt idx="258">
                  <c:v>1.0339948609471321</c:v>
                </c:pt>
                <c:pt idx="259">
                  <c:v>1.0347269997000694</c:v>
                </c:pt>
                <c:pt idx="260">
                  <c:v>1.0115311071276665</c:v>
                </c:pt>
                <c:pt idx="261">
                  <c:v>1.0112952217459679</c:v>
                </c:pt>
                <c:pt idx="262">
                  <c:v>1.0114238858222961</c:v>
                </c:pt>
                <c:pt idx="263">
                  <c:v>1.0135742798447609</c:v>
                </c:pt>
                <c:pt idx="264">
                  <c:v>1.0154076218605042</c:v>
                </c:pt>
                <c:pt idx="265">
                  <c:v>1.006661668419838</c:v>
                </c:pt>
                <c:pt idx="266">
                  <c:v>1.0080673396587372</c:v>
                </c:pt>
                <c:pt idx="267">
                  <c:v>1.0077217221260071</c:v>
                </c:pt>
                <c:pt idx="268">
                  <c:v>1.007208451628685</c:v>
                </c:pt>
                <c:pt idx="269">
                  <c:v>1.0063619315624237</c:v>
                </c:pt>
                <c:pt idx="270">
                  <c:v>1.0054313912987709</c:v>
                </c:pt>
                <c:pt idx="271">
                  <c:v>1.004305437207222</c:v>
                </c:pt>
                <c:pt idx="272">
                  <c:v>1.0464637167751789</c:v>
                </c:pt>
                <c:pt idx="273">
                  <c:v>1.0380466347560287</c:v>
                </c:pt>
                <c:pt idx="274">
                  <c:v>1.034928847104311</c:v>
                </c:pt>
                <c:pt idx="275">
                  <c:v>1.027404896914959</c:v>
                </c:pt>
                <c:pt idx="276">
                  <c:v>1.0086118765175343</c:v>
                </c:pt>
                <c:pt idx="277">
                  <c:v>1.0089466720819473</c:v>
                </c:pt>
                <c:pt idx="278">
                  <c:v>1.0130463913083076</c:v>
                </c:pt>
                <c:pt idx="279">
                  <c:v>1.0111495107412338</c:v>
                </c:pt>
                <c:pt idx="280">
                  <c:v>1.0004283338785172</c:v>
                </c:pt>
                <c:pt idx="281">
                  <c:v>1.0002199932932854</c:v>
                </c:pt>
                <c:pt idx="282">
                  <c:v>0.99959353357553482</c:v>
                </c:pt>
                <c:pt idx="283">
                  <c:v>0.99804995954036713</c:v>
                </c:pt>
                <c:pt idx="284">
                  <c:v>0.99635451287031174</c:v>
                </c:pt>
                <c:pt idx="285">
                  <c:v>0.99557306617498398</c:v>
                </c:pt>
                <c:pt idx="286">
                  <c:v>0.99454400688409805</c:v>
                </c:pt>
                <c:pt idx="287">
                  <c:v>0.99213738739490509</c:v>
                </c:pt>
                <c:pt idx="288">
                  <c:v>0.98271011561155319</c:v>
                </c:pt>
                <c:pt idx="289">
                  <c:v>1.0429565347731113</c:v>
                </c:pt>
                <c:pt idx="290">
                  <c:v>1.0390749834477901</c:v>
                </c:pt>
                <c:pt idx="291">
                  <c:v>1.0351289957761765</c:v>
                </c:pt>
                <c:pt idx="292">
                  <c:v>1.0326908901333809</c:v>
                </c:pt>
                <c:pt idx="293">
                  <c:v>1.0286206901073456</c:v>
                </c:pt>
                <c:pt idx="294">
                  <c:v>1.0276292562484741</c:v>
                </c:pt>
                <c:pt idx="295">
                  <c:v>1.0276908725500107</c:v>
                </c:pt>
                <c:pt idx="296">
                  <c:v>1.0236245840787888</c:v>
                </c:pt>
                <c:pt idx="297">
                  <c:v>1.0280140787363052</c:v>
                </c:pt>
                <c:pt idx="298">
                  <c:v>1.0266329720616341</c:v>
                </c:pt>
                <c:pt idx="299">
                  <c:v>1.026364304125309</c:v>
                </c:pt>
                <c:pt idx="300">
                  <c:v>1.02975794672966</c:v>
                </c:pt>
                <c:pt idx="301">
                  <c:v>1.0378383845090866</c:v>
                </c:pt>
                <c:pt idx="302">
                  <c:v>1.0338242202997208</c:v>
                </c:pt>
                <c:pt idx="303">
                  <c:v>1.0227883532643318</c:v>
                </c:pt>
                <c:pt idx="304">
                  <c:v>1.0224040932953358</c:v>
                </c:pt>
                <c:pt idx="305">
                  <c:v>1.0184750258922577</c:v>
                </c:pt>
                <c:pt idx="306">
                  <c:v>1.1668638829141855</c:v>
                </c:pt>
                <c:pt idx="307">
                  <c:v>1.1641175206750631</c:v>
                </c:pt>
                <c:pt idx="308">
                  <c:v>1.1561051458120346</c:v>
                </c:pt>
                <c:pt idx="309">
                  <c:v>1.1398425064980984</c:v>
                </c:pt>
                <c:pt idx="310">
                  <c:v>1.1411851420998573</c:v>
                </c:pt>
                <c:pt idx="311">
                  <c:v>1.1396982185542583</c:v>
                </c:pt>
                <c:pt idx="312">
                  <c:v>1.1370924077928066</c:v>
                </c:pt>
                <c:pt idx="313">
                  <c:v>1.1383297108113766</c:v>
                </c:pt>
                <c:pt idx="314">
                  <c:v>1.1391239762306213</c:v>
                </c:pt>
                <c:pt idx="315">
                  <c:v>1.1349265165627003</c:v>
                </c:pt>
                <c:pt idx="316">
                  <c:v>1.1339625418186188</c:v>
                </c:pt>
                <c:pt idx="317">
                  <c:v>1.1331028081476688</c:v>
                </c:pt>
                <c:pt idx="318">
                  <c:v>1.1326813958585262</c:v>
                </c:pt>
                <c:pt idx="319">
                  <c:v>1.1304410547018051</c:v>
                </c:pt>
                <c:pt idx="320">
                  <c:v>1.1290031410753727</c:v>
                </c:pt>
                <c:pt idx="321">
                  <c:v>1.1275776848196983</c:v>
                </c:pt>
                <c:pt idx="322">
                  <c:v>1.1224835626780987</c:v>
                </c:pt>
                <c:pt idx="323">
                  <c:v>1.1371437609195709</c:v>
                </c:pt>
                <c:pt idx="324">
                  <c:v>1.1278777420520782</c:v>
                </c:pt>
                <c:pt idx="325">
                  <c:v>1.1451800242066383</c:v>
                </c:pt>
                <c:pt idx="326">
                  <c:v>1.1437875255942345</c:v>
                </c:pt>
                <c:pt idx="327">
                  <c:v>1.1433669552206993</c:v>
                </c:pt>
                <c:pt idx="328">
                  <c:v>1.1423366144299507</c:v>
                </c:pt>
                <c:pt idx="329">
                  <c:v>1.135147325694561</c:v>
                </c:pt>
                <c:pt idx="330">
                  <c:v>1.1176636442542076</c:v>
                </c:pt>
                <c:pt idx="331">
                  <c:v>1.1208002790808678</c:v>
                </c:pt>
                <c:pt idx="332">
                  <c:v>1.1167301163077354</c:v>
                </c:pt>
                <c:pt idx="333">
                  <c:v>1.1094586625695229</c:v>
                </c:pt>
                <c:pt idx="334">
                  <c:v>1.107880637049675</c:v>
                </c:pt>
                <c:pt idx="335">
                  <c:v>1.1098808571696281</c:v>
                </c:pt>
                <c:pt idx="336">
                  <c:v>1.1093523800373077</c:v>
                </c:pt>
                <c:pt idx="337">
                  <c:v>1.1099253222346306</c:v>
                </c:pt>
                <c:pt idx="338">
                  <c:v>1.1091426908969879</c:v>
                </c:pt>
                <c:pt idx="339">
                  <c:v>1.1054434776306152</c:v>
                </c:pt>
                <c:pt idx="340">
                  <c:v>1.1624701991677284</c:v>
                </c:pt>
                <c:pt idx="341">
                  <c:v>1.1593324281275272</c:v>
                </c:pt>
                <c:pt idx="342">
                  <c:v>1.1516018770635128</c:v>
                </c:pt>
                <c:pt idx="343">
                  <c:v>1.1497349143028259</c:v>
                </c:pt>
                <c:pt idx="344">
                  <c:v>1.1487982794642448</c:v>
                </c:pt>
                <c:pt idx="345">
                  <c:v>1.147444698959589</c:v>
                </c:pt>
                <c:pt idx="346">
                  <c:v>1.143066480755806</c:v>
                </c:pt>
                <c:pt idx="347">
                  <c:v>1.1417564935982227</c:v>
                </c:pt>
                <c:pt idx="348">
                  <c:v>1.1415324956178665</c:v>
                </c:pt>
                <c:pt idx="349">
                  <c:v>1.1459941044449806</c:v>
                </c:pt>
                <c:pt idx="350">
                  <c:v>1.1440344415605068</c:v>
                </c:pt>
                <c:pt idx="351">
                  <c:v>1.1426229998469353</c:v>
                </c:pt>
                <c:pt idx="352">
                  <c:v>1.1410906836390495</c:v>
                </c:pt>
                <c:pt idx="353">
                  <c:v>1.1403648108243942</c:v>
                </c:pt>
                <c:pt idx="354">
                  <c:v>1.1401779800653458</c:v>
                </c:pt>
                <c:pt idx="355">
                  <c:v>1.140195831656456</c:v>
                </c:pt>
                <c:pt idx="356">
                  <c:v>1.1371275670826435</c:v>
                </c:pt>
                <c:pt idx="357">
                  <c:v>1.209659032523632</c:v>
                </c:pt>
                <c:pt idx="358">
                  <c:v>1.1873419806361198</c:v>
                </c:pt>
                <c:pt idx="359">
                  <c:v>1.1851287633180618</c:v>
                </c:pt>
                <c:pt idx="360">
                  <c:v>1.1833076551556587</c:v>
                </c:pt>
                <c:pt idx="361">
                  <c:v>1.1817423552274704</c:v>
                </c:pt>
                <c:pt idx="362">
                  <c:v>1.1804369911551476</c:v>
                </c:pt>
                <c:pt idx="363">
                  <c:v>1.1761624291539192</c:v>
                </c:pt>
                <c:pt idx="364">
                  <c:v>1.1730926893651485</c:v>
                </c:pt>
                <c:pt idx="365">
                  <c:v>1.1582010872662067</c:v>
                </c:pt>
                <c:pt idx="366">
                  <c:v>1.1536014545708895</c:v>
                </c:pt>
                <c:pt idx="367">
                  <c:v>1.1527340840548277</c:v>
                </c:pt>
                <c:pt idx="368">
                  <c:v>1.1511302702128887</c:v>
                </c:pt>
                <c:pt idx="369">
                  <c:v>1.1467251181602478</c:v>
                </c:pt>
                <c:pt idx="370">
                  <c:v>1.1339553240686655</c:v>
                </c:pt>
                <c:pt idx="371">
                  <c:v>1.1344078369438648</c:v>
                </c:pt>
                <c:pt idx="372">
                  <c:v>1.1232795019168407</c:v>
                </c:pt>
                <c:pt idx="373">
                  <c:v>1.1218843242386356</c:v>
                </c:pt>
                <c:pt idx="374">
                  <c:v>1.2762042731046677</c:v>
                </c:pt>
                <c:pt idx="375">
                  <c:v>1.2666781470179558</c:v>
                </c:pt>
                <c:pt idx="376">
                  <c:v>1.2566428743302822</c:v>
                </c:pt>
                <c:pt idx="377">
                  <c:v>1.2492105606943369</c:v>
                </c:pt>
                <c:pt idx="378">
                  <c:v>1.2497128546237946</c:v>
                </c:pt>
                <c:pt idx="379">
                  <c:v>1.2458316907286644</c:v>
                </c:pt>
                <c:pt idx="380">
                  <c:v>1.2210197150707245</c:v>
                </c:pt>
                <c:pt idx="381">
                  <c:v>1.2161363866180182</c:v>
                </c:pt>
                <c:pt idx="382">
                  <c:v>1.2108703954145312</c:v>
                </c:pt>
                <c:pt idx="383">
                  <c:v>1.205923356115818</c:v>
                </c:pt>
                <c:pt idx="384">
                  <c:v>1.2066073417663574</c:v>
                </c:pt>
                <c:pt idx="385">
                  <c:v>1.2048918008804321</c:v>
                </c:pt>
                <c:pt idx="386">
                  <c:v>1.2019722051918507</c:v>
                </c:pt>
                <c:pt idx="387">
                  <c:v>1.193082183599472</c:v>
                </c:pt>
                <c:pt idx="388">
                  <c:v>1.1903683505952358</c:v>
                </c:pt>
                <c:pt idx="389">
                  <c:v>1.1778989210724831</c:v>
                </c:pt>
                <c:pt idx="390">
                  <c:v>1.1746541261672974</c:v>
                </c:pt>
                <c:pt idx="391">
                  <c:v>1.2929087653756142</c:v>
                </c:pt>
                <c:pt idx="392">
                  <c:v>1.2910425141453743</c:v>
                </c:pt>
                <c:pt idx="393">
                  <c:v>1.2820564433932304</c:v>
                </c:pt>
                <c:pt idx="394">
                  <c:v>1.2795644253492355</c:v>
                </c:pt>
                <c:pt idx="395">
                  <c:v>1.2772392332553864</c:v>
                </c:pt>
                <c:pt idx="396">
                  <c:v>1.2722735777497292</c:v>
                </c:pt>
                <c:pt idx="397">
                  <c:v>1.271712489426136</c:v>
                </c:pt>
                <c:pt idx="398">
                  <c:v>1.2717336192727089</c:v>
                </c:pt>
                <c:pt idx="399">
                  <c:v>1.2732463628053665</c:v>
                </c:pt>
                <c:pt idx="400">
                  <c:v>1.2713146507740021</c:v>
                </c:pt>
                <c:pt idx="401">
                  <c:v>1.2702819555997849</c:v>
                </c:pt>
                <c:pt idx="402">
                  <c:v>1.2706741467118263</c:v>
                </c:pt>
                <c:pt idx="403">
                  <c:v>1.2661575078964233</c:v>
                </c:pt>
                <c:pt idx="404">
                  <c:v>1.2629812508821487</c:v>
                </c:pt>
                <c:pt idx="405">
                  <c:v>1.2605183944106102</c:v>
                </c:pt>
                <c:pt idx="406">
                  <c:v>1.248894615098834</c:v>
                </c:pt>
                <c:pt idx="407">
                  <c:v>1.2478577811270952</c:v>
                </c:pt>
                <c:pt idx="408">
                  <c:v>1.3241065740585327</c:v>
                </c:pt>
                <c:pt idx="409">
                  <c:v>1.3116323798894882</c:v>
                </c:pt>
                <c:pt idx="410">
                  <c:v>1.3091060370206833</c:v>
                </c:pt>
                <c:pt idx="411">
                  <c:v>1.296626091003418</c:v>
                </c:pt>
                <c:pt idx="412">
                  <c:v>1.2934554368257523</c:v>
                </c:pt>
                <c:pt idx="413">
                  <c:v>1.2922870367765427</c:v>
                </c:pt>
                <c:pt idx="414">
                  <c:v>1.2916750907897949</c:v>
                </c:pt>
                <c:pt idx="415">
                  <c:v>1.2960125356912613</c:v>
                </c:pt>
                <c:pt idx="416">
                  <c:v>1.2967458963394165</c:v>
                </c:pt>
                <c:pt idx="417">
                  <c:v>1.2970244884490967</c:v>
                </c:pt>
                <c:pt idx="418">
                  <c:v>1.2969789355993271</c:v>
                </c:pt>
                <c:pt idx="419">
                  <c:v>1.295861542224884</c:v>
                </c:pt>
                <c:pt idx="420">
                  <c:v>1.2952675670385361</c:v>
                </c:pt>
                <c:pt idx="421">
                  <c:v>1.2933100461959839</c:v>
                </c:pt>
                <c:pt idx="422">
                  <c:v>1.2916088551282883</c:v>
                </c:pt>
                <c:pt idx="423">
                  <c:v>1.2909627705812454</c:v>
                </c:pt>
                <c:pt idx="424">
                  <c:v>1.2897173166275024</c:v>
                </c:pt>
                <c:pt idx="425">
                  <c:v>1.2246581874787807</c:v>
                </c:pt>
                <c:pt idx="426">
                  <c:v>1.22069376334548</c:v>
                </c:pt>
                <c:pt idx="427">
                  <c:v>1.2092914953827858</c:v>
                </c:pt>
                <c:pt idx="428">
                  <c:v>1.2084906920790672</c:v>
                </c:pt>
                <c:pt idx="429">
                  <c:v>1.2052023187279701</c:v>
                </c:pt>
                <c:pt idx="430">
                  <c:v>1.2004419043660164</c:v>
                </c:pt>
                <c:pt idx="431">
                  <c:v>1.2004658207297325</c:v>
                </c:pt>
                <c:pt idx="432">
                  <c:v>1.1975032389163971</c:v>
                </c:pt>
                <c:pt idx="433">
                  <c:v>1.1966676488518715</c:v>
                </c:pt>
                <c:pt idx="434">
                  <c:v>1.1928959488868713</c:v>
                </c:pt>
                <c:pt idx="435">
                  <c:v>1.1918104663491249</c:v>
                </c:pt>
                <c:pt idx="436">
                  <c:v>1.1855940595269203</c:v>
                </c:pt>
                <c:pt idx="437">
                  <c:v>1.1784296482801437</c:v>
                </c:pt>
                <c:pt idx="438">
                  <c:v>1.1782438904047012</c:v>
                </c:pt>
                <c:pt idx="439">
                  <c:v>1.1774197667837143</c:v>
                </c:pt>
                <c:pt idx="440">
                  <c:v>1.1770877093076706</c:v>
                </c:pt>
                <c:pt idx="441">
                  <c:v>1.178244024515152</c:v>
                </c:pt>
                <c:pt idx="442">
                  <c:v>1.3319834023714066</c:v>
                </c:pt>
                <c:pt idx="443">
                  <c:v>1.3245794922113419</c:v>
                </c:pt>
                <c:pt idx="444">
                  <c:v>1.323834590613842</c:v>
                </c:pt>
                <c:pt idx="445">
                  <c:v>1.3232614248991013</c:v>
                </c:pt>
                <c:pt idx="446">
                  <c:v>1.3225198015570641</c:v>
                </c:pt>
                <c:pt idx="447">
                  <c:v>1.321654886007309</c:v>
                </c:pt>
                <c:pt idx="448">
                  <c:v>1.3210187628865242</c:v>
                </c:pt>
                <c:pt idx="449">
                  <c:v>1.3209179788827896</c:v>
                </c:pt>
                <c:pt idx="450">
                  <c:v>1.3178815618157387</c:v>
                </c:pt>
                <c:pt idx="451">
                  <c:v>1.3279781937599182</c:v>
                </c:pt>
                <c:pt idx="452">
                  <c:v>1.3269454166293144</c:v>
                </c:pt>
                <c:pt idx="453">
                  <c:v>1.3269631639122963</c:v>
                </c:pt>
                <c:pt idx="454">
                  <c:v>1.3263471201062202</c:v>
                </c:pt>
                <c:pt idx="455">
                  <c:v>1.3258216977119446</c:v>
                </c:pt>
                <c:pt idx="456">
                  <c:v>1.3254796713590622</c:v>
                </c:pt>
                <c:pt idx="457">
                  <c:v>1.3216174468398094</c:v>
                </c:pt>
                <c:pt idx="458">
                  <c:v>1.3146064579486847</c:v>
                </c:pt>
                <c:pt idx="459">
                  <c:v>1.2279518470168114</c:v>
                </c:pt>
                <c:pt idx="460">
                  <c:v>1.2259944695979357</c:v>
                </c:pt>
                <c:pt idx="461">
                  <c:v>1.2194007206708193</c:v>
                </c:pt>
                <c:pt idx="462">
                  <c:v>1.218524482101202</c:v>
                </c:pt>
                <c:pt idx="463">
                  <c:v>1.2186214458197355</c:v>
                </c:pt>
                <c:pt idx="464">
                  <c:v>1.2168408408761024</c:v>
                </c:pt>
                <c:pt idx="465">
                  <c:v>1.212295101955533</c:v>
                </c:pt>
                <c:pt idx="466">
                  <c:v>1.2117619393393397</c:v>
                </c:pt>
                <c:pt idx="467">
                  <c:v>1.212224711664021</c:v>
                </c:pt>
                <c:pt idx="468">
                  <c:v>1.2177344467490911</c:v>
                </c:pt>
                <c:pt idx="469">
                  <c:v>1.2183423843234777</c:v>
                </c:pt>
                <c:pt idx="470">
                  <c:v>1.2180990446358919</c:v>
                </c:pt>
                <c:pt idx="471">
                  <c:v>1.2177255684509873</c:v>
                </c:pt>
                <c:pt idx="472">
                  <c:v>1.2201192108914256</c:v>
                </c:pt>
                <c:pt idx="473">
                  <c:v>1.2172106755897403</c:v>
                </c:pt>
                <c:pt idx="474">
                  <c:v>1.2099405974149704</c:v>
                </c:pt>
                <c:pt idx="475">
                  <c:v>1.2121492894366384</c:v>
                </c:pt>
                <c:pt idx="476">
                  <c:v>1.3162123262882233</c:v>
                </c:pt>
                <c:pt idx="477">
                  <c:v>1.3060078248381615</c:v>
                </c:pt>
                <c:pt idx="478">
                  <c:v>1.2998674996197224</c:v>
                </c:pt>
                <c:pt idx="479">
                  <c:v>1.2924795709550381</c:v>
                </c:pt>
                <c:pt idx="480">
                  <c:v>1.2899650707840919</c:v>
                </c:pt>
                <c:pt idx="481">
                  <c:v>1.2893412224948406</c:v>
                </c:pt>
                <c:pt idx="482">
                  <c:v>1.2892371602356434</c:v>
                </c:pt>
                <c:pt idx="483">
                  <c:v>1.2859535478055477</c:v>
                </c:pt>
                <c:pt idx="484">
                  <c:v>1.2881143167614937</c:v>
                </c:pt>
                <c:pt idx="485">
                  <c:v>1.2875802107155323</c:v>
                </c:pt>
                <c:pt idx="486">
                  <c:v>1.2865629382431507</c:v>
                </c:pt>
                <c:pt idx="487">
                  <c:v>1.2855392061173916</c:v>
                </c:pt>
                <c:pt idx="488">
                  <c:v>1.2838165238499641</c:v>
                </c:pt>
                <c:pt idx="489">
                  <c:v>1.2741940282285213</c:v>
                </c:pt>
                <c:pt idx="490">
                  <c:v>1.2748402506113052</c:v>
                </c:pt>
                <c:pt idx="491">
                  <c:v>1.2709992118179798</c:v>
                </c:pt>
                <c:pt idx="492">
                  <c:v>1.2710915356874466</c:v>
                </c:pt>
                <c:pt idx="493">
                  <c:v>1.3234224803745747</c:v>
                </c:pt>
                <c:pt idx="494">
                  <c:v>1.3215731829404831</c:v>
                </c:pt>
                <c:pt idx="495">
                  <c:v>1.3178017474710941</c:v>
                </c:pt>
                <c:pt idx="496">
                  <c:v>1.316905114450492</c:v>
                </c:pt>
                <c:pt idx="497">
                  <c:v>1.3112968141213059</c:v>
                </c:pt>
                <c:pt idx="498">
                  <c:v>1.3236264083534479</c:v>
                </c:pt>
                <c:pt idx="499">
                  <c:v>1.3087957636453211</c:v>
                </c:pt>
                <c:pt idx="500">
                  <c:v>1.3118513850495219</c:v>
                </c:pt>
                <c:pt idx="501">
                  <c:v>1.3087824331596494</c:v>
                </c:pt>
                <c:pt idx="502">
                  <c:v>1.311116324737668</c:v>
                </c:pt>
                <c:pt idx="503">
                  <c:v>1.3117950931191444</c:v>
                </c:pt>
                <c:pt idx="504">
                  <c:v>1.3064131792634726</c:v>
                </c:pt>
                <c:pt idx="505">
                  <c:v>1.3080897592008114</c:v>
                </c:pt>
                <c:pt idx="506">
                  <c:v>1.3081485014408827</c:v>
                </c:pt>
                <c:pt idx="507">
                  <c:v>1.3055076058954</c:v>
                </c:pt>
                <c:pt idx="508">
                  <c:v>1.3058710675686598</c:v>
                </c:pt>
                <c:pt idx="509">
                  <c:v>1.3071825280785561</c:v>
                </c:pt>
                <c:pt idx="510">
                  <c:v>1.2623439729213715</c:v>
                </c:pt>
                <c:pt idx="511">
                  <c:v>1.2595811784267426</c:v>
                </c:pt>
                <c:pt idx="512">
                  <c:v>1.2537946105003357</c:v>
                </c:pt>
                <c:pt idx="513">
                  <c:v>1.2520426139235497</c:v>
                </c:pt>
                <c:pt idx="514">
                  <c:v>1.2293940037488937</c:v>
                </c:pt>
                <c:pt idx="515">
                  <c:v>1.22821194678545</c:v>
                </c:pt>
                <c:pt idx="516">
                  <c:v>1.226657971739769</c:v>
                </c:pt>
                <c:pt idx="517">
                  <c:v>1.2248332947492599</c:v>
                </c:pt>
                <c:pt idx="518">
                  <c:v>1.2240094169974327</c:v>
                </c:pt>
                <c:pt idx="519">
                  <c:v>1.2227175831794739</c:v>
                </c:pt>
                <c:pt idx="520">
                  <c:v>1.2209779322147369</c:v>
                </c:pt>
                <c:pt idx="521">
                  <c:v>1.2210100218653679</c:v>
                </c:pt>
                <c:pt idx="522">
                  <c:v>1.2198508232831955</c:v>
                </c:pt>
                <c:pt idx="523">
                  <c:v>1.217705138027668</c:v>
                </c:pt>
                <c:pt idx="524">
                  <c:v>1.2168872803449631</c:v>
                </c:pt>
                <c:pt idx="525">
                  <c:v>1.2055050358176231</c:v>
                </c:pt>
                <c:pt idx="526">
                  <c:v>1.2002547979354858</c:v>
                </c:pt>
                <c:pt idx="527">
                  <c:v>0.8367735743522644</c:v>
                </c:pt>
                <c:pt idx="528">
                  <c:v>0.8264506533741951</c:v>
                </c:pt>
                <c:pt idx="529">
                  <c:v>0.82591307908296585</c:v>
                </c:pt>
                <c:pt idx="530">
                  <c:v>0.82523246109485626</c:v>
                </c:pt>
                <c:pt idx="531">
                  <c:v>0.81940943002700806</c:v>
                </c:pt>
                <c:pt idx="532">
                  <c:v>0.81868205219507217</c:v>
                </c:pt>
                <c:pt idx="533">
                  <c:v>0.8161369264125824</c:v>
                </c:pt>
                <c:pt idx="534">
                  <c:v>0.81584525853395462</c:v>
                </c:pt>
                <c:pt idx="535">
                  <c:v>0.81611622869968414</c:v>
                </c:pt>
                <c:pt idx="536">
                  <c:v>0.81653153896331787</c:v>
                </c:pt>
                <c:pt idx="537">
                  <c:v>0.81612836569547653</c:v>
                </c:pt>
                <c:pt idx="538">
                  <c:v>0.81642851978540421</c:v>
                </c:pt>
                <c:pt idx="539">
                  <c:v>0.81656168401241302</c:v>
                </c:pt>
                <c:pt idx="540">
                  <c:v>0.81624771654605865</c:v>
                </c:pt>
                <c:pt idx="541">
                  <c:v>0.81580811738967896</c:v>
                </c:pt>
                <c:pt idx="542">
                  <c:v>0.81524325162172318</c:v>
                </c:pt>
                <c:pt idx="543">
                  <c:v>0.81444745510816574</c:v>
                </c:pt>
                <c:pt idx="544">
                  <c:v>0.7113073319196701</c:v>
                </c:pt>
                <c:pt idx="545">
                  <c:v>0.71000669151544571</c:v>
                </c:pt>
                <c:pt idx="546">
                  <c:v>0.70934424549341202</c:v>
                </c:pt>
                <c:pt idx="547">
                  <c:v>0.70800692588090897</c:v>
                </c:pt>
                <c:pt idx="548">
                  <c:v>0.70755902677774429</c:v>
                </c:pt>
                <c:pt idx="549">
                  <c:v>0.70663020759820938</c:v>
                </c:pt>
                <c:pt idx="550">
                  <c:v>0.70216041058301926</c:v>
                </c:pt>
                <c:pt idx="551">
                  <c:v>0.70197366923093796</c:v>
                </c:pt>
                <c:pt idx="552">
                  <c:v>0.67613694071769714</c:v>
                </c:pt>
                <c:pt idx="553">
                  <c:v>0.6721842885017395</c:v>
                </c:pt>
                <c:pt idx="554">
                  <c:v>0.66540789604187012</c:v>
                </c:pt>
                <c:pt idx="555">
                  <c:v>0.6631629467010498</c:v>
                </c:pt>
                <c:pt idx="556">
                  <c:v>0.66256505250930786</c:v>
                </c:pt>
                <c:pt idx="557">
                  <c:v>0.66118529438972473</c:v>
                </c:pt>
                <c:pt idx="558">
                  <c:v>0.66005656123161316</c:v>
                </c:pt>
                <c:pt idx="559">
                  <c:v>0.65805160999298096</c:v>
                </c:pt>
                <c:pt idx="560">
                  <c:v>0.65115123987197876</c:v>
                </c:pt>
                <c:pt idx="561">
                  <c:v>0.47459713742136955</c:v>
                </c:pt>
                <c:pt idx="562">
                  <c:v>0.47443591989576817</c:v>
                </c:pt>
                <c:pt idx="563">
                  <c:v>0.47448789514601231</c:v>
                </c:pt>
                <c:pt idx="564">
                  <c:v>0.47403927147388458</c:v>
                </c:pt>
                <c:pt idx="565">
                  <c:v>0.47273806855082512</c:v>
                </c:pt>
                <c:pt idx="566">
                  <c:v>0.4728771997615695</c:v>
                </c:pt>
                <c:pt idx="567">
                  <c:v>0.47195377468597144</c:v>
                </c:pt>
                <c:pt idx="568">
                  <c:v>0.46829351503401995</c:v>
                </c:pt>
                <c:pt idx="569">
                  <c:v>0.46821290627121925</c:v>
                </c:pt>
                <c:pt idx="570">
                  <c:v>0.46665398776531219</c:v>
                </c:pt>
                <c:pt idx="571">
                  <c:v>0.46596696227788925</c:v>
                </c:pt>
                <c:pt idx="572">
                  <c:v>0.46725157648324966</c:v>
                </c:pt>
                <c:pt idx="573">
                  <c:v>0.46681353077292442</c:v>
                </c:pt>
                <c:pt idx="574">
                  <c:v>0.46578148379921913</c:v>
                </c:pt>
                <c:pt idx="575">
                  <c:v>0.46552090719342232</c:v>
                </c:pt>
                <c:pt idx="576">
                  <c:v>0.46504447609186172</c:v>
                </c:pt>
                <c:pt idx="577">
                  <c:v>0.4641961045563221</c:v>
                </c:pt>
                <c:pt idx="578">
                  <c:v>0.67605990171432495</c:v>
                </c:pt>
                <c:pt idx="579">
                  <c:v>0.66708503291010857</c:v>
                </c:pt>
                <c:pt idx="580">
                  <c:v>0.66588249057531357</c:v>
                </c:pt>
                <c:pt idx="581">
                  <c:v>0.66070529073476791</c:v>
                </c:pt>
                <c:pt idx="582">
                  <c:v>0.66048887372016907</c:v>
                </c:pt>
                <c:pt idx="583">
                  <c:v>0.65226657688617706</c:v>
                </c:pt>
                <c:pt idx="584">
                  <c:v>0.64642567187547684</c:v>
                </c:pt>
                <c:pt idx="585">
                  <c:v>0.64391821622848511</c:v>
                </c:pt>
                <c:pt idx="586">
                  <c:v>0.6424131840467453</c:v>
                </c:pt>
                <c:pt idx="587">
                  <c:v>0.64024008810520172</c:v>
                </c:pt>
                <c:pt idx="588">
                  <c:v>0.63904179632663727</c:v>
                </c:pt>
                <c:pt idx="589">
                  <c:v>0.63810637593269348</c:v>
                </c:pt>
                <c:pt idx="590">
                  <c:v>0.66145093739032745</c:v>
                </c:pt>
                <c:pt idx="591">
                  <c:v>0.66202220320701599</c:v>
                </c:pt>
                <c:pt idx="592">
                  <c:v>0.66603519022464752</c:v>
                </c:pt>
                <c:pt idx="593">
                  <c:v>0.65525320172309875</c:v>
                </c:pt>
                <c:pt idx="594">
                  <c:v>0.65392903983592987</c:v>
                </c:pt>
                <c:pt idx="595">
                  <c:v>0.65064455568790436</c:v>
                </c:pt>
                <c:pt idx="596">
                  <c:v>0.65276475250720978</c:v>
                </c:pt>
                <c:pt idx="597">
                  <c:v>0.6519344300031662</c:v>
                </c:pt>
                <c:pt idx="598">
                  <c:v>0.64576486498117447</c:v>
                </c:pt>
                <c:pt idx="599">
                  <c:v>0.64411160349845886</c:v>
                </c:pt>
                <c:pt idx="600">
                  <c:v>0.64364636689424515</c:v>
                </c:pt>
                <c:pt idx="601">
                  <c:v>0.64271843433380127</c:v>
                </c:pt>
                <c:pt idx="602">
                  <c:v>0.64329908788204193</c:v>
                </c:pt>
                <c:pt idx="603">
                  <c:v>0.64297209680080414</c:v>
                </c:pt>
                <c:pt idx="604">
                  <c:v>0.64256584644317627</c:v>
                </c:pt>
                <c:pt idx="605">
                  <c:v>0.64146346598863602</c:v>
                </c:pt>
                <c:pt idx="606">
                  <c:v>0.64043866842985153</c:v>
                </c:pt>
                <c:pt idx="607">
                  <c:v>0.64999513328075409</c:v>
                </c:pt>
                <c:pt idx="608">
                  <c:v>0.64897903800010681</c:v>
                </c:pt>
                <c:pt idx="609">
                  <c:v>0.6512635201215744</c:v>
                </c:pt>
                <c:pt idx="610">
                  <c:v>0.64857615530490875</c:v>
                </c:pt>
                <c:pt idx="611">
                  <c:v>0.65067996084690094</c:v>
                </c:pt>
                <c:pt idx="612">
                  <c:v>0.65267941355705261</c:v>
                </c:pt>
                <c:pt idx="613">
                  <c:v>0.6521248072385788</c:v>
                </c:pt>
                <c:pt idx="614">
                  <c:v>0.65151530504226685</c:v>
                </c:pt>
                <c:pt idx="615">
                  <c:v>0.6496029794216156</c:v>
                </c:pt>
                <c:pt idx="616">
                  <c:v>0.65140075981616974</c:v>
                </c:pt>
                <c:pt idx="617">
                  <c:v>0.65164869278669357</c:v>
                </c:pt>
                <c:pt idx="618">
                  <c:v>0.65072561800479889</c:v>
                </c:pt>
                <c:pt idx="619">
                  <c:v>0.71171098202466965</c:v>
                </c:pt>
                <c:pt idx="620">
                  <c:v>0.70698264241218567</c:v>
                </c:pt>
                <c:pt idx="621">
                  <c:v>0.70821703225374222</c:v>
                </c:pt>
                <c:pt idx="622">
                  <c:v>0.70731766521930695</c:v>
                </c:pt>
                <c:pt idx="623">
                  <c:v>0.70661259442567825</c:v>
                </c:pt>
                <c:pt idx="624">
                  <c:v>0.70097742229700089</c:v>
                </c:pt>
                <c:pt idx="625">
                  <c:v>0.69912225753068924</c:v>
                </c:pt>
                <c:pt idx="626">
                  <c:v>0.69754203408956528</c:v>
                </c:pt>
                <c:pt idx="627">
                  <c:v>0.69617480412125587</c:v>
                </c:pt>
                <c:pt idx="628">
                  <c:v>0.69526941701769829</c:v>
                </c:pt>
                <c:pt idx="629">
                  <c:v>0.69434189423918724</c:v>
                </c:pt>
                <c:pt idx="630">
                  <c:v>0.6938681174069643</c:v>
                </c:pt>
                <c:pt idx="631">
                  <c:v>0.75279940664768219</c:v>
                </c:pt>
                <c:pt idx="632">
                  <c:v>0.75057478994131088</c:v>
                </c:pt>
                <c:pt idx="633">
                  <c:v>0.75041317194700241</c:v>
                </c:pt>
                <c:pt idx="634">
                  <c:v>0.75655531883239746</c:v>
                </c:pt>
                <c:pt idx="635">
                  <c:v>0.75169813632965088</c:v>
                </c:pt>
                <c:pt idx="636">
                  <c:v>0.75316144526004791</c:v>
                </c:pt>
                <c:pt idx="637">
                  <c:v>0.75387661159038544</c:v>
                </c:pt>
                <c:pt idx="638">
                  <c:v>0.75349098443984985</c:v>
                </c:pt>
                <c:pt idx="639">
                  <c:v>0.75405541062355042</c:v>
                </c:pt>
                <c:pt idx="640">
                  <c:v>0.75401921570301056</c:v>
                </c:pt>
                <c:pt idx="641">
                  <c:v>0.75060991942882538</c:v>
                </c:pt>
                <c:pt idx="642">
                  <c:v>0.74911101907491684</c:v>
                </c:pt>
                <c:pt idx="643">
                  <c:v>0.74843467772006989</c:v>
                </c:pt>
                <c:pt idx="644">
                  <c:v>0.75298690050840378</c:v>
                </c:pt>
                <c:pt idx="645">
                  <c:v>0.75265379250049591</c:v>
                </c:pt>
                <c:pt idx="646">
                  <c:v>0.75170400738716125</c:v>
                </c:pt>
                <c:pt idx="647">
                  <c:v>0.7502535805106163</c:v>
                </c:pt>
                <c:pt idx="648">
                  <c:v>0.77114084362983704</c:v>
                </c:pt>
                <c:pt idx="649">
                  <c:v>0.76375868916511536</c:v>
                </c:pt>
                <c:pt idx="650">
                  <c:v>0.76193083822727203</c:v>
                </c:pt>
                <c:pt idx="651">
                  <c:v>0.75988660752773285</c:v>
                </c:pt>
                <c:pt idx="652">
                  <c:v>0.7598312646150589</c:v>
                </c:pt>
                <c:pt idx="653">
                  <c:v>0.75638602674007416</c:v>
                </c:pt>
                <c:pt idx="654">
                  <c:v>0.7528696209192276</c:v>
                </c:pt>
                <c:pt idx="655">
                  <c:v>0.75123590230941772</c:v>
                </c:pt>
                <c:pt idx="656">
                  <c:v>0.75163839757442474</c:v>
                </c:pt>
                <c:pt idx="657">
                  <c:v>0.75352862477302551</c:v>
                </c:pt>
                <c:pt idx="658">
                  <c:v>0.75025841593742371</c:v>
                </c:pt>
                <c:pt idx="659">
                  <c:v>0.74930846691131592</c:v>
                </c:pt>
                <c:pt idx="660">
                  <c:v>0.77250154316425323</c:v>
                </c:pt>
                <c:pt idx="661">
                  <c:v>0.76703040301799774</c:v>
                </c:pt>
                <c:pt idx="662">
                  <c:v>0.76893044263124466</c:v>
                </c:pt>
                <c:pt idx="663">
                  <c:v>0.76953323930501938</c:v>
                </c:pt>
                <c:pt idx="664">
                  <c:v>0.77208070456981659</c:v>
                </c:pt>
                <c:pt idx="665">
                  <c:v>0.77416303753852844</c:v>
                </c:pt>
                <c:pt idx="666">
                  <c:v>0.77149245142936707</c:v>
                </c:pt>
                <c:pt idx="667">
                  <c:v>0.7742086797952652</c:v>
                </c:pt>
                <c:pt idx="668">
                  <c:v>0.77479435503482819</c:v>
                </c:pt>
                <c:pt idx="669">
                  <c:v>0.77262513339519501</c:v>
                </c:pt>
                <c:pt idx="670">
                  <c:v>0.77206623554229736</c:v>
                </c:pt>
                <c:pt idx="671">
                  <c:v>0.77139604091644287</c:v>
                </c:pt>
                <c:pt idx="672">
                  <c:v>0.77269437909126282</c:v>
                </c:pt>
                <c:pt idx="673">
                  <c:v>0.77269218116998672</c:v>
                </c:pt>
                <c:pt idx="674">
                  <c:v>0.77143318206071854</c:v>
                </c:pt>
                <c:pt idx="675">
                  <c:v>0.76895250380039215</c:v>
                </c:pt>
                <c:pt idx="676">
                  <c:v>0.76886933296918869</c:v>
                </c:pt>
                <c:pt idx="677">
                  <c:v>0.84971889853477478</c:v>
                </c:pt>
                <c:pt idx="678">
                  <c:v>0.85283823311328888</c:v>
                </c:pt>
                <c:pt idx="679">
                  <c:v>0.85355045273900032</c:v>
                </c:pt>
                <c:pt idx="680">
                  <c:v>0.85295844078063965</c:v>
                </c:pt>
                <c:pt idx="681">
                  <c:v>0.85014377534389496</c:v>
                </c:pt>
                <c:pt idx="682">
                  <c:v>0.84857121482491493</c:v>
                </c:pt>
                <c:pt idx="683">
                  <c:v>0.847165547311306</c:v>
                </c:pt>
                <c:pt idx="684">
                  <c:v>0.84605786204338074</c:v>
                </c:pt>
                <c:pt idx="685">
                  <c:v>0.84539635851979256</c:v>
                </c:pt>
                <c:pt idx="686">
                  <c:v>0.84383583255112171</c:v>
                </c:pt>
                <c:pt idx="687">
                  <c:v>0.84279234893620014</c:v>
                </c:pt>
                <c:pt idx="688">
                  <c:v>0.84218690171837807</c:v>
                </c:pt>
                <c:pt idx="689">
                  <c:v>0.84090936742722988</c:v>
                </c:pt>
                <c:pt idx="690">
                  <c:v>0.83971303515136242</c:v>
                </c:pt>
                <c:pt idx="691">
                  <c:v>0.83882454410195351</c:v>
                </c:pt>
                <c:pt idx="692">
                  <c:v>0.83771626558154821</c:v>
                </c:pt>
                <c:pt idx="693">
                  <c:v>0.83668861165642738</c:v>
                </c:pt>
                <c:pt idx="694">
                  <c:v>0.74051450192928314</c:v>
                </c:pt>
                <c:pt idx="695">
                  <c:v>0.73422931134700775</c:v>
                </c:pt>
                <c:pt idx="696">
                  <c:v>0.73146498203277588</c:v>
                </c:pt>
                <c:pt idx="697">
                  <c:v>0.7316533625125885</c:v>
                </c:pt>
                <c:pt idx="698">
                  <c:v>0.73091524839401245</c:v>
                </c:pt>
                <c:pt idx="699">
                  <c:v>0.7361539751291275</c:v>
                </c:pt>
                <c:pt idx="700">
                  <c:v>0.73548170924186707</c:v>
                </c:pt>
                <c:pt idx="701">
                  <c:v>0.73281125724315643</c:v>
                </c:pt>
                <c:pt idx="702">
                  <c:v>0.73194511234760284</c:v>
                </c:pt>
                <c:pt idx="703">
                  <c:v>0.73089201748371124</c:v>
                </c:pt>
                <c:pt idx="704">
                  <c:v>0.72536377608776093</c:v>
                </c:pt>
                <c:pt idx="705">
                  <c:v>0.72447232902050018</c:v>
                </c:pt>
                <c:pt idx="706">
                  <c:v>0.72385746240615845</c:v>
                </c:pt>
                <c:pt idx="707">
                  <c:v>0.72297243028879166</c:v>
                </c:pt>
                <c:pt idx="708">
                  <c:v>0.72426328063011169</c:v>
                </c:pt>
                <c:pt idx="709">
                  <c:v>0.72465021163225174</c:v>
                </c:pt>
                <c:pt idx="710">
                  <c:v>0.72436869144439697</c:v>
                </c:pt>
                <c:pt idx="711">
                  <c:v>0.87133710086345673</c:v>
                </c:pt>
                <c:pt idx="712">
                  <c:v>0.87527375668287277</c:v>
                </c:pt>
                <c:pt idx="713">
                  <c:v>0.87586752325296402</c:v>
                </c:pt>
                <c:pt idx="714">
                  <c:v>0.88097717612981796</c:v>
                </c:pt>
                <c:pt idx="715">
                  <c:v>0.88466184586286545</c:v>
                </c:pt>
                <c:pt idx="716">
                  <c:v>0.88354119658470154</c:v>
                </c:pt>
                <c:pt idx="717">
                  <c:v>0.88137878477573395</c:v>
                </c:pt>
                <c:pt idx="718">
                  <c:v>0.86518482863903046</c:v>
                </c:pt>
                <c:pt idx="719">
                  <c:v>0.86218667030334473</c:v>
                </c:pt>
                <c:pt idx="720">
                  <c:v>0.86306490749120712</c:v>
                </c:pt>
                <c:pt idx="721">
                  <c:v>0.863730788230896</c:v>
                </c:pt>
                <c:pt idx="722">
                  <c:v>0.86096155643463135</c:v>
                </c:pt>
                <c:pt idx="723">
                  <c:v>0.86258772015571594</c:v>
                </c:pt>
                <c:pt idx="724">
                  <c:v>0.8609573170542717</c:v>
                </c:pt>
                <c:pt idx="725">
                  <c:v>0.86072620004415512</c:v>
                </c:pt>
                <c:pt idx="726">
                  <c:v>0.85789156705141068</c:v>
                </c:pt>
                <c:pt idx="727">
                  <c:v>0.85777609050273895</c:v>
                </c:pt>
                <c:pt idx="728">
                  <c:v>0.88945581763982773</c:v>
                </c:pt>
                <c:pt idx="729">
                  <c:v>0.87372831255197525</c:v>
                </c:pt>
                <c:pt idx="730">
                  <c:v>0.87196184694766998</c:v>
                </c:pt>
                <c:pt idx="731">
                  <c:v>0.86845042556524277</c:v>
                </c:pt>
                <c:pt idx="732">
                  <c:v>0.86933565884828568</c:v>
                </c:pt>
                <c:pt idx="733">
                  <c:v>0.8691551685333252</c:v>
                </c:pt>
                <c:pt idx="734">
                  <c:v>0.86357547342777252</c:v>
                </c:pt>
                <c:pt idx="735">
                  <c:v>0.86855875700712204</c:v>
                </c:pt>
                <c:pt idx="736">
                  <c:v>0.88654617965221405</c:v>
                </c:pt>
                <c:pt idx="737">
                  <c:v>0.88557585328817368</c:v>
                </c:pt>
                <c:pt idx="738">
                  <c:v>0.88456686586141586</c:v>
                </c:pt>
                <c:pt idx="739">
                  <c:v>0.88404518365859985</c:v>
                </c:pt>
                <c:pt idx="740">
                  <c:v>0.88250787556171417</c:v>
                </c:pt>
                <c:pt idx="741">
                  <c:v>0.879433773458004</c:v>
                </c:pt>
                <c:pt idx="742">
                  <c:v>0.87744101136922836</c:v>
                </c:pt>
                <c:pt idx="743">
                  <c:v>0.88115593791007996</c:v>
                </c:pt>
                <c:pt idx="744">
                  <c:v>0.87972883135080338</c:v>
                </c:pt>
                <c:pt idx="745">
                  <c:v>0.93571947515010834</c:v>
                </c:pt>
                <c:pt idx="746">
                  <c:v>0.93030514940619469</c:v>
                </c:pt>
                <c:pt idx="747">
                  <c:v>0.94350603595376015</c:v>
                </c:pt>
                <c:pt idx="748">
                  <c:v>0.94246648252010345</c:v>
                </c:pt>
                <c:pt idx="749">
                  <c:v>0.94072717055678368</c:v>
                </c:pt>
                <c:pt idx="750">
                  <c:v>0.93247108533978462</c:v>
                </c:pt>
                <c:pt idx="751">
                  <c:v>0.92600742727518082</c:v>
                </c:pt>
                <c:pt idx="752">
                  <c:v>0.92512495070695877</c:v>
                </c:pt>
                <c:pt idx="753">
                  <c:v>0.92411576956510544</c:v>
                </c:pt>
                <c:pt idx="754">
                  <c:v>0.92333832010626793</c:v>
                </c:pt>
                <c:pt idx="755">
                  <c:v>0.92426614090800285</c:v>
                </c:pt>
                <c:pt idx="756">
                  <c:v>0.92228303849697113</c:v>
                </c:pt>
                <c:pt idx="757">
                  <c:v>0.92228540778160095</c:v>
                </c:pt>
                <c:pt idx="758">
                  <c:v>0.9216703288257122</c:v>
                </c:pt>
                <c:pt idx="759">
                  <c:v>0.920433409512043</c:v>
                </c:pt>
                <c:pt idx="760">
                  <c:v>0.919465072453022</c:v>
                </c:pt>
                <c:pt idx="761">
                  <c:v>0.91894464194774628</c:v>
                </c:pt>
                <c:pt idx="762">
                  <c:v>0.9043789803981781</c:v>
                </c:pt>
                <c:pt idx="763">
                  <c:v>0.9014010950922966</c:v>
                </c:pt>
                <c:pt idx="764">
                  <c:v>0.90260830521583557</c:v>
                </c:pt>
                <c:pt idx="765">
                  <c:v>0.8996761329472065</c:v>
                </c:pt>
                <c:pt idx="766">
                  <c:v>0.89892664179205894</c:v>
                </c:pt>
                <c:pt idx="767">
                  <c:v>0.89815317466855049</c:v>
                </c:pt>
                <c:pt idx="768">
                  <c:v>0.89533299952745438</c:v>
                </c:pt>
                <c:pt idx="769">
                  <c:v>0.89570644870400429</c:v>
                </c:pt>
                <c:pt idx="770">
                  <c:v>0.89545100927352905</c:v>
                </c:pt>
                <c:pt idx="771">
                  <c:v>0.88634039461612701</c:v>
                </c:pt>
                <c:pt idx="772">
                  <c:v>0.88476903736591339</c:v>
                </c:pt>
                <c:pt idx="773">
                  <c:v>0.8836238719522953</c:v>
                </c:pt>
                <c:pt idx="774">
                  <c:v>0.88297085464000702</c:v>
                </c:pt>
                <c:pt idx="775">
                  <c:v>0.88077550753951073</c:v>
                </c:pt>
                <c:pt idx="776">
                  <c:v>0.88279394432902336</c:v>
                </c:pt>
                <c:pt idx="777">
                  <c:v>0.87730587273836136</c:v>
                </c:pt>
                <c:pt idx="778">
                  <c:v>0.87393246591091156</c:v>
                </c:pt>
                <c:pt idx="779">
                  <c:v>0.89226336777210236</c:v>
                </c:pt>
                <c:pt idx="780">
                  <c:v>0.88020645081996918</c:v>
                </c:pt>
                <c:pt idx="781">
                  <c:v>0.87693019211292267</c:v>
                </c:pt>
                <c:pt idx="782">
                  <c:v>0.87935127317905426</c:v>
                </c:pt>
                <c:pt idx="783">
                  <c:v>0.876496322453022</c:v>
                </c:pt>
                <c:pt idx="784">
                  <c:v>0.87499582767486572</c:v>
                </c:pt>
                <c:pt idx="785">
                  <c:v>0.8722081333398819</c:v>
                </c:pt>
                <c:pt idx="786">
                  <c:v>0.88445280492305756</c:v>
                </c:pt>
                <c:pt idx="787">
                  <c:v>0.88638029247522354</c:v>
                </c:pt>
                <c:pt idx="788">
                  <c:v>0.88834480196237564</c:v>
                </c:pt>
                <c:pt idx="789">
                  <c:v>0.8887077271938324</c:v>
                </c:pt>
                <c:pt idx="790">
                  <c:v>0.88721973448991776</c:v>
                </c:pt>
                <c:pt idx="791">
                  <c:v>0.86759129911661148</c:v>
                </c:pt>
                <c:pt idx="792">
                  <c:v>0.867998406291008</c:v>
                </c:pt>
                <c:pt idx="793">
                  <c:v>0.8666396290063858</c:v>
                </c:pt>
                <c:pt idx="794">
                  <c:v>0.86556770652532578</c:v>
                </c:pt>
                <c:pt idx="795">
                  <c:v>0.86449363082647324</c:v>
                </c:pt>
                <c:pt idx="796">
                  <c:v>0.86508846655488014</c:v>
                </c:pt>
                <c:pt idx="797">
                  <c:v>0.86051994934678078</c:v>
                </c:pt>
                <c:pt idx="798">
                  <c:v>0.89370996132493019</c:v>
                </c:pt>
                <c:pt idx="799">
                  <c:v>0.89245764538645744</c:v>
                </c:pt>
                <c:pt idx="800">
                  <c:v>0.89308783784508705</c:v>
                </c:pt>
                <c:pt idx="801">
                  <c:v>0.89042562246322632</c:v>
                </c:pt>
                <c:pt idx="802">
                  <c:v>0.88647467270493507</c:v>
                </c:pt>
                <c:pt idx="803">
                  <c:v>0.88668748363852501</c:v>
                </c:pt>
                <c:pt idx="804">
                  <c:v>0.88362117484211922</c:v>
                </c:pt>
                <c:pt idx="805">
                  <c:v>0.88301321864128113</c:v>
                </c:pt>
                <c:pt idx="806">
                  <c:v>0.8834485150873661</c:v>
                </c:pt>
                <c:pt idx="807">
                  <c:v>0.88170933350920677</c:v>
                </c:pt>
                <c:pt idx="808">
                  <c:v>0.88076837360858917</c:v>
                </c:pt>
                <c:pt idx="809">
                  <c:v>0.88062315434217453</c:v>
                </c:pt>
                <c:pt idx="810">
                  <c:v>0.98903021216392517</c:v>
                </c:pt>
                <c:pt idx="811">
                  <c:v>0.96853505074977875</c:v>
                </c:pt>
                <c:pt idx="812">
                  <c:v>0.96332985907793045</c:v>
                </c:pt>
                <c:pt idx="813">
                  <c:v>0.96282543241977692</c:v>
                </c:pt>
                <c:pt idx="814">
                  <c:v>0.97047660499811172</c:v>
                </c:pt>
                <c:pt idx="815">
                  <c:v>0.96905834972858429</c:v>
                </c:pt>
                <c:pt idx="816">
                  <c:v>0.97017353028059006</c:v>
                </c:pt>
                <c:pt idx="817">
                  <c:v>0.96972702443599701</c:v>
                </c:pt>
                <c:pt idx="818">
                  <c:v>0.9701567143201828</c:v>
                </c:pt>
                <c:pt idx="819">
                  <c:v>0.96848223358392715</c:v>
                </c:pt>
                <c:pt idx="820">
                  <c:v>0.96592819690704346</c:v>
                </c:pt>
                <c:pt idx="821">
                  <c:v>0.96534005552530289</c:v>
                </c:pt>
                <c:pt idx="822">
                  <c:v>0.96201366931200027</c:v>
                </c:pt>
                <c:pt idx="823">
                  <c:v>0.96144562587141991</c:v>
                </c:pt>
                <c:pt idx="824">
                  <c:v>0.96127063781023026</c:v>
                </c:pt>
                <c:pt idx="825">
                  <c:v>0.96079311519861221</c:v>
                </c:pt>
                <c:pt idx="826">
                  <c:v>0.95747715979814529</c:v>
                </c:pt>
                <c:pt idx="827">
                  <c:v>0.94262955710291862</c:v>
                </c:pt>
                <c:pt idx="828">
                  <c:v>0.94268316589295864</c:v>
                </c:pt>
                <c:pt idx="829">
                  <c:v>0.9271378293633461</c:v>
                </c:pt>
                <c:pt idx="830">
                  <c:v>0.9286050908267498</c:v>
                </c:pt>
                <c:pt idx="831">
                  <c:v>0.92972080036997795</c:v>
                </c:pt>
                <c:pt idx="832">
                  <c:v>0.9288124106824398</c:v>
                </c:pt>
                <c:pt idx="833">
                  <c:v>0.92894056066870689</c:v>
                </c:pt>
                <c:pt idx="834">
                  <c:v>0.9255618117749691</c:v>
                </c:pt>
                <c:pt idx="835">
                  <c:v>0.92390137910842896</c:v>
                </c:pt>
                <c:pt idx="836">
                  <c:v>0.92249547690153122</c:v>
                </c:pt>
                <c:pt idx="837">
                  <c:v>0.92632082104682922</c:v>
                </c:pt>
                <c:pt idx="838">
                  <c:v>0.92661480233073235</c:v>
                </c:pt>
                <c:pt idx="839">
                  <c:v>0.92359072715044022</c:v>
                </c:pt>
                <c:pt idx="840">
                  <c:v>0.92287779971957207</c:v>
                </c:pt>
                <c:pt idx="841">
                  <c:v>0.92397041246294975</c:v>
                </c:pt>
                <c:pt idx="842">
                  <c:v>0.9233124665915966</c:v>
                </c:pt>
                <c:pt idx="843">
                  <c:v>0.92268421873450279</c:v>
                </c:pt>
                <c:pt idx="844">
                  <c:v>0.92191232740879059</c:v>
                </c:pt>
                <c:pt idx="845">
                  <c:v>0.9217304065823555</c:v>
                </c:pt>
                <c:pt idx="846">
                  <c:v>0.91935485601425171</c:v>
                </c:pt>
                <c:pt idx="847">
                  <c:v>0.92007394880056381</c:v>
                </c:pt>
                <c:pt idx="848">
                  <c:v>0.92314501479268074</c:v>
                </c:pt>
                <c:pt idx="849">
                  <c:v>0.92204953357577324</c:v>
                </c:pt>
                <c:pt idx="850">
                  <c:v>0.92424634471535683</c:v>
                </c:pt>
                <c:pt idx="851">
                  <c:v>0.92499078437685966</c:v>
                </c:pt>
                <c:pt idx="852">
                  <c:v>0.92553393915295601</c:v>
                </c:pt>
                <c:pt idx="853">
                  <c:v>0.92717728018760681</c:v>
                </c:pt>
                <c:pt idx="854">
                  <c:v>0.92745836451649666</c:v>
                </c:pt>
                <c:pt idx="855">
                  <c:v>0.92726745456457138</c:v>
                </c:pt>
                <c:pt idx="856">
                  <c:v>0.92756189405918121</c:v>
                </c:pt>
                <c:pt idx="857">
                  <c:v>0.92745677381753922</c:v>
                </c:pt>
                <c:pt idx="858">
                  <c:v>0.92788923531770706</c:v>
                </c:pt>
                <c:pt idx="859">
                  <c:v>0.92747554928064346</c:v>
                </c:pt>
                <c:pt idx="860">
                  <c:v>0.92795690894126892</c:v>
                </c:pt>
                <c:pt idx="861">
                  <c:v>0.88146844506263733</c:v>
                </c:pt>
                <c:pt idx="862">
                  <c:v>0.87982441484928131</c:v>
                </c:pt>
                <c:pt idx="863">
                  <c:v>0.87899963185191154</c:v>
                </c:pt>
                <c:pt idx="864">
                  <c:v>0.87995947897434235</c:v>
                </c:pt>
                <c:pt idx="865">
                  <c:v>0.88135425746440887</c:v>
                </c:pt>
                <c:pt idx="866">
                  <c:v>0.88850761950016022</c:v>
                </c:pt>
                <c:pt idx="867">
                  <c:v>0.88179684802889824</c:v>
                </c:pt>
                <c:pt idx="868">
                  <c:v>0.88293158635497093</c:v>
                </c:pt>
                <c:pt idx="869">
                  <c:v>0.88423962518572807</c:v>
                </c:pt>
                <c:pt idx="870">
                  <c:v>0.88158591650426388</c:v>
                </c:pt>
                <c:pt idx="871">
                  <c:v>0.88112795539200306</c:v>
                </c:pt>
                <c:pt idx="872">
                  <c:v>0.87814503349363804</c:v>
                </c:pt>
                <c:pt idx="873">
                  <c:v>0.88086573034524918</c:v>
                </c:pt>
                <c:pt idx="874">
                  <c:v>0.88029902055859566</c:v>
                </c:pt>
                <c:pt idx="875">
                  <c:v>0.84972446283791214</c:v>
                </c:pt>
                <c:pt idx="876">
                  <c:v>0.84939383540768176</c:v>
                </c:pt>
                <c:pt idx="877">
                  <c:v>0.84788143821060658</c:v>
                </c:pt>
                <c:pt idx="878">
                  <c:v>0.88353834301233292</c:v>
                </c:pt>
                <c:pt idx="879">
                  <c:v>0.88240203633904457</c:v>
                </c:pt>
                <c:pt idx="880">
                  <c:v>0.88008668273687363</c:v>
                </c:pt>
                <c:pt idx="881">
                  <c:v>0.87770162522792816</c:v>
                </c:pt>
                <c:pt idx="882">
                  <c:v>0.89176728576421738</c:v>
                </c:pt>
                <c:pt idx="883">
                  <c:v>0.88243941962718964</c:v>
                </c:pt>
                <c:pt idx="884">
                  <c:v>0.91124811768531799</c:v>
                </c:pt>
                <c:pt idx="885">
                  <c:v>0.88113413006067276</c:v>
                </c:pt>
                <c:pt idx="886">
                  <c:v>0.87557029724121094</c:v>
                </c:pt>
                <c:pt idx="887">
                  <c:v>0.87566235661506653</c:v>
                </c:pt>
                <c:pt idx="888">
                  <c:v>0.87394694238901138</c:v>
                </c:pt>
                <c:pt idx="889">
                  <c:v>0.87416990846395493</c:v>
                </c:pt>
                <c:pt idx="890">
                  <c:v>0.87436400353908539</c:v>
                </c:pt>
                <c:pt idx="891">
                  <c:v>0.87408464401960373</c:v>
                </c:pt>
                <c:pt idx="892">
                  <c:v>0.87450232356786728</c:v>
                </c:pt>
                <c:pt idx="893">
                  <c:v>0.87705910950899124</c:v>
                </c:pt>
                <c:pt idx="894">
                  <c:v>0.88429331034421921</c:v>
                </c:pt>
                <c:pt idx="895">
                  <c:v>0.93709539994597435</c:v>
                </c:pt>
                <c:pt idx="896">
                  <c:v>0.92544434871524572</c:v>
                </c:pt>
                <c:pt idx="897">
                  <c:v>0.92387853469699621</c:v>
                </c:pt>
                <c:pt idx="898">
                  <c:v>0.92282091453671455</c:v>
                </c:pt>
                <c:pt idx="899">
                  <c:v>0.92700725886970758</c:v>
                </c:pt>
                <c:pt idx="900">
                  <c:v>0.9257187694311142</c:v>
                </c:pt>
                <c:pt idx="901">
                  <c:v>0.92938921041786671</c:v>
                </c:pt>
                <c:pt idx="902">
                  <c:v>0.93231013789772987</c:v>
                </c:pt>
                <c:pt idx="903">
                  <c:v>0.93228566274046898</c:v>
                </c:pt>
                <c:pt idx="904">
                  <c:v>0.92976215668022633</c:v>
                </c:pt>
                <c:pt idx="905">
                  <c:v>0.92862014099955559</c:v>
                </c:pt>
                <c:pt idx="906">
                  <c:v>0.92647501360625029</c:v>
                </c:pt>
                <c:pt idx="907">
                  <c:v>0.92590079642832279</c:v>
                </c:pt>
                <c:pt idx="908">
                  <c:v>0.92674923408776522</c:v>
                </c:pt>
                <c:pt idx="909">
                  <c:v>0.92497623432427645</c:v>
                </c:pt>
                <c:pt idx="910">
                  <c:v>0.92439209762960672</c:v>
                </c:pt>
                <c:pt idx="911">
                  <c:v>0.92408919520676136</c:v>
                </c:pt>
                <c:pt idx="912">
                  <c:v>0.93205744028091431</c:v>
                </c:pt>
                <c:pt idx="913">
                  <c:v>0.93037808686494827</c:v>
                </c:pt>
                <c:pt idx="914">
                  <c:v>0.92915365099906921</c:v>
                </c:pt>
                <c:pt idx="915">
                  <c:v>0.92949634045362473</c:v>
                </c:pt>
                <c:pt idx="916">
                  <c:v>0.92824818938970566</c:v>
                </c:pt>
                <c:pt idx="917">
                  <c:v>0.92724144458770752</c:v>
                </c:pt>
                <c:pt idx="918">
                  <c:v>0.92378246039152145</c:v>
                </c:pt>
                <c:pt idx="919">
                  <c:v>0.92465876042842865</c:v>
                </c:pt>
                <c:pt idx="920">
                  <c:v>0.92390965670347214</c:v>
                </c:pt>
                <c:pt idx="921">
                  <c:v>0.92307324707508087</c:v>
                </c:pt>
                <c:pt idx="922">
                  <c:v>0.92184548825025558</c:v>
                </c:pt>
                <c:pt idx="923">
                  <c:v>0.92106711119413376</c:v>
                </c:pt>
                <c:pt idx="924">
                  <c:v>0.91961600631475449</c:v>
                </c:pt>
                <c:pt idx="925">
                  <c:v>0.92084011435508728</c:v>
                </c:pt>
                <c:pt idx="926">
                  <c:v>0.92041878402233124</c:v>
                </c:pt>
                <c:pt idx="927">
                  <c:v>0.920237697660923</c:v>
                </c:pt>
                <c:pt idx="928">
                  <c:v>0.98173117451369762</c:v>
                </c:pt>
                <c:pt idx="929">
                  <c:v>0.97750752046704292</c:v>
                </c:pt>
                <c:pt idx="930">
                  <c:v>0.97768110409379005</c:v>
                </c:pt>
                <c:pt idx="931">
                  <c:v>0.97662521991878748</c:v>
                </c:pt>
                <c:pt idx="932">
                  <c:v>0.9744953066110611</c:v>
                </c:pt>
                <c:pt idx="933">
                  <c:v>0.97803137544542551</c:v>
                </c:pt>
                <c:pt idx="934">
                  <c:v>0.96316681434109341</c:v>
                </c:pt>
                <c:pt idx="935">
                  <c:v>0.94559325370937586</c:v>
                </c:pt>
                <c:pt idx="936">
                  <c:v>0.94480965100228786</c:v>
                </c:pt>
                <c:pt idx="937">
                  <c:v>0.94328036904335022</c:v>
                </c:pt>
                <c:pt idx="938">
                  <c:v>0.94331948086619377</c:v>
                </c:pt>
                <c:pt idx="939">
                  <c:v>0.94251394271850586</c:v>
                </c:pt>
                <c:pt idx="940">
                  <c:v>0.94108527339994907</c:v>
                </c:pt>
                <c:pt idx="941">
                  <c:v>0.94345923699438572</c:v>
                </c:pt>
                <c:pt idx="942">
                  <c:v>0.94322124682366848</c:v>
                </c:pt>
                <c:pt idx="943">
                  <c:v>0.9425197895616293</c:v>
                </c:pt>
                <c:pt idx="944">
                  <c:v>0.94086686335504055</c:v>
                </c:pt>
                <c:pt idx="945">
                  <c:v>0.97054674848914146</c:v>
                </c:pt>
                <c:pt idx="946">
                  <c:v>0.97199559956789017</c:v>
                </c:pt>
                <c:pt idx="947">
                  <c:v>0.97218135744333267</c:v>
                </c:pt>
                <c:pt idx="948">
                  <c:v>0.97172587364912033</c:v>
                </c:pt>
                <c:pt idx="949">
                  <c:v>0.97207765281200409</c:v>
                </c:pt>
                <c:pt idx="950">
                  <c:v>0.97197820991277695</c:v>
                </c:pt>
                <c:pt idx="951">
                  <c:v>0.97209539264440536</c:v>
                </c:pt>
                <c:pt idx="952">
                  <c:v>0.97217059880495071</c:v>
                </c:pt>
                <c:pt idx="953">
                  <c:v>0.97118784487247467</c:v>
                </c:pt>
                <c:pt idx="954">
                  <c:v>0.97117536142468452</c:v>
                </c:pt>
                <c:pt idx="955">
                  <c:v>0.9716019369661808</c:v>
                </c:pt>
                <c:pt idx="956">
                  <c:v>0.97101075574755669</c:v>
                </c:pt>
                <c:pt idx="957">
                  <c:v>0.97012827545404434</c:v>
                </c:pt>
                <c:pt idx="958">
                  <c:v>0.96998540312051773</c:v>
                </c:pt>
                <c:pt idx="959">
                  <c:v>0.96951147168874741</c:v>
                </c:pt>
                <c:pt idx="960">
                  <c:v>0.96907571703195572</c:v>
                </c:pt>
                <c:pt idx="961">
                  <c:v>0.96859963238239288</c:v>
                </c:pt>
                <c:pt idx="962">
                  <c:v>1.0809506219811738</c:v>
                </c:pt>
                <c:pt idx="963">
                  <c:v>1.0681838990421966</c:v>
                </c:pt>
                <c:pt idx="964">
                  <c:v>1.0594609547406435</c:v>
                </c:pt>
                <c:pt idx="965">
                  <c:v>1.0491870269179344</c:v>
                </c:pt>
                <c:pt idx="966">
                  <c:v>1.0351164638996124</c:v>
                </c:pt>
                <c:pt idx="967">
                  <c:v>1.0257888901978731</c:v>
                </c:pt>
                <c:pt idx="968">
                  <c:v>1.0106310965493321</c:v>
                </c:pt>
                <c:pt idx="969">
                  <c:v>1.0031796908006072</c:v>
                </c:pt>
                <c:pt idx="970">
                  <c:v>0.99235075991600752</c:v>
                </c:pt>
                <c:pt idx="971">
                  <c:v>0.98994683474302292</c:v>
                </c:pt>
                <c:pt idx="972">
                  <c:v>0.98839376494288445</c:v>
                </c:pt>
                <c:pt idx="973">
                  <c:v>0.98330995440483093</c:v>
                </c:pt>
                <c:pt idx="974">
                  <c:v>0.98188841342926025</c:v>
                </c:pt>
                <c:pt idx="975">
                  <c:v>0.97617083787918091</c:v>
                </c:pt>
                <c:pt idx="976">
                  <c:v>0.97659345343708992</c:v>
                </c:pt>
                <c:pt idx="977">
                  <c:v>0.96694809664040804</c:v>
                </c:pt>
                <c:pt idx="978">
                  <c:v>0.96598757058382034</c:v>
                </c:pt>
                <c:pt idx="979">
                  <c:v>1.0641108229756355</c:v>
                </c:pt>
                <c:pt idx="980">
                  <c:v>1.0645174533128738</c:v>
                </c:pt>
                <c:pt idx="981">
                  <c:v>1.0677123591303825</c:v>
                </c:pt>
                <c:pt idx="982">
                  <c:v>1.0645227804780006</c:v>
                </c:pt>
                <c:pt idx="983">
                  <c:v>1.0650059953331947</c:v>
                </c:pt>
                <c:pt idx="984">
                  <c:v>1.0654808804392815</c:v>
                </c:pt>
                <c:pt idx="985">
                  <c:v>1.0656814426183701</c:v>
                </c:pt>
                <c:pt idx="986">
                  <c:v>1.0661195740103722</c:v>
                </c:pt>
                <c:pt idx="987">
                  <c:v>1.0648745149374008</c:v>
                </c:pt>
                <c:pt idx="988">
                  <c:v>1.0632181316614151</c:v>
                </c:pt>
                <c:pt idx="989">
                  <c:v>1.064835362136364</c:v>
                </c:pt>
                <c:pt idx="990">
                  <c:v>1.064011313021183</c:v>
                </c:pt>
                <c:pt idx="991">
                  <c:v>1.063034825026989</c:v>
                </c:pt>
                <c:pt idx="992">
                  <c:v>1.063423328101635</c:v>
                </c:pt>
                <c:pt idx="993">
                  <c:v>1.0624130144715309</c:v>
                </c:pt>
                <c:pt idx="994">
                  <c:v>1.0608085691928864</c:v>
                </c:pt>
                <c:pt idx="995">
                  <c:v>1.0561687797307968</c:v>
                </c:pt>
                <c:pt idx="996">
                  <c:v>0.95316886156797409</c:v>
                </c:pt>
                <c:pt idx="997">
                  <c:v>0.95046894997358322</c:v>
                </c:pt>
                <c:pt idx="998">
                  <c:v>0.95152980089187622</c:v>
                </c:pt>
                <c:pt idx="999">
                  <c:v>0.95029722899198532</c:v>
                </c:pt>
                <c:pt idx="1000">
                  <c:v>0.94728527218103409</c:v>
                </c:pt>
                <c:pt idx="1001">
                  <c:v>0.95048073679208755</c:v>
                </c:pt>
                <c:pt idx="1002">
                  <c:v>0.94806602597236633</c:v>
                </c:pt>
                <c:pt idx="1003">
                  <c:v>0.94332719594240189</c:v>
                </c:pt>
                <c:pt idx="1004">
                  <c:v>0.94706167280673981</c:v>
                </c:pt>
                <c:pt idx="1005">
                  <c:v>0.94429100304841995</c:v>
                </c:pt>
                <c:pt idx="1006">
                  <c:v>0.93955340981483459</c:v>
                </c:pt>
                <c:pt idx="1007">
                  <c:v>0.93771651387214661</c:v>
                </c:pt>
                <c:pt idx="1008">
                  <c:v>0.93729068338871002</c:v>
                </c:pt>
                <c:pt idx="1009">
                  <c:v>0.93659913539886475</c:v>
                </c:pt>
                <c:pt idx="1010">
                  <c:v>0.93455024063587189</c:v>
                </c:pt>
                <c:pt idx="1011">
                  <c:v>0.93306055665016174</c:v>
                </c:pt>
                <c:pt idx="1012">
                  <c:v>0.93167667835950851</c:v>
                </c:pt>
                <c:pt idx="1013">
                  <c:v>0.92233064025640488</c:v>
                </c:pt>
                <c:pt idx="1014">
                  <c:v>0.92094001919031143</c:v>
                </c:pt>
                <c:pt idx="1015">
                  <c:v>0.92037154734134674</c:v>
                </c:pt>
                <c:pt idx="1016">
                  <c:v>0.93143100291490555</c:v>
                </c:pt>
                <c:pt idx="1017">
                  <c:v>0.92243997752666473</c:v>
                </c:pt>
                <c:pt idx="1018">
                  <c:v>0.92321546375751495</c:v>
                </c:pt>
                <c:pt idx="1019">
                  <c:v>0.92407896369695663</c:v>
                </c:pt>
                <c:pt idx="1020">
                  <c:v>0.92410386353731155</c:v>
                </c:pt>
                <c:pt idx="1021">
                  <c:v>0.9227493554353714</c:v>
                </c:pt>
                <c:pt idx="1022">
                  <c:v>0.91970935463905334</c:v>
                </c:pt>
                <c:pt idx="1023">
                  <c:v>0.91879439353942871</c:v>
                </c:pt>
                <c:pt idx="1024">
                  <c:v>0.91133845597505569</c:v>
                </c:pt>
                <c:pt idx="1025">
                  <c:v>0.91039781272411346</c:v>
                </c:pt>
                <c:pt idx="1026">
                  <c:v>0.91000921279191971</c:v>
                </c:pt>
                <c:pt idx="1027">
                  <c:v>0.9097638800740242</c:v>
                </c:pt>
                <c:pt idx="1028">
                  <c:v>0.91006913781166077</c:v>
                </c:pt>
                <c:pt idx="1029">
                  <c:v>0.90830446034669876</c:v>
                </c:pt>
                <c:pt idx="1030">
                  <c:v>1.0169780924916267</c:v>
                </c:pt>
                <c:pt idx="1031">
                  <c:v>1.0253295302391052</c:v>
                </c:pt>
                <c:pt idx="1032">
                  <c:v>1.0260579138994217</c:v>
                </c:pt>
                <c:pt idx="1033">
                  <c:v>1.0266991853713989</c:v>
                </c:pt>
                <c:pt idx="1034">
                  <c:v>1.0262399092316628</c:v>
                </c:pt>
                <c:pt idx="1035">
                  <c:v>1.0252484604716301</c:v>
                </c:pt>
                <c:pt idx="1036">
                  <c:v>1.0260730907320976</c:v>
                </c:pt>
                <c:pt idx="1037">
                  <c:v>1.0259454473853111</c:v>
                </c:pt>
                <c:pt idx="1038">
                  <c:v>1.0182118192315102</c:v>
                </c:pt>
                <c:pt idx="1039">
                  <c:v>1.0145783945918083</c:v>
                </c:pt>
                <c:pt idx="1040">
                  <c:v>1.0157453268766403</c:v>
                </c:pt>
                <c:pt idx="1041">
                  <c:v>1.0155244320631027</c:v>
                </c:pt>
                <c:pt idx="1042">
                  <c:v>1.0154622495174408</c:v>
                </c:pt>
                <c:pt idx="1043">
                  <c:v>1.0153537765145302</c:v>
                </c:pt>
                <c:pt idx="1044">
                  <c:v>1.0147697255015373</c:v>
                </c:pt>
                <c:pt idx="1045">
                  <c:v>1.0144531056284904</c:v>
                </c:pt>
                <c:pt idx="1046">
                  <c:v>1.0145112872123718</c:v>
                </c:pt>
                <c:pt idx="1047">
                  <c:v>1.0427100211381912</c:v>
                </c:pt>
                <c:pt idx="1048">
                  <c:v>1.0373240858316422</c:v>
                </c:pt>
                <c:pt idx="1049">
                  <c:v>1.0307274758815765</c:v>
                </c:pt>
                <c:pt idx="1050">
                  <c:v>1.0301840007305145</c:v>
                </c:pt>
                <c:pt idx="1051">
                  <c:v>1.0280759185552597</c:v>
                </c:pt>
                <c:pt idx="1052">
                  <c:v>1.046757847070694</c:v>
                </c:pt>
                <c:pt idx="1053">
                  <c:v>1.0451629757881165</c:v>
                </c:pt>
                <c:pt idx="1054">
                  <c:v>1.0430475175380707</c:v>
                </c:pt>
                <c:pt idx="1055">
                  <c:v>1.0424623340368271</c:v>
                </c:pt>
                <c:pt idx="1056">
                  <c:v>1.0420979261398315</c:v>
                </c:pt>
                <c:pt idx="1057">
                  <c:v>1.0386083126068115</c:v>
                </c:pt>
                <c:pt idx="1058">
                  <c:v>1.0391594171524048</c:v>
                </c:pt>
                <c:pt idx="1059">
                  <c:v>1.0404296070337296</c:v>
                </c:pt>
                <c:pt idx="1060">
                  <c:v>1.0402839928865433</c:v>
                </c:pt>
                <c:pt idx="1061">
                  <c:v>1.0422521680593491</c:v>
                </c:pt>
                <c:pt idx="1062">
                  <c:v>1.0448529422283173</c:v>
                </c:pt>
                <c:pt idx="1063">
                  <c:v>1.0446646064519882</c:v>
                </c:pt>
                <c:pt idx="1064">
                  <c:v>1.0122281908988953</c:v>
                </c:pt>
                <c:pt idx="1065">
                  <c:v>1.0133406817913055</c:v>
                </c:pt>
                <c:pt idx="1066">
                  <c:v>1.0146905332803726</c:v>
                </c:pt>
                <c:pt idx="1067">
                  <c:v>1.0140024349093437</c:v>
                </c:pt>
                <c:pt idx="1068">
                  <c:v>1.014028400182724</c:v>
                </c:pt>
                <c:pt idx="1069">
                  <c:v>1.0153807401657104</c:v>
                </c:pt>
                <c:pt idx="1070">
                  <c:v>1.0157900303602219</c:v>
                </c:pt>
                <c:pt idx="1071">
                  <c:v>1.016637422144413</c:v>
                </c:pt>
                <c:pt idx="1072">
                  <c:v>1.011374332010746</c:v>
                </c:pt>
                <c:pt idx="1073">
                  <c:v>1.0153127312660217</c:v>
                </c:pt>
                <c:pt idx="1074">
                  <c:v>1.0177091211080551</c:v>
                </c:pt>
                <c:pt idx="1075">
                  <c:v>1.0165490955114365</c:v>
                </c:pt>
                <c:pt idx="1076">
                  <c:v>1.0150942802429199</c:v>
                </c:pt>
                <c:pt idx="1077">
                  <c:v>1.0136693939566612</c:v>
                </c:pt>
                <c:pt idx="1078">
                  <c:v>1.0141488760709763</c:v>
                </c:pt>
                <c:pt idx="1079">
                  <c:v>1.0128359496593475</c:v>
                </c:pt>
                <c:pt idx="1080">
                  <c:v>1.0102530121803284</c:v>
                </c:pt>
                <c:pt idx="1081">
                  <c:v>1.1553751062601805</c:v>
                </c:pt>
                <c:pt idx="1082">
                  <c:v>1.1627732049673796</c:v>
                </c:pt>
                <c:pt idx="1083">
                  <c:v>1.1429769359529018</c:v>
                </c:pt>
                <c:pt idx="1084">
                  <c:v>1.13958490639925</c:v>
                </c:pt>
                <c:pt idx="1085">
                  <c:v>1.1380604282021523</c:v>
                </c:pt>
                <c:pt idx="1086">
                  <c:v>1.143401924520731</c:v>
                </c:pt>
                <c:pt idx="1087">
                  <c:v>1.1455529741942883</c:v>
                </c:pt>
                <c:pt idx="1088">
                  <c:v>1.1505534015595913</c:v>
                </c:pt>
                <c:pt idx="1089">
                  <c:v>1.148944828659296</c:v>
                </c:pt>
                <c:pt idx="1090">
                  <c:v>1.1487151123583317</c:v>
                </c:pt>
                <c:pt idx="1091">
                  <c:v>1.1484511196613312</c:v>
                </c:pt>
                <c:pt idx="1092">
                  <c:v>1.1516807116568089</c:v>
                </c:pt>
                <c:pt idx="1093">
                  <c:v>1.1535558365285397</c:v>
                </c:pt>
                <c:pt idx="1094">
                  <c:v>1.1516954079270363</c:v>
                </c:pt>
                <c:pt idx="1095">
                  <c:v>1.1544662043452263</c:v>
                </c:pt>
                <c:pt idx="1096">
                  <c:v>1.1531470827758312</c:v>
                </c:pt>
                <c:pt idx="1097">
                  <c:v>1.1535186022520065</c:v>
                </c:pt>
                <c:pt idx="1098">
                  <c:v>0.97820860147476196</c:v>
                </c:pt>
                <c:pt idx="1099">
                  <c:v>0.96627814322710037</c:v>
                </c:pt>
                <c:pt idx="1100">
                  <c:v>0.96453013271093369</c:v>
                </c:pt>
                <c:pt idx="1101">
                  <c:v>0.96356592327356339</c:v>
                </c:pt>
                <c:pt idx="1102">
                  <c:v>0.96346212178468704</c:v>
                </c:pt>
                <c:pt idx="1103">
                  <c:v>0.96355816721916199</c:v>
                </c:pt>
                <c:pt idx="1104">
                  <c:v>0.96136852353811264</c:v>
                </c:pt>
                <c:pt idx="1105">
                  <c:v>0.9601525291800499</c:v>
                </c:pt>
                <c:pt idx="1106">
                  <c:v>0.94959187507629395</c:v>
                </c:pt>
                <c:pt idx="1107">
                  <c:v>0.94932554662227631</c:v>
                </c:pt>
                <c:pt idx="1108">
                  <c:v>0.94893185794353485</c:v>
                </c:pt>
                <c:pt idx="1109">
                  <c:v>0.94709616899490356</c:v>
                </c:pt>
                <c:pt idx="1110">
                  <c:v>0.94612826406955719</c:v>
                </c:pt>
                <c:pt idx="1111">
                  <c:v>0.94392505288124084</c:v>
                </c:pt>
                <c:pt idx="1112">
                  <c:v>0.94383928179740906</c:v>
                </c:pt>
                <c:pt idx="1113">
                  <c:v>0.93804538249969482</c:v>
                </c:pt>
                <c:pt idx="1114">
                  <c:v>0.9377870112657547</c:v>
                </c:pt>
                <c:pt idx="1115">
                  <c:v>0.51555337011814117</c:v>
                </c:pt>
                <c:pt idx="1116">
                  <c:v>0.50623739510774612</c:v>
                </c:pt>
                <c:pt idx="1117">
                  <c:v>0.50472179427742958</c:v>
                </c:pt>
                <c:pt idx="1118">
                  <c:v>0.49382735043764114</c:v>
                </c:pt>
                <c:pt idx="1119">
                  <c:v>0.49516236037015915</c:v>
                </c:pt>
                <c:pt idx="1120">
                  <c:v>0.99229628592729568</c:v>
                </c:pt>
                <c:pt idx="1121">
                  <c:v>0.99607124924659729</c:v>
                </c:pt>
                <c:pt idx="1122">
                  <c:v>0.97718328237533569</c:v>
                </c:pt>
                <c:pt idx="1123">
                  <c:v>0.98504449427127838</c:v>
                </c:pt>
                <c:pt idx="1124">
                  <c:v>0.98534070700407028</c:v>
                </c:pt>
                <c:pt idx="1125">
                  <c:v>0.98245938122272491</c:v>
                </c:pt>
                <c:pt idx="1126">
                  <c:v>0.98365125060081482</c:v>
                </c:pt>
                <c:pt idx="1127">
                  <c:v>0.98387929052114487</c:v>
                </c:pt>
                <c:pt idx="1128">
                  <c:v>0.96997567266225815</c:v>
                </c:pt>
                <c:pt idx="1129">
                  <c:v>0.97034071385860443</c:v>
                </c:pt>
                <c:pt idx="1130">
                  <c:v>0.97216791287064552</c:v>
                </c:pt>
                <c:pt idx="1131">
                  <c:v>0.96868671849370003</c:v>
                </c:pt>
                <c:pt idx="1132">
                  <c:v>0.96705026179552078</c:v>
                </c:pt>
                <c:pt idx="1133">
                  <c:v>0.96680745482444763</c:v>
                </c:pt>
                <c:pt idx="1134">
                  <c:v>0.97206216305494308</c:v>
                </c:pt>
                <c:pt idx="1135">
                  <c:v>0.97275038808584213</c:v>
                </c:pt>
                <c:pt idx="1136">
                  <c:v>0.97293305397033691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EB-40B0-AEC2-EE4A8EE5D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SFA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'!$E$6:$E$226</c:f>
              <c:numCache>
                <c:formatCode>0</c:formatCode>
                <c:ptCount val="221"/>
                <c:pt idx="0">
                  <c:v>630.12</c:v>
                </c:pt>
                <c:pt idx="1">
                  <c:v>630.12</c:v>
                </c:pt>
                <c:pt idx="2">
                  <c:v>630.12</c:v>
                </c:pt>
                <c:pt idx="3">
                  <c:v>630.12</c:v>
                </c:pt>
                <c:pt idx="4">
                  <c:v>630.12</c:v>
                </c:pt>
                <c:pt idx="5">
                  <c:v>630.12</c:v>
                </c:pt>
                <c:pt idx="6">
                  <c:v>701.69200000000001</c:v>
                </c:pt>
                <c:pt idx="7">
                  <c:v>701.69200000000001</c:v>
                </c:pt>
                <c:pt idx="8">
                  <c:v>701.69200000000001</c:v>
                </c:pt>
                <c:pt idx="9">
                  <c:v>732.70697600000005</c:v>
                </c:pt>
                <c:pt idx="10">
                  <c:v>732.70697600000005</c:v>
                </c:pt>
                <c:pt idx="11">
                  <c:v>732.70697600000005</c:v>
                </c:pt>
                <c:pt idx="12">
                  <c:v>811.79406800000004</c:v>
                </c:pt>
                <c:pt idx="13">
                  <c:v>811.79406800000004</c:v>
                </c:pt>
                <c:pt idx="14">
                  <c:v>811.79406800000004</c:v>
                </c:pt>
                <c:pt idx="15">
                  <c:v>844.33233329999996</c:v>
                </c:pt>
                <c:pt idx="16">
                  <c:v>871</c:v>
                </c:pt>
                <c:pt idx="17">
                  <c:v>6109.7635600000003</c:v>
                </c:pt>
                <c:pt idx="18">
                  <c:v>6109.7635600000003</c:v>
                </c:pt>
                <c:pt idx="19">
                  <c:v>6280.2569100000001</c:v>
                </c:pt>
                <c:pt idx="20">
                  <c:v>6372.643</c:v>
                </c:pt>
                <c:pt idx="21">
                  <c:v>6372.643</c:v>
                </c:pt>
                <c:pt idx="22">
                  <c:v>6555.2656999999999</c:v>
                </c:pt>
                <c:pt idx="23">
                  <c:v>6555.2656999999999</c:v>
                </c:pt>
                <c:pt idx="24">
                  <c:v>6555.2656999999999</c:v>
                </c:pt>
                <c:pt idx="25">
                  <c:v>6555.2656999999999</c:v>
                </c:pt>
                <c:pt idx="26">
                  <c:v>6555.2656999999999</c:v>
                </c:pt>
                <c:pt idx="27">
                  <c:v>6555.2656999999999</c:v>
                </c:pt>
                <c:pt idx="28">
                  <c:v>6555.2656999999999</c:v>
                </c:pt>
                <c:pt idx="29">
                  <c:v>6555.2656999999999</c:v>
                </c:pt>
                <c:pt idx="30">
                  <c:v>6555.2656999999999</c:v>
                </c:pt>
                <c:pt idx="31">
                  <c:v>6555.2656999999999</c:v>
                </c:pt>
                <c:pt idx="32">
                  <c:v>6555.2656999999999</c:v>
                </c:pt>
                <c:pt idx="33">
                  <c:v>6555.2656999999999</c:v>
                </c:pt>
                <c:pt idx="34">
                  <c:v>1311.96</c:v>
                </c:pt>
                <c:pt idx="35">
                  <c:v>1348.64</c:v>
                </c:pt>
                <c:pt idx="36">
                  <c:v>1410.96</c:v>
                </c:pt>
                <c:pt idx="37">
                  <c:v>1448.8</c:v>
                </c:pt>
                <c:pt idx="38">
                  <c:v>1448.8</c:v>
                </c:pt>
                <c:pt idx="39">
                  <c:v>1448.8</c:v>
                </c:pt>
                <c:pt idx="40">
                  <c:v>1448.8</c:v>
                </c:pt>
                <c:pt idx="41">
                  <c:v>1448.8</c:v>
                </c:pt>
                <c:pt idx="42">
                  <c:v>1448.8</c:v>
                </c:pt>
                <c:pt idx="43">
                  <c:v>1448.8</c:v>
                </c:pt>
                <c:pt idx="44">
                  <c:v>1448.8</c:v>
                </c:pt>
                <c:pt idx="45">
                  <c:v>1478</c:v>
                </c:pt>
                <c:pt idx="46">
                  <c:v>1527.7799520000001</c:v>
                </c:pt>
                <c:pt idx="47">
                  <c:v>1527.7799520000001</c:v>
                </c:pt>
                <c:pt idx="48">
                  <c:v>1542</c:v>
                </c:pt>
                <c:pt idx="49">
                  <c:v>1542</c:v>
                </c:pt>
                <c:pt idx="50">
                  <c:v>1542</c:v>
                </c:pt>
                <c:pt idx="51">
                  <c:v>3779.0286552100001</c:v>
                </c:pt>
                <c:pt idx="52">
                  <c:v>3779.0286552100001</c:v>
                </c:pt>
                <c:pt idx="53">
                  <c:v>3779.0286552100001</c:v>
                </c:pt>
                <c:pt idx="54">
                  <c:v>4004.2594068600001</c:v>
                </c:pt>
                <c:pt idx="55">
                  <c:v>4004.2594068600001</c:v>
                </c:pt>
                <c:pt idx="56">
                  <c:v>4162.0593220700002</c:v>
                </c:pt>
                <c:pt idx="57">
                  <c:v>4162.0593220700002</c:v>
                </c:pt>
                <c:pt idx="58">
                  <c:v>4162.0593220700002</c:v>
                </c:pt>
                <c:pt idx="59">
                  <c:v>4162.0593220700002</c:v>
                </c:pt>
                <c:pt idx="60">
                  <c:v>4162.0593220700002</c:v>
                </c:pt>
                <c:pt idx="61">
                  <c:v>4162.0593220700002</c:v>
                </c:pt>
                <c:pt idx="62">
                  <c:v>4344.0417028000002</c:v>
                </c:pt>
                <c:pt idx="63">
                  <c:v>4344.0417028000002</c:v>
                </c:pt>
                <c:pt idx="64">
                  <c:v>4344.0417028000002</c:v>
                </c:pt>
                <c:pt idx="65">
                  <c:v>4344.0417028000002</c:v>
                </c:pt>
                <c:pt idx="66">
                  <c:v>4344.0417028000002</c:v>
                </c:pt>
                <c:pt idx="67">
                  <c:v>4344.0417028000002</c:v>
                </c:pt>
                <c:pt idx="68">
                  <c:v>4225.3853993399998</c:v>
                </c:pt>
                <c:pt idx="69">
                  <c:v>4618</c:v>
                </c:pt>
                <c:pt idx="70">
                  <c:v>4796.7614080399999</c:v>
                </c:pt>
                <c:pt idx="71">
                  <c:v>5027.5095144200004</c:v>
                </c:pt>
                <c:pt idx="72">
                  <c:v>5297.7098321900003</c:v>
                </c:pt>
                <c:pt idx="73">
                  <c:v>5297.7098321900003</c:v>
                </c:pt>
                <c:pt idx="74">
                  <c:v>5297.7098321900003</c:v>
                </c:pt>
                <c:pt idx="75">
                  <c:v>5297.7098321900003</c:v>
                </c:pt>
                <c:pt idx="76">
                  <c:v>5297.7098321900003</c:v>
                </c:pt>
                <c:pt idx="77">
                  <c:v>5297.7098321900003</c:v>
                </c:pt>
                <c:pt idx="78">
                  <c:v>5297.7098321900003</c:v>
                </c:pt>
                <c:pt idx="79">
                  <c:v>5297.7098321900003</c:v>
                </c:pt>
                <c:pt idx="80">
                  <c:v>5297.7098321900003</c:v>
                </c:pt>
                <c:pt idx="81">
                  <c:v>5297.7098321900003</c:v>
                </c:pt>
                <c:pt idx="82">
                  <c:v>5336</c:v>
                </c:pt>
                <c:pt idx="83">
                  <c:v>5336</c:v>
                </c:pt>
                <c:pt idx="84">
                  <c:v>5576</c:v>
                </c:pt>
                <c:pt idx="85">
                  <c:v>2804.212</c:v>
                </c:pt>
                <c:pt idx="86">
                  <c:v>2851.5990000000002</c:v>
                </c:pt>
                <c:pt idx="87">
                  <c:v>3078.596</c:v>
                </c:pt>
                <c:pt idx="88">
                  <c:v>3078.596</c:v>
                </c:pt>
                <c:pt idx="89">
                  <c:v>3238.0459999999998</c:v>
                </c:pt>
                <c:pt idx="90">
                  <c:v>3238.0459999999998</c:v>
                </c:pt>
                <c:pt idx="91">
                  <c:v>3238.0459999999998</c:v>
                </c:pt>
                <c:pt idx="92">
                  <c:v>3238.0459999999998</c:v>
                </c:pt>
                <c:pt idx="93">
                  <c:v>3238.0459999999998</c:v>
                </c:pt>
                <c:pt idx="94">
                  <c:v>3238.0459999999998</c:v>
                </c:pt>
                <c:pt idx="95">
                  <c:v>3238.0459999999998</c:v>
                </c:pt>
                <c:pt idx="96">
                  <c:v>3238.0459999999998</c:v>
                </c:pt>
                <c:pt idx="97">
                  <c:v>3238.0459999999998</c:v>
                </c:pt>
                <c:pt idx="98">
                  <c:v>3238.0459999999998</c:v>
                </c:pt>
                <c:pt idx="99">
                  <c:v>3238.0459999999998</c:v>
                </c:pt>
                <c:pt idx="100">
                  <c:v>3238.0459999999998</c:v>
                </c:pt>
                <c:pt idx="101">
                  <c:v>3238.0459999999998</c:v>
                </c:pt>
                <c:pt idx="102">
                  <c:v>2473.79407167</c:v>
                </c:pt>
                <c:pt idx="103">
                  <c:v>2586.2495781600001</c:v>
                </c:pt>
                <c:pt idx="104">
                  <c:v>2586.2495781600001</c:v>
                </c:pt>
                <c:pt idx="105">
                  <c:v>2589.0927531799998</c:v>
                </c:pt>
                <c:pt idx="106">
                  <c:v>2589.9727824299998</c:v>
                </c:pt>
                <c:pt idx="107">
                  <c:v>2589.9727824299998</c:v>
                </c:pt>
                <c:pt idx="108">
                  <c:v>2589.9727824299998</c:v>
                </c:pt>
                <c:pt idx="109">
                  <c:v>2589.9727824299998</c:v>
                </c:pt>
                <c:pt idx="110">
                  <c:v>2967.8844979999999</c:v>
                </c:pt>
                <c:pt idx="111">
                  <c:v>2967.8844979999999</c:v>
                </c:pt>
                <c:pt idx="112">
                  <c:v>2967.8844979999999</c:v>
                </c:pt>
                <c:pt idx="113">
                  <c:v>2967.8844979999999</c:v>
                </c:pt>
                <c:pt idx="114">
                  <c:v>2967.8844979999999</c:v>
                </c:pt>
                <c:pt idx="115">
                  <c:v>3031</c:v>
                </c:pt>
                <c:pt idx="116">
                  <c:v>3031</c:v>
                </c:pt>
                <c:pt idx="117">
                  <c:v>3031</c:v>
                </c:pt>
                <c:pt idx="118">
                  <c:v>3080</c:v>
                </c:pt>
                <c:pt idx="119">
                  <c:v>836.98500799999999</c:v>
                </c:pt>
                <c:pt idx="120">
                  <c:v>901.72535600000003</c:v>
                </c:pt>
                <c:pt idx="121">
                  <c:v>958.34431600000005</c:v>
                </c:pt>
                <c:pt idx="122">
                  <c:v>1019.66512</c:v>
                </c:pt>
                <c:pt idx="123">
                  <c:v>1019.66512</c:v>
                </c:pt>
                <c:pt idx="124">
                  <c:v>1019.66512</c:v>
                </c:pt>
                <c:pt idx="125">
                  <c:v>1019.66512</c:v>
                </c:pt>
                <c:pt idx="126">
                  <c:v>1019.66512</c:v>
                </c:pt>
                <c:pt idx="127">
                  <c:v>1019.66512</c:v>
                </c:pt>
                <c:pt idx="128">
                  <c:v>1019.66512</c:v>
                </c:pt>
                <c:pt idx="129">
                  <c:v>1019.66512</c:v>
                </c:pt>
                <c:pt idx="130">
                  <c:v>1019.66512</c:v>
                </c:pt>
                <c:pt idx="131">
                  <c:v>1019.66512</c:v>
                </c:pt>
                <c:pt idx="132">
                  <c:v>1026.0431919616001</c:v>
                </c:pt>
                <c:pt idx="133">
                  <c:v>1050.4283640000001</c:v>
                </c:pt>
                <c:pt idx="134">
                  <c:v>1050.4283640000001</c:v>
                </c:pt>
                <c:pt idx="135">
                  <c:v>1050.4283640000001</c:v>
                </c:pt>
                <c:pt idx="136">
                  <c:v>2069.6999999999998</c:v>
                </c:pt>
                <c:pt idx="137">
                  <c:v>2183.549</c:v>
                </c:pt>
                <c:pt idx="138">
                  <c:v>2313.63</c:v>
                </c:pt>
                <c:pt idx="139">
                  <c:v>2516.69</c:v>
                </c:pt>
                <c:pt idx="140">
                  <c:v>2516.69</c:v>
                </c:pt>
                <c:pt idx="141">
                  <c:v>2516.69</c:v>
                </c:pt>
                <c:pt idx="142">
                  <c:v>2516.69</c:v>
                </c:pt>
                <c:pt idx="143">
                  <c:v>2516.69</c:v>
                </c:pt>
                <c:pt idx="144">
                  <c:v>2571.31</c:v>
                </c:pt>
                <c:pt idx="145">
                  <c:v>2571.31</c:v>
                </c:pt>
                <c:pt idx="146">
                  <c:v>2571.31</c:v>
                </c:pt>
                <c:pt idx="147">
                  <c:v>2571.31</c:v>
                </c:pt>
                <c:pt idx="148">
                  <c:v>2614.17022</c:v>
                </c:pt>
                <c:pt idx="149">
                  <c:v>2626</c:v>
                </c:pt>
                <c:pt idx="150">
                  <c:v>2679</c:v>
                </c:pt>
                <c:pt idx="151">
                  <c:v>2679</c:v>
                </c:pt>
                <c:pt idx="152">
                  <c:v>2679</c:v>
                </c:pt>
                <c:pt idx="153">
                  <c:v>2765.2886760000001</c:v>
                </c:pt>
                <c:pt idx="154">
                  <c:v>2765.2886760000001</c:v>
                </c:pt>
                <c:pt idx="155">
                  <c:v>2959.9079360000001</c:v>
                </c:pt>
                <c:pt idx="156">
                  <c:v>3192.7919959999999</c:v>
                </c:pt>
                <c:pt idx="157">
                  <c:v>3192.7919959999999</c:v>
                </c:pt>
                <c:pt idx="158">
                  <c:v>3192.7919959999999</c:v>
                </c:pt>
                <c:pt idx="159">
                  <c:v>3192.7919959999999</c:v>
                </c:pt>
                <c:pt idx="160">
                  <c:v>3192.7919959999999</c:v>
                </c:pt>
                <c:pt idx="161">
                  <c:v>3192.7919959999999</c:v>
                </c:pt>
                <c:pt idx="162">
                  <c:v>3192.7919959999999</c:v>
                </c:pt>
                <c:pt idx="163">
                  <c:v>3192.7919959999999</c:v>
                </c:pt>
                <c:pt idx="164">
                  <c:v>3192.7919959999999</c:v>
                </c:pt>
                <c:pt idx="165">
                  <c:v>3192.7919959999999</c:v>
                </c:pt>
                <c:pt idx="166">
                  <c:v>3192.7919959999999</c:v>
                </c:pt>
                <c:pt idx="167">
                  <c:v>3192.7919959999999</c:v>
                </c:pt>
                <c:pt idx="168">
                  <c:v>3192.7919959999999</c:v>
                </c:pt>
                <c:pt idx="169">
                  <c:v>3192.7919959999999</c:v>
                </c:pt>
                <c:pt idx="170">
                  <c:v>1616.768</c:v>
                </c:pt>
                <c:pt idx="171">
                  <c:v>1689.1969999999999</c:v>
                </c:pt>
                <c:pt idx="172">
                  <c:v>1801.394</c:v>
                </c:pt>
                <c:pt idx="173">
                  <c:v>1930.99232807</c:v>
                </c:pt>
                <c:pt idx="174">
                  <c:v>1937.704264</c:v>
                </c:pt>
                <c:pt idx="175">
                  <c:v>1937.704264</c:v>
                </c:pt>
                <c:pt idx="176">
                  <c:v>1937.704264</c:v>
                </c:pt>
                <c:pt idx="177">
                  <c:v>1937.704264</c:v>
                </c:pt>
                <c:pt idx="178">
                  <c:v>1942.955156</c:v>
                </c:pt>
                <c:pt idx="179">
                  <c:v>1942.955156</c:v>
                </c:pt>
                <c:pt idx="180">
                  <c:v>1951.7954540000001</c:v>
                </c:pt>
                <c:pt idx="181">
                  <c:v>1951.7954540000001</c:v>
                </c:pt>
                <c:pt idx="182">
                  <c:v>1951.7954540000001</c:v>
                </c:pt>
                <c:pt idx="183">
                  <c:v>2026.937056</c:v>
                </c:pt>
                <c:pt idx="184">
                  <c:v>2114.9357599999998</c:v>
                </c:pt>
                <c:pt idx="185">
                  <c:v>2114.9357599999998</c:v>
                </c:pt>
                <c:pt idx="186">
                  <c:v>2114.9357599999998</c:v>
                </c:pt>
                <c:pt idx="187">
                  <c:v>1063</c:v>
                </c:pt>
                <c:pt idx="188">
                  <c:v>1148</c:v>
                </c:pt>
                <c:pt idx="189">
                  <c:v>1154</c:v>
                </c:pt>
                <c:pt idx="190">
                  <c:v>1154</c:v>
                </c:pt>
                <c:pt idx="191">
                  <c:v>1154</c:v>
                </c:pt>
                <c:pt idx="192">
                  <c:v>1154</c:v>
                </c:pt>
                <c:pt idx="193">
                  <c:v>1154</c:v>
                </c:pt>
                <c:pt idx="194">
                  <c:v>1154</c:v>
                </c:pt>
                <c:pt idx="195">
                  <c:v>1154</c:v>
                </c:pt>
                <c:pt idx="196">
                  <c:v>1154</c:v>
                </c:pt>
                <c:pt idx="197">
                  <c:v>1154</c:v>
                </c:pt>
                <c:pt idx="198">
                  <c:v>1154</c:v>
                </c:pt>
                <c:pt idx="199">
                  <c:v>1154</c:v>
                </c:pt>
                <c:pt idx="200">
                  <c:v>1154</c:v>
                </c:pt>
                <c:pt idx="201">
                  <c:v>1154</c:v>
                </c:pt>
                <c:pt idx="202">
                  <c:v>1154</c:v>
                </c:pt>
                <c:pt idx="203">
                  <c:v>1154</c:v>
                </c:pt>
                <c:pt idx="204">
                  <c:v>1724.0199811800001</c:v>
                </c:pt>
                <c:pt idx="205">
                  <c:v>1819.64476949</c:v>
                </c:pt>
                <c:pt idx="206">
                  <c:v>1949.3399704399999</c:v>
                </c:pt>
                <c:pt idx="207">
                  <c:v>2136.74219451</c:v>
                </c:pt>
                <c:pt idx="208">
                  <c:v>2136.74219451</c:v>
                </c:pt>
                <c:pt idx="209">
                  <c:v>2136.74219451</c:v>
                </c:pt>
                <c:pt idx="210">
                  <c:v>2136.74219451</c:v>
                </c:pt>
                <c:pt idx="211">
                  <c:v>2136.74219451</c:v>
                </c:pt>
                <c:pt idx="212">
                  <c:v>2142.611222</c:v>
                </c:pt>
                <c:pt idx="213">
                  <c:v>2142.611222</c:v>
                </c:pt>
                <c:pt idx="214">
                  <c:v>2142.611222</c:v>
                </c:pt>
                <c:pt idx="215">
                  <c:v>2142.611222</c:v>
                </c:pt>
                <c:pt idx="216">
                  <c:v>2142.611222</c:v>
                </c:pt>
                <c:pt idx="217">
                  <c:v>2142.611222</c:v>
                </c:pt>
                <c:pt idx="218">
                  <c:v>2142.611222</c:v>
                </c:pt>
                <c:pt idx="219">
                  <c:v>2142.611222</c:v>
                </c:pt>
                <c:pt idx="220">
                  <c:v>2142.611222</c:v>
                </c:pt>
              </c:numCache>
            </c:numRef>
          </c:xVal>
          <c:yVal>
            <c:numRef>
              <c:f>'SFATLG '!$N$6:$N$226</c:f>
              <c:numCache>
                <c:formatCode>0.00</c:formatCode>
                <c:ptCount val="221"/>
                <c:pt idx="0">
                  <c:v>0.8082275390625</c:v>
                </c:pt>
                <c:pt idx="1">
                  <c:v>0.80784134566783905</c:v>
                </c:pt>
                <c:pt idx="2">
                  <c:v>0.80728782713413239</c:v>
                </c:pt>
                <c:pt idx="3">
                  <c:v>0.80631471425294876</c:v>
                </c:pt>
                <c:pt idx="4">
                  <c:v>0.8044048398733139</c:v>
                </c:pt>
                <c:pt idx="5">
                  <c:v>0.802410788834095</c:v>
                </c:pt>
                <c:pt idx="6">
                  <c:v>0.78835748881101608</c:v>
                </c:pt>
                <c:pt idx="7">
                  <c:v>0.78656336665153503</c:v>
                </c:pt>
                <c:pt idx="8">
                  <c:v>0.78692583739757538</c:v>
                </c:pt>
                <c:pt idx="9">
                  <c:v>0.78119342774152756</c:v>
                </c:pt>
                <c:pt idx="10">
                  <c:v>0.78037713468074799</c:v>
                </c:pt>
                <c:pt idx="11">
                  <c:v>0.7761668935418129</c:v>
                </c:pt>
                <c:pt idx="12">
                  <c:v>0.76153606176376343</c:v>
                </c:pt>
                <c:pt idx="13">
                  <c:v>0.75846858322620392</c:v>
                </c:pt>
                <c:pt idx="14">
                  <c:v>0.75761000066995621</c:v>
                </c:pt>
                <c:pt idx="15">
                  <c:v>0.75066487491130829</c:v>
                </c:pt>
                <c:pt idx="16">
                  <c:v>0.74467146396636963</c:v>
                </c:pt>
                <c:pt idx="17">
                  <c:v>0.50498714204877615</c:v>
                </c:pt>
                <c:pt idx="18">
                  <c:v>0.50400406867265701</c:v>
                </c:pt>
                <c:pt idx="19">
                  <c:v>0.5008842758834362</c:v>
                </c:pt>
                <c:pt idx="20">
                  <c:v>0.4989410825073719</c:v>
                </c:pt>
                <c:pt idx="21">
                  <c:v>0.49886097945272923</c:v>
                </c:pt>
                <c:pt idx="22">
                  <c:v>0.49627951346337795</c:v>
                </c:pt>
                <c:pt idx="23">
                  <c:v>0.49622053280472755</c:v>
                </c:pt>
                <c:pt idx="24">
                  <c:v>0.49607074446976185</c:v>
                </c:pt>
                <c:pt idx="25">
                  <c:v>0.49560336582362652</c:v>
                </c:pt>
                <c:pt idx="26">
                  <c:v>0.49419315159320831</c:v>
                </c:pt>
                <c:pt idx="27">
                  <c:v>0.49300186336040497</c:v>
                </c:pt>
                <c:pt idx="28">
                  <c:v>0.49200916290283203</c:v>
                </c:pt>
                <c:pt idx="29">
                  <c:v>0.49093359336256981</c:v>
                </c:pt>
                <c:pt idx="30">
                  <c:v>0.48985761404037476</c:v>
                </c:pt>
                <c:pt idx="31">
                  <c:v>0.4894203245639801</c:v>
                </c:pt>
                <c:pt idx="32">
                  <c:v>0.48900141939520836</c:v>
                </c:pt>
                <c:pt idx="33">
                  <c:v>0.48895806074142456</c:v>
                </c:pt>
                <c:pt idx="34">
                  <c:v>0.63109146058559418</c:v>
                </c:pt>
                <c:pt idx="35">
                  <c:v>0.629438117146492</c:v>
                </c:pt>
                <c:pt idx="36">
                  <c:v>0.62171236425638199</c:v>
                </c:pt>
                <c:pt idx="37">
                  <c:v>0.61845548823475838</c:v>
                </c:pt>
                <c:pt idx="38">
                  <c:v>0.61742390692234039</c:v>
                </c:pt>
                <c:pt idx="39">
                  <c:v>0.62088599056005478</c:v>
                </c:pt>
                <c:pt idx="40">
                  <c:v>0.61955254524946213</c:v>
                </c:pt>
                <c:pt idx="41">
                  <c:v>0.6189957968890667</c:v>
                </c:pt>
                <c:pt idx="42">
                  <c:v>0.62133926898241043</c:v>
                </c:pt>
                <c:pt idx="43">
                  <c:v>0.62113361805677414</c:v>
                </c:pt>
                <c:pt idx="44">
                  <c:v>0.61862838640809059</c:v>
                </c:pt>
                <c:pt idx="45">
                  <c:v>0.61523566208779812</c:v>
                </c:pt>
                <c:pt idx="46">
                  <c:v>0.60982248559594154</c:v>
                </c:pt>
                <c:pt idx="47">
                  <c:v>0.6094411127269268</c:v>
                </c:pt>
                <c:pt idx="48">
                  <c:v>0.60812366381287575</c:v>
                </c:pt>
                <c:pt idx="49">
                  <c:v>0.6083294153213501</c:v>
                </c:pt>
                <c:pt idx="50">
                  <c:v>0.60761489626020193</c:v>
                </c:pt>
                <c:pt idx="51">
                  <c:v>0.62136077135801315</c:v>
                </c:pt>
                <c:pt idx="52">
                  <c:v>0.62118007987737656</c:v>
                </c:pt>
                <c:pt idx="53">
                  <c:v>0.62128686904907227</c:v>
                </c:pt>
                <c:pt idx="54">
                  <c:v>0.6144082173705101</c:v>
                </c:pt>
                <c:pt idx="55">
                  <c:v>0.61408002302050591</c:v>
                </c:pt>
                <c:pt idx="56">
                  <c:v>0.60961672849953175</c:v>
                </c:pt>
                <c:pt idx="57">
                  <c:v>0.6096675805747509</c:v>
                </c:pt>
                <c:pt idx="58">
                  <c:v>0.60886675305664539</c:v>
                </c:pt>
                <c:pt idx="59">
                  <c:v>0.60733838379383087</c:v>
                </c:pt>
                <c:pt idx="60">
                  <c:v>0.60674132034182549</c:v>
                </c:pt>
                <c:pt idx="61">
                  <c:v>0.60646630823612213</c:v>
                </c:pt>
                <c:pt idx="62">
                  <c:v>0.60114746540784836</c:v>
                </c:pt>
                <c:pt idx="63">
                  <c:v>0.59992615506052971</c:v>
                </c:pt>
                <c:pt idx="64">
                  <c:v>0.59925994277000427</c:v>
                </c:pt>
                <c:pt idx="65">
                  <c:v>0.5977264940738678</c:v>
                </c:pt>
                <c:pt idx="66">
                  <c:v>0.59662458300590515</c:v>
                </c:pt>
                <c:pt idx="67">
                  <c:v>0.596058689057827</c:v>
                </c:pt>
                <c:pt idx="68">
                  <c:v>0.60324440896511078</c:v>
                </c:pt>
                <c:pt idx="69">
                  <c:v>0.59312392026185989</c:v>
                </c:pt>
                <c:pt idx="70">
                  <c:v>0.58790463954210281</c:v>
                </c:pt>
                <c:pt idx="71">
                  <c:v>0.58239675313234329</c:v>
                </c:pt>
                <c:pt idx="72">
                  <c:v>0.5760655477643013</c:v>
                </c:pt>
                <c:pt idx="73">
                  <c:v>0.57561424374580383</c:v>
                </c:pt>
                <c:pt idx="74">
                  <c:v>0.57515358924865723</c:v>
                </c:pt>
                <c:pt idx="75">
                  <c:v>0.57454037666320801</c:v>
                </c:pt>
                <c:pt idx="76">
                  <c:v>0.57355421781539917</c:v>
                </c:pt>
                <c:pt idx="77">
                  <c:v>0.57253959774971008</c:v>
                </c:pt>
                <c:pt idx="78">
                  <c:v>0.57157676666975021</c:v>
                </c:pt>
                <c:pt idx="79">
                  <c:v>0.57021722197532654</c:v>
                </c:pt>
                <c:pt idx="80">
                  <c:v>0.56890071928501129</c:v>
                </c:pt>
                <c:pt idx="81">
                  <c:v>0.5679074227809906</c:v>
                </c:pt>
                <c:pt idx="82">
                  <c:v>0.56615998223423958</c:v>
                </c:pt>
                <c:pt idx="83">
                  <c:v>0.56513464450836182</c:v>
                </c:pt>
                <c:pt idx="84">
                  <c:v>0.55788824707269669</c:v>
                </c:pt>
                <c:pt idx="85">
                  <c:v>0.88424453139305115</c:v>
                </c:pt>
                <c:pt idx="86">
                  <c:v>0.88137263059616089</c:v>
                </c:pt>
                <c:pt idx="87">
                  <c:v>0.87048140168190002</c:v>
                </c:pt>
                <c:pt idx="88">
                  <c:v>0.86804363131523132</c:v>
                </c:pt>
                <c:pt idx="89">
                  <c:v>0.86016684770584106</c:v>
                </c:pt>
                <c:pt idx="90">
                  <c:v>0.85780644416809082</c:v>
                </c:pt>
                <c:pt idx="91">
                  <c:v>0.85652345418930054</c:v>
                </c:pt>
                <c:pt idx="92">
                  <c:v>0.85165110230445862</c:v>
                </c:pt>
                <c:pt idx="93">
                  <c:v>0.84991121292114258</c:v>
                </c:pt>
                <c:pt idx="94">
                  <c:v>0.84975132346153259</c:v>
                </c:pt>
                <c:pt idx="95">
                  <c:v>0.8474581241607666</c:v>
                </c:pt>
                <c:pt idx="96">
                  <c:v>0.84647917747497559</c:v>
                </c:pt>
                <c:pt idx="97">
                  <c:v>0.84481295943260193</c:v>
                </c:pt>
                <c:pt idx="98">
                  <c:v>0.84401226043701172</c:v>
                </c:pt>
                <c:pt idx="99">
                  <c:v>0.84365677833557129</c:v>
                </c:pt>
                <c:pt idx="100">
                  <c:v>0.84340247511863708</c:v>
                </c:pt>
                <c:pt idx="101">
                  <c:v>0.84206601977348328</c:v>
                </c:pt>
                <c:pt idx="102">
                  <c:v>0.8996308445930481</c:v>
                </c:pt>
                <c:pt idx="103">
                  <c:v>0.88723234832286835</c:v>
                </c:pt>
                <c:pt idx="104">
                  <c:v>0.88318285346031189</c:v>
                </c:pt>
                <c:pt idx="105">
                  <c:v>0.88316057622432709</c:v>
                </c:pt>
                <c:pt idx="106">
                  <c:v>0.88307398557662964</c:v>
                </c:pt>
                <c:pt idx="107">
                  <c:v>0.88277210295200348</c:v>
                </c:pt>
                <c:pt idx="108">
                  <c:v>0.88224785029888153</c:v>
                </c:pt>
                <c:pt idx="109">
                  <c:v>0.88144931197166443</c:v>
                </c:pt>
                <c:pt idx="110">
                  <c:v>0.86462961137294769</c:v>
                </c:pt>
                <c:pt idx="111">
                  <c:v>0.86273877322673798</c:v>
                </c:pt>
                <c:pt idx="112">
                  <c:v>0.86108793318271637</c:v>
                </c:pt>
                <c:pt idx="113">
                  <c:v>0.85913635790348053</c:v>
                </c:pt>
                <c:pt idx="114">
                  <c:v>0.85699589550495148</c:v>
                </c:pt>
                <c:pt idx="115">
                  <c:v>0.85323470830917358</c:v>
                </c:pt>
                <c:pt idx="116">
                  <c:v>0.85187260806560516</c:v>
                </c:pt>
                <c:pt idx="117">
                  <c:v>0.85060060024261475</c:v>
                </c:pt>
                <c:pt idx="118">
                  <c:v>0.84743086993694305</c:v>
                </c:pt>
                <c:pt idx="119">
                  <c:v>0.72731795627623796</c:v>
                </c:pt>
                <c:pt idx="120">
                  <c:v>0.71726430580019951</c:v>
                </c:pt>
                <c:pt idx="121">
                  <c:v>0.71089166775345802</c:v>
                </c:pt>
                <c:pt idx="122">
                  <c:v>0.70397639647126198</c:v>
                </c:pt>
                <c:pt idx="123">
                  <c:v>0.70288630947470665</c:v>
                </c:pt>
                <c:pt idx="124">
                  <c:v>0.70542721077799797</c:v>
                </c:pt>
                <c:pt idx="125">
                  <c:v>0.70408132299780846</c:v>
                </c:pt>
                <c:pt idx="126">
                  <c:v>0.70171466469764709</c:v>
                </c:pt>
                <c:pt idx="127">
                  <c:v>0.69945518858730793</c:v>
                </c:pt>
                <c:pt idx="128">
                  <c:v>0.69842654233798385</c:v>
                </c:pt>
                <c:pt idx="129">
                  <c:v>0.69646499492228031</c:v>
                </c:pt>
                <c:pt idx="130">
                  <c:v>0.69549349136650562</c:v>
                </c:pt>
                <c:pt idx="131">
                  <c:v>0.69572755880653858</c:v>
                </c:pt>
                <c:pt idx="132">
                  <c:v>0.69350108318030834</c:v>
                </c:pt>
                <c:pt idx="133">
                  <c:v>0.68969077244400978</c:v>
                </c:pt>
                <c:pt idx="134">
                  <c:v>0.68977662175893784</c:v>
                </c:pt>
                <c:pt idx="135">
                  <c:v>0.68897400423884392</c:v>
                </c:pt>
                <c:pt idx="136">
                  <c:v>0.8203589916229248</c:v>
                </c:pt>
                <c:pt idx="137">
                  <c:v>0.81232043355703354</c:v>
                </c:pt>
                <c:pt idx="138">
                  <c:v>0.8035946786403656</c:v>
                </c:pt>
                <c:pt idx="139">
                  <c:v>0.7930228104814887</c:v>
                </c:pt>
                <c:pt idx="140">
                  <c:v>0.79112321767024696</c:v>
                </c:pt>
                <c:pt idx="141">
                  <c:v>0.78737750835716724</c:v>
                </c:pt>
                <c:pt idx="142">
                  <c:v>0.78580030612647533</c:v>
                </c:pt>
                <c:pt idx="143">
                  <c:v>0.78433291241526604</c:v>
                </c:pt>
                <c:pt idx="144">
                  <c:v>0.7803160548210144</c:v>
                </c:pt>
                <c:pt idx="145">
                  <c:v>0.77857879549264908</c:v>
                </c:pt>
                <c:pt idx="146">
                  <c:v>0.77493719756603241</c:v>
                </c:pt>
                <c:pt idx="147">
                  <c:v>0.77272765338420868</c:v>
                </c:pt>
                <c:pt idx="148">
                  <c:v>0.76803667843341827</c:v>
                </c:pt>
                <c:pt idx="149">
                  <c:v>0.76517847925424576</c:v>
                </c:pt>
                <c:pt idx="150">
                  <c:v>0.76215560734272003</c:v>
                </c:pt>
                <c:pt idx="151">
                  <c:v>0.76018182933330536</c:v>
                </c:pt>
                <c:pt idx="152">
                  <c:v>0.75705393403768539</c:v>
                </c:pt>
                <c:pt idx="153">
                  <c:v>0.78613388538360596</c:v>
                </c:pt>
                <c:pt idx="154">
                  <c:v>0.78674053773283958</c:v>
                </c:pt>
                <c:pt idx="155">
                  <c:v>0.77955938875675201</c:v>
                </c:pt>
                <c:pt idx="156">
                  <c:v>0.76634763181209564</c:v>
                </c:pt>
                <c:pt idx="157">
                  <c:v>0.76501969248056412</c:v>
                </c:pt>
                <c:pt idx="158">
                  <c:v>0.76345520466566086</c:v>
                </c:pt>
                <c:pt idx="159">
                  <c:v>0.76272992789745331</c:v>
                </c:pt>
                <c:pt idx="160">
                  <c:v>0.76245397329330444</c:v>
                </c:pt>
                <c:pt idx="161">
                  <c:v>0.76206806302070618</c:v>
                </c:pt>
                <c:pt idx="162">
                  <c:v>0.76187276095151901</c:v>
                </c:pt>
                <c:pt idx="163">
                  <c:v>0.76193580776453018</c:v>
                </c:pt>
                <c:pt idx="164">
                  <c:v>0.75896503403782845</c:v>
                </c:pt>
                <c:pt idx="165">
                  <c:v>0.756867665797472</c:v>
                </c:pt>
                <c:pt idx="166">
                  <c:v>0.75499918311834335</c:v>
                </c:pt>
                <c:pt idx="167">
                  <c:v>0.75385731644928455</c:v>
                </c:pt>
                <c:pt idx="168">
                  <c:v>0.75316001195460558</c:v>
                </c:pt>
                <c:pt idx="169">
                  <c:v>0.75249811029061675</c:v>
                </c:pt>
                <c:pt idx="170">
                  <c:v>0.79408253729343414</c:v>
                </c:pt>
                <c:pt idx="171">
                  <c:v>0.78757758438587189</c:v>
                </c:pt>
                <c:pt idx="172">
                  <c:v>0.77871784567832947</c:v>
                </c:pt>
                <c:pt idx="173">
                  <c:v>0.77023591101169586</c:v>
                </c:pt>
                <c:pt idx="174">
                  <c:v>0.76902681589126587</c:v>
                </c:pt>
                <c:pt idx="175">
                  <c:v>0.76778040826320648</c:v>
                </c:pt>
                <c:pt idx="176">
                  <c:v>0.76615451276302338</c:v>
                </c:pt>
                <c:pt idx="177">
                  <c:v>0.76379325985908508</c:v>
                </c:pt>
                <c:pt idx="178">
                  <c:v>0.76389093697071075</c:v>
                </c:pt>
                <c:pt idx="179">
                  <c:v>0.75984297692775726</c:v>
                </c:pt>
                <c:pt idx="180">
                  <c:v>0.75904832780361176</c:v>
                </c:pt>
                <c:pt idx="181">
                  <c:v>0.75533786416053772</c:v>
                </c:pt>
                <c:pt idx="182">
                  <c:v>0.7545258104801178</c:v>
                </c:pt>
                <c:pt idx="183">
                  <c:v>0.74748201668262482</c:v>
                </c:pt>
                <c:pt idx="184">
                  <c:v>0.74073046445846558</c:v>
                </c:pt>
                <c:pt idx="185">
                  <c:v>0.73978006839752197</c:v>
                </c:pt>
                <c:pt idx="186">
                  <c:v>0.7380644828081131</c:v>
                </c:pt>
                <c:pt idx="187">
                  <c:v>0.88319514691829681</c:v>
                </c:pt>
                <c:pt idx="188">
                  <c:v>0.87191535159945488</c:v>
                </c:pt>
                <c:pt idx="189">
                  <c:v>0.86863004043698311</c:v>
                </c:pt>
                <c:pt idx="190">
                  <c:v>0.86625628918409348</c:v>
                </c:pt>
                <c:pt idx="191">
                  <c:v>0.86562398821115494</c:v>
                </c:pt>
                <c:pt idx="192">
                  <c:v>0.86512985080480576</c:v>
                </c:pt>
                <c:pt idx="193">
                  <c:v>0.86491437256336212</c:v>
                </c:pt>
                <c:pt idx="194">
                  <c:v>0.86479289084672928</c:v>
                </c:pt>
                <c:pt idx="195">
                  <c:v>0.86522224545478821</c:v>
                </c:pt>
                <c:pt idx="196">
                  <c:v>0.86478906869888306</c:v>
                </c:pt>
                <c:pt idx="197">
                  <c:v>0.86394324153661728</c:v>
                </c:pt>
                <c:pt idx="198">
                  <c:v>0.86303353309631348</c:v>
                </c:pt>
                <c:pt idx="199">
                  <c:v>0.86312112957239151</c:v>
                </c:pt>
                <c:pt idx="200">
                  <c:v>0.86240550130605698</c:v>
                </c:pt>
                <c:pt idx="201">
                  <c:v>0.86097732186317444</c:v>
                </c:pt>
                <c:pt idx="202">
                  <c:v>0.85784108936786652</c:v>
                </c:pt>
                <c:pt idx="203">
                  <c:v>0.85562670230865479</c:v>
                </c:pt>
                <c:pt idx="204">
                  <c:v>0.63720738142728806</c:v>
                </c:pt>
                <c:pt idx="205">
                  <c:v>0.6308286152780056</c:v>
                </c:pt>
                <c:pt idx="206">
                  <c:v>0.62286075577139854</c:v>
                </c:pt>
                <c:pt idx="207">
                  <c:v>0.61127501912415028</c:v>
                </c:pt>
                <c:pt idx="208">
                  <c:v>0.61103803478181362</c:v>
                </c:pt>
                <c:pt idx="209">
                  <c:v>0.61020110175013542</c:v>
                </c:pt>
                <c:pt idx="210">
                  <c:v>0.60960320755839348</c:v>
                </c:pt>
                <c:pt idx="211">
                  <c:v>0.6078994907438755</c:v>
                </c:pt>
                <c:pt idx="212">
                  <c:v>0.60706984251737595</c:v>
                </c:pt>
                <c:pt idx="213">
                  <c:v>0.60624318569898605</c:v>
                </c:pt>
                <c:pt idx="214">
                  <c:v>0.60514790937304497</c:v>
                </c:pt>
                <c:pt idx="215">
                  <c:v>0.6080421656370163</c:v>
                </c:pt>
                <c:pt idx="216">
                  <c:v>0.60670020058751106</c:v>
                </c:pt>
                <c:pt idx="217">
                  <c:v>0.60437089204788208</c:v>
                </c:pt>
                <c:pt idx="218">
                  <c:v>0.6034247875213623</c:v>
                </c:pt>
                <c:pt idx="219">
                  <c:v>0.60321363806724548</c:v>
                </c:pt>
                <c:pt idx="220">
                  <c:v>0.60243375599384308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EC-4256-9DD3-A2952D180C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SFA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'!$E$227:$E$549</c:f>
              <c:numCache>
                <c:formatCode>0</c:formatCode>
                <c:ptCount val="323"/>
                <c:pt idx="0">
                  <c:v>1648.8132240305663</c:v>
                </c:pt>
                <c:pt idx="1">
                  <c:v>1769.532638169359</c:v>
                </c:pt>
                <c:pt idx="2">
                  <c:v>1769.532638169359</c:v>
                </c:pt>
                <c:pt idx="3">
                  <c:v>1769.532638169359</c:v>
                </c:pt>
                <c:pt idx="4">
                  <c:v>1854</c:v>
                </c:pt>
                <c:pt idx="5">
                  <c:v>1896</c:v>
                </c:pt>
                <c:pt idx="6">
                  <c:v>2073</c:v>
                </c:pt>
                <c:pt idx="7">
                  <c:v>2073</c:v>
                </c:pt>
                <c:pt idx="8">
                  <c:v>2073</c:v>
                </c:pt>
                <c:pt idx="9">
                  <c:v>2073</c:v>
                </c:pt>
                <c:pt idx="10">
                  <c:v>2073</c:v>
                </c:pt>
                <c:pt idx="11">
                  <c:v>2073</c:v>
                </c:pt>
                <c:pt idx="12">
                  <c:v>2073</c:v>
                </c:pt>
                <c:pt idx="13">
                  <c:v>2073</c:v>
                </c:pt>
                <c:pt idx="14">
                  <c:v>2073</c:v>
                </c:pt>
                <c:pt idx="15">
                  <c:v>2073</c:v>
                </c:pt>
                <c:pt idx="16">
                  <c:v>2073</c:v>
                </c:pt>
                <c:pt idx="17">
                  <c:v>730.37346736082475</c:v>
                </c:pt>
                <c:pt idx="18">
                  <c:v>812.0947671494846</c:v>
                </c:pt>
                <c:pt idx="19">
                  <c:v>836.86199999999997</c:v>
                </c:pt>
                <c:pt idx="20">
                  <c:v>856</c:v>
                </c:pt>
                <c:pt idx="21">
                  <c:v>926.01199999999994</c:v>
                </c:pt>
                <c:pt idx="22">
                  <c:v>926.01199999999994</c:v>
                </c:pt>
                <c:pt idx="23">
                  <c:v>949.29199999999969</c:v>
                </c:pt>
                <c:pt idx="24">
                  <c:v>949.29199999999969</c:v>
                </c:pt>
                <c:pt idx="25">
                  <c:v>961.24710830731055</c:v>
                </c:pt>
                <c:pt idx="26">
                  <c:v>961.24710830731055</c:v>
                </c:pt>
                <c:pt idx="27">
                  <c:v>1006.1431586166566</c:v>
                </c:pt>
                <c:pt idx="28">
                  <c:v>1006.1431586166566</c:v>
                </c:pt>
                <c:pt idx="29">
                  <c:v>1006.1431586166566</c:v>
                </c:pt>
                <c:pt idx="30">
                  <c:v>1016.9835818626248</c:v>
                </c:pt>
                <c:pt idx="31">
                  <c:v>1024.7552904576448</c:v>
                </c:pt>
                <c:pt idx="32">
                  <c:v>1048.0704162427051</c:v>
                </c:pt>
                <c:pt idx="33">
                  <c:v>1094.7006678128253</c:v>
                </c:pt>
                <c:pt idx="34">
                  <c:v>307.04470327985712</c:v>
                </c:pt>
                <c:pt idx="35">
                  <c:v>318.17807214025362</c:v>
                </c:pt>
                <c:pt idx="36">
                  <c:v>331.82400000000001</c:v>
                </c:pt>
                <c:pt idx="37">
                  <c:v>331.82400000000001</c:v>
                </c:pt>
                <c:pt idx="38">
                  <c:v>331.82400000000001</c:v>
                </c:pt>
                <c:pt idx="39">
                  <c:v>331.82400000000001</c:v>
                </c:pt>
                <c:pt idx="40">
                  <c:v>331.82400000000001</c:v>
                </c:pt>
                <c:pt idx="41">
                  <c:v>331.82400000000001</c:v>
                </c:pt>
                <c:pt idx="42">
                  <c:v>360.96644295302013</c:v>
                </c:pt>
                <c:pt idx="43">
                  <c:v>360.96644295302013</c:v>
                </c:pt>
                <c:pt idx="44">
                  <c:v>384.540878657718</c:v>
                </c:pt>
                <c:pt idx="45">
                  <c:v>384.540878657718</c:v>
                </c:pt>
                <c:pt idx="46">
                  <c:v>384.540878657718</c:v>
                </c:pt>
                <c:pt idx="47">
                  <c:v>384.540878657718</c:v>
                </c:pt>
                <c:pt idx="48">
                  <c:v>384.540878657718</c:v>
                </c:pt>
                <c:pt idx="49">
                  <c:v>384.540878657718</c:v>
                </c:pt>
                <c:pt idx="50">
                  <c:v>384.88590604026842</c:v>
                </c:pt>
                <c:pt idx="51">
                  <c:v>221.21619578189527</c:v>
                </c:pt>
                <c:pt idx="52">
                  <c:v>229.152202805461</c:v>
                </c:pt>
                <c:pt idx="53">
                  <c:v>234.66</c:v>
                </c:pt>
                <c:pt idx="54">
                  <c:v>252.91800000000001</c:v>
                </c:pt>
                <c:pt idx="55">
                  <c:v>284.89</c:v>
                </c:pt>
                <c:pt idx="56">
                  <c:v>284.89</c:v>
                </c:pt>
                <c:pt idx="57">
                  <c:v>284.89</c:v>
                </c:pt>
                <c:pt idx="58">
                  <c:v>284.89</c:v>
                </c:pt>
                <c:pt idx="59">
                  <c:v>311.28875484545313</c:v>
                </c:pt>
                <c:pt idx="60">
                  <c:v>311.28875484545313</c:v>
                </c:pt>
                <c:pt idx="61">
                  <c:v>311.28875484545313</c:v>
                </c:pt>
                <c:pt idx="62">
                  <c:v>311.28875484545313</c:v>
                </c:pt>
                <c:pt idx="63">
                  <c:v>311.28875484545313</c:v>
                </c:pt>
                <c:pt idx="64">
                  <c:v>311.28875484545313</c:v>
                </c:pt>
                <c:pt idx="65">
                  <c:v>311.28875484545313</c:v>
                </c:pt>
                <c:pt idx="66">
                  <c:v>311.28875484545313</c:v>
                </c:pt>
                <c:pt idx="67">
                  <c:v>334.47294011284032</c:v>
                </c:pt>
                <c:pt idx="68">
                  <c:v>252.18025655313662</c:v>
                </c:pt>
                <c:pt idx="69">
                  <c:v>258.32031551812418</c:v>
                </c:pt>
                <c:pt idx="70">
                  <c:v>265.50200000000001</c:v>
                </c:pt>
                <c:pt idx="71">
                  <c:v>269.88200000000001</c:v>
                </c:pt>
                <c:pt idx="72">
                  <c:v>279.11</c:v>
                </c:pt>
                <c:pt idx="73">
                  <c:v>279.11</c:v>
                </c:pt>
                <c:pt idx="74">
                  <c:v>279.11</c:v>
                </c:pt>
                <c:pt idx="75">
                  <c:v>279.11</c:v>
                </c:pt>
                <c:pt idx="76">
                  <c:v>279.11</c:v>
                </c:pt>
                <c:pt idx="77">
                  <c:v>279.11</c:v>
                </c:pt>
                <c:pt idx="78">
                  <c:v>279.11</c:v>
                </c:pt>
                <c:pt idx="79">
                  <c:v>279.11</c:v>
                </c:pt>
                <c:pt idx="80">
                  <c:v>279.11</c:v>
                </c:pt>
                <c:pt idx="81">
                  <c:v>279.11</c:v>
                </c:pt>
                <c:pt idx="82">
                  <c:v>279.11</c:v>
                </c:pt>
                <c:pt idx="83">
                  <c:v>279.11</c:v>
                </c:pt>
                <c:pt idx="84">
                  <c:v>287.09369251224297</c:v>
                </c:pt>
                <c:pt idx="85">
                  <c:v>149.40259740259739</c:v>
                </c:pt>
                <c:pt idx="86">
                  <c:v>149.62493506493507</c:v>
                </c:pt>
                <c:pt idx="87">
                  <c:v>160</c:v>
                </c:pt>
                <c:pt idx="88">
                  <c:v>177</c:v>
                </c:pt>
                <c:pt idx="89">
                  <c:v>180</c:v>
                </c:pt>
                <c:pt idx="90">
                  <c:v>180</c:v>
                </c:pt>
                <c:pt idx="91">
                  <c:v>180</c:v>
                </c:pt>
                <c:pt idx="92">
                  <c:v>180</c:v>
                </c:pt>
                <c:pt idx="93">
                  <c:v>180</c:v>
                </c:pt>
                <c:pt idx="94">
                  <c:v>180</c:v>
                </c:pt>
                <c:pt idx="95">
                  <c:v>180</c:v>
                </c:pt>
                <c:pt idx="96">
                  <c:v>180</c:v>
                </c:pt>
                <c:pt idx="97">
                  <c:v>180</c:v>
                </c:pt>
                <c:pt idx="98">
                  <c:v>181.11627906976747</c:v>
                </c:pt>
                <c:pt idx="99">
                  <c:v>181.11627906976747</c:v>
                </c:pt>
                <c:pt idx="100">
                  <c:v>181.11627906976747</c:v>
                </c:pt>
                <c:pt idx="101">
                  <c:v>187.29069767441865</c:v>
                </c:pt>
                <c:pt idx="102">
                  <c:v>91.93</c:v>
                </c:pt>
                <c:pt idx="103">
                  <c:v>98</c:v>
                </c:pt>
                <c:pt idx="104">
                  <c:v>98</c:v>
                </c:pt>
                <c:pt idx="105">
                  <c:v>98</c:v>
                </c:pt>
                <c:pt idx="106">
                  <c:v>98</c:v>
                </c:pt>
                <c:pt idx="107">
                  <c:v>98</c:v>
                </c:pt>
                <c:pt idx="108">
                  <c:v>104.05</c:v>
                </c:pt>
                <c:pt idx="109">
                  <c:v>104.05</c:v>
                </c:pt>
                <c:pt idx="110">
                  <c:v>104.05</c:v>
                </c:pt>
                <c:pt idx="111">
                  <c:v>104.05</c:v>
                </c:pt>
                <c:pt idx="112">
                  <c:v>107.5350723938224</c:v>
                </c:pt>
                <c:pt idx="113">
                  <c:v>107.5350723938224</c:v>
                </c:pt>
                <c:pt idx="114">
                  <c:v>107.5350723938224</c:v>
                </c:pt>
                <c:pt idx="115">
                  <c:v>107.5350723938224</c:v>
                </c:pt>
                <c:pt idx="116">
                  <c:v>107.5350723938224</c:v>
                </c:pt>
                <c:pt idx="117">
                  <c:v>107.5350723938224</c:v>
                </c:pt>
                <c:pt idx="118">
                  <c:v>111.21097007722011</c:v>
                </c:pt>
                <c:pt idx="119">
                  <c:v>140.72658527089868</c:v>
                </c:pt>
                <c:pt idx="120">
                  <c:v>142.01572866875742</c:v>
                </c:pt>
                <c:pt idx="121">
                  <c:v>150.06399999999999</c:v>
                </c:pt>
                <c:pt idx="122">
                  <c:v>151</c:v>
                </c:pt>
                <c:pt idx="123">
                  <c:v>151</c:v>
                </c:pt>
                <c:pt idx="124">
                  <c:v>151</c:v>
                </c:pt>
                <c:pt idx="125">
                  <c:v>155.27099999999999</c:v>
                </c:pt>
                <c:pt idx="126">
                  <c:v>155.27099999999999</c:v>
                </c:pt>
                <c:pt idx="127">
                  <c:v>155.27099999999999</c:v>
                </c:pt>
                <c:pt idx="128">
                  <c:v>155.27099999999999</c:v>
                </c:pt>
                <c:pt idx="129">
                  <c:v>155.27099999999999</c:v>
                </c:pt>
                <c:pt idx="130">
                  <c:v>155.27099999999999</c:v>
                </c:pt>
                <c:pt idx="131">
                  <c:v>155.27099999999999</c:v>
                </c:pt>
                <c:pt idx="132">
                  <c:v>155.27099999999999</c:v>
                </c:pt>
                <c:pt idx="133">
                  <c:v>155.27099999999999</c:v>
                </c:pt>
                <c:pt idx="134">
                  <c:v>155.27099999999999</c:v>
                </c:pt>
                <c:pt idx="135">
                  <c:v>155.27099999999999</c:v>
                </c:pt>
                <c:pt idx="136">
                  <c:v>91.68716410611502</c:v>
                </c:pt>
                <c:pt idx="137">
                  <c:v>96.327420132427406</c:v>
                </c:pt>
                <c:pt idx="138">
                  <c:v>97.298000000000002</c:v>
                </c:pt>
                <c:pt idx="139">
                  <c:v>99.385999999999996</c:v>
                </c:pt>
                <c:pt idx="140">
                  <c:v>99.811999999999998</c:v>
                </c:pt>
                <c:pt idx="141">
                  <c:v>99.811999999999998</c:v>
                </c:pt>
                <c:pt idx="142">
                  <c:v>103.16</c:v>
                </c:pt>
                <c:pt idx="143">
                  <c:v>104.64083016347769</c:v>
                </c:pt>
                <c:pt idx="144">
                  <c:v>117.59327042241978</c:v>
                </c:pt>
                <c:pt idx="145">
                  <c:v>121.85872741426638</c:v>
                </c:pt>
                <c:pt idx="146">
                  <c:v>121.85872741426638</c:v>
                </c:pt>
                <c:pt idx="147">
                  <c:v>121.85872741426638</c:v>
                </c:pt>
                <c:pt idx="148">
                  <c:v>123.07389109681648</c:v>
                </c:pt>
                <c:pt idx="149">
                  <c:v>135.67228549186709</c:v>
                </c:pt>
                <c:pt idx="150">
                  <c:v>136.3318552054738</c:v>
                </c:pt>
                <c:pt idx="151">
                  <c:v>148.98963412135862</c:v>
                </c:pt>
                <c:pt idx="152">
                  <c:v>148.98963412135862</c:v>
                </c:pt>
                <c:pt idx="153">
                  <c:v>81.417395348837189</c:v>
                </c:pt>
                <c:pt idx="154">
                  <c:v>86.710697674418597</c:v>
                </c:pt>
                <c:pt idx="155">
                  <c:v>88</c:v>
                </c:pt>
                <c:pt idx="156">
                  <c:v>93</c:v>
                </c:pt>
                <c:pt idx="157">
                  <c:v>93</c:v>
                </c:pt>
                <c:pt idx="158">
                  <c:v>96</c:v>
                </c:pt>
                <c:pt idx="159">
                  <c:v>120</c:v>
                </c:pt>
                <c:pt idx="160">
                  <c:v>120</c:v>
                </c:pt>
                <c:pt idx="161">
                  <c:v>120</c:v>
                </c:pt>
                <c:pt idx="162">
                  <c:v>130.36800000000002</c:v>
                </c:pt>
                <c:pt idx="163">
                  <c:v>134.67120000000003</c:v>
                </c:pt>
                <c:pt idx="164">
                  <c:v>134.67120000000003</c:v>
                </c:pt>
                <c:pt idx="165">
                  <c:v>135.60000000000005</c:v>
                </c:pt>
                <c:pt idx="166">
                  <c:v>140.40000000000006</c:v>
                </c:pt>
                <c:pt idx="167">
                  <c:v>140.40000000000006</c:v>
                </c:pt>
                <c:pt idx="168">
                  <c:v>153.60000000000008</c:v>
                </c:pt>
                <c:pt idx="169">
                  <c:v>153.60000000000008</c:v>
                </c:pt>
                <c:pt idx="170">
                  <c:v>134.84611949017963</c:v>
                </c:pt>
                <c:pt idx="171">
                  <c:v>134.84611949017963</c:v>
                </c:pt>
                <c:pt idx="172">
                  <c:v>143.744</c:v>
                </c:pt>
                <c:pt idx="173">
                  <c:v>144.804</c:v>
                </c:pt>
                <c:pt idx="174">
                  <c:v>145.38</c:v>
                </c:pt>
                <c:pt idx="175">
                  <c:v>150.44399999999999</c:v>
                </c:pt>
                <c:pt idx="176">
                  <c:v>150.44399999999999</c:v>
                </c:pt>
                <c:pt idx="177">
                  <c:v>150.44399999999999</c:v>
                </c:pt>
                <c:pt idx="178">
                  <c:v>150.44399999999999</c:v>
                </c:pt>
                <c:pt idx="179">
                  <c:v>150.44399999999999</c:v>
                </c:pt>
                <c:pt idx="180">
                  <c:v>150.44399999999999</c:v>
                </c:pt>
                <c:pt idx="181">
                  <c:v>150.44399999999999</c:v>
                </c:pt>
                <c:pt idx="182">
                  <c:v>154.5133163753232</c:v>
                </c:pt>
                <c:pt idx="183">
                  <c:v>158.04751060260321</c:v>
                </c:pt>
                <c:pt idx="184">
                  <c:v>159.48454931821828</c:v>
                </c:pt>
                <c:pt idx="185">
                  <c:v>175.37983726060207</c:v>
                </c:pt>
                <c:pt idx="186">
                  <c:v>175.37983726060207</c:v>
                </c:pt>
                <c:pt idx="187">
                  <c:v>53.081575425403095</c:v>
                </c:pt>
                <c:pt idx="188">
                  <c:v>57.58001402077624</c:v>
                </c:pt>
                <c:pt idx="189">
                  <c:v>57.58001402077624</c:v>
                </c:pt>
                <c:pt idx="190">
                  <c:v>58.222000000000001</c:v>
                </c:pt>
                <c:pt idx="191">
                  <c:v>59</c:v>
                </c:pt>
                <c:pt idx="192">
                  <c:v>59</c:v>
                </c:pt>
                <c:pt idx="193">
                  <c:v>59</c:v>
                </c:pt>
                <c:pt idx="194">
                  <c:v>59</c:v>
                </c:pt>
                <c:pt idx="195">
                  <c:v>59</c:v>
                </c:pt>
                <c:pt idx="196">
                  <c:v>59</c:v>
                </c:pt>
                <c:pt idx="197">
                  <c:v>59</c:v>
                </c:pt>
                <c:pt idx="198">
                  <c:v>59</c:v>
                </c:pt>
                <c:pt idx="199">
                  <c:v>59</c:v>
                </c:pt>
                <c:pt idx="200">
                  <c:v>59</c:v>
                </c:pt>
                <c:pt idx="201">
                  <c:v>59</c:v>
                </c:pt>
                <c:pt idx="202">
                  <c:v>59</c:v>
                </c:pt>
                <c:pt idx="203">
                  <c:v>59</c:v>
                </c:pt>
                <c:pt idx="204">
                  <c:v>117.74059117697104</c:v>
                </c:pt>
                <c:pt idx="205">
                  <c:v>119.85006626552615</c:v>
                </c:pt>
                <c:pt idx="206">
                  <c:v>137.40600000000001</c:v>
                </c:pt>
                <c:pt idx="207">
                  <c:v>137.40600000000001</c:v>
                </c:pt>
                <c:pt idx="208">
                  <c:v>141</c:v>
                </c:pt>
                <c:pt idx="209">
                  <c:v>146</c:v>
                </c:pt>
                <c:pt idx="210">
                  <c:v>146</c:v>
                </c:pt>
                <c:pt idx="211">
                  <c:v>147.12706191401298</c:v>
                </c:pt>
                <c:pt idx="212">
                  <c:v>147.80115106546157</c:v>
                </c:pt>
                <c:pt idx="213">
                  <c:v>152.70609963679362</c:v>
                </c:pt>
                <c:pt idx="214">
                  <c:v>156.25263740586195</c:v>
                </c:pt>
                <c:pt idx="215">
                  <c:v>156.25263740586195</c:v>
                </c:pt>
                <c:pt idx="216">
                  <c:v>169.89437300447671</c:v>
                </c:pt>
                <c:pt idx="217">
                  <c:v>169.89437300447671</c:v>
                </c:pt>
                <c:pt idx="218">
                  <c:v>169.89437300447671</c:v>
                </c:pt>
                <c:pt idx="219">
                  <c:v>169.89437300447671</c:v>
                </c:pt>
                <c:pt idx="220">
                  <c:v>169.89437300447671</c:v>
                </c:pt>
                <c:pt idx="221">
                  <c:v>51.646442141623481</c:v>
                </c:pt>
                <c:pt idx="222">
                  <c:v>54.712297063903286</c:v>
                </c:pt>
                <c:pt idx="223">
                  <c:v>54.712297063903286</c:v>
                </c:pt>
                <c:pt idx="224">
                  <c:v>54.712297063903286</c:v>
                </c:pt>
                <c:pt idx="225">
                  <c:v>54.712297063903286</c:v>
                </c:pt>
                <c:pt idx="226">
                  <c:v>54.712297063903286</c:v>
                </c:pt>
                <c:pt idx="227">
                  <c:v>54.712297063903286</c:v>
                </c:pt>
                <c:pt idx="228">
                  <c:v>54.712297063903286</c:v>
                </c:pt>
                <c:pt idx="229">
                  <c:v>56.606693746922694</c:v>
                </c:pt>
                <c:pt idx="230">
                  <c:v>56.606693746922694</c:v>
                </c:pt>
                <c:pt idx="231">
                  <c:v>57.044552296546385</c:v>
                </c:pt>
                <c:pt idx="232">
                  <c:v>57.044552296546385</c:v>
                </c:pt>
                <c:pt idx="233">
                  <c:v>57.044552296546385</c:v>
                </c:pt>
                <c:pt idx="234">
                  <c:v>57.044552296546385</c:v>
                </c:pt>
                <c:pt idx="235">
                  <c:v>57.044552296546385</c:v>
                </c:pt>
                <c:pt idx="236">
                  <c:v>58.633326299500595</c:v>
                </c:pt>
                <c:pt idx="237">
                  <c:v>62.416121544629661</c:v>
                </c:pt>
                <c:pt idx="238">
                  <c:v>88.293245806035728</c:v>
                </c:pt>
                <c:pt idx="239">
                  <c:v>88.361760028284607</c:v>
                </c:pt>
                <c:pt idx="240">
                  <c:v>90.15</c:v>
                </c:pt>
                <c:pt idx="241">
                  <c:v>90.15</c:v>
                </c:pt>
                <c:pt idx="242">
                  <c:v>90.15</c:v>
                </c:pt>
                <c:pt idx="243">
                  <c:v>91</c:v>
                </c:pt>
                <c:pt idx="244">
                  <c:v>94.722459999999998</c:v>
                </c:pt>
                <c:pt idx="245">
                  <c:v>94.722459999999998</c:v>
                </c:pt>
                <c:pt idx="246">
                  <c:v>94.722459999999998</c:v>
                </c:pt>
                <c:pt idx="247">
                  <c:v>94.722459999999998</c:v>
                </c:pt>
                <c:pt idx="248">
                  <c:v>94.722459999999998</c:v>
                </c:pt>
                <c:pt idx="249">
                  <c:v>94.722459999999998</c:v>
                </c:pt>
                <c:pt idx="250">
                  <c:v>94.722459999999998</c:v>
                </c:pt>
                <c:pt idx="251">
                  <c:v>94.722459999999998</c:v>
                </c:pt>
                <c:pt idx="252">
                  <c:v>97.027540134065703</c:v>
                </c:pt>
                <c:pt idx="253">
                  <c:v>103.06663252288168</c:v>
                </c:pt>
                <c:pt idx="254">
                  <c:v>103.06663252288168</c:v>
                </c:pt>
                <c:pt idx="255">
                  <c:v>58.226000000000006</c:v>
                </c:pt>
                <c:pt idx="256">
                  <c:v>63.186000000000007</c:v>
                </c:pt>
                <c:pt idx="257">
                  <c:v>70</c:v>
                </c:pt>
                <c:pt idx="258">
                  <c:v>70</c:v>
                </c:pt>
                <c:pt idx="259">
                  <c:v>71</c:v>
                </c:pt>
                <c:pt idx="260">
                  <c:v>71</c:v>
                </c:pt>
                <c:pt idx="261">
                  <c:v>71</c:v>
                </c:pt>
                <c:pt idx="262">
                  <c:v>71</c:v>
                </c:pt>
                <c:pt idx="263">
                  <c:v>71</c:v>
                </c:pt>
                <c:pt idx="264">
                  <c:v>71</c:v>
                </c:pt>
                <c:pt idx="265">
                  <c:v>71</c:v>
                </c:pt>
                <c:pt idx="266">
                  <c:v>71</c:v>
                </c:pt>
                <c:pt idx="267">
                  <c:v>71</c:v>
                </c:pt>
                <c:pt idx="268">
                  <c:v>75.786986301369851</c:v>
                </c:pt>
                <c:pt idx="269">
                  <c:v>75.786986301369851</c:v>
                </c:pt>
                <c:pt idx="270">
                  <c:v>75.786986301369851</c:v>
                </c:pt>
                <c:pt idx="271">
                  <c:v>75.786986301369851</c:v>
                </c:pt>
                <c:pt idx="272">
                  <c:v>65.983076923076936</c:v>
                </c:pt>
                <c:pt idx="273">
                  <c:v>69.228923076923081</c:v>
                </c:pt>
                <c:pt idx="274">
                  <c:v>77</c:v>
                </c:pt>
                <c:pt idx="275">
                  <c:v>77</c:v>
                </c:pt>
                <c:pt idx="276">
                  <c:v>79.88</c:v>
                </c:pt>
                <c:pt idx="277">
                  <c:v>79.88</c:v>
                </c:pt>
                <c:pt idx="278">
                  <c:v>79.88</c:v>
                </c:pt>
                <c:pt idx="279">
                  <c:v>79.88</c:v>
                </c:pt>
                <c:pt idx="280">
                  <c:v>79.88</c:v>
                </c:pt>
                <c:pt idx="281">
                  <c:v>79.88</c:v>
                </c:pt>
                <c:pt idx="282">
                  <c:v>79.88</c:v>
                </c:pt>
                <c:pt idx="283">
                  <c:v>83.189877065837834</c:v>
                </c:pt>
                <c:pt idx="284">
                  <c:v>83.189877065837834</c:v>
                </c:pt>
                <c:pt idx="285">
                  <c:v>83.189877065837834</c:v>
                </c:pt>
                <c:pt idx="286">
                  <c:v>83.189877065837834</c:v>
                </c:pt>
                <c:pt idx="287">
                  <c:v>83.189877065837834</c:v>
                </c:pt>
                <c:pt idx="288">
                  <c:v>83.189877065837834</c:v>
                </c:pt>
                <c:pt idx="289">
                  <c:v>59.484828891544481</c:v>
                </c:pt>
                <c:pt idx="290">
                  <c:v>59.484828891544481</c:v>
                </c:pt>
                <c:pt idx="291">
                  <c:v>61.548000000000002</c:v>
                </c:pt>
                <c:pt idx="292">
                  <c:v>62.595999999999997</c:v>
                </c:pt>
                <c:pt idx="293">
                  <c:v>76.284000000000006</c:v>
                </c:pt>
                <c:pt idx="294">
                  <c:v>76.284000000000006</c:v>
                </c:pt>
                <c:pt idx="295">
                  <c:v>76.284000000000006</c:v>
                </c:pt>
                <c:pt idx="296">
                  <c:v>76.284000000000006</c:v>
                </c:pt>
                <c:pt idx="297">
                  <c:v>76.284000000000006</c:v>
                </c:pt>
                <c:pt idx="298">
                  <c:v>76.284000000000006</c:v>
                </c:pt>
                <c:pt idx="299">
                  <c:v>76.284000000000006</c:v>
                </c:pt>
                <c:pt idx="300">
                  <c:v>76.284000000000006</c:v>
                </c:pt>
                <c:pt idx="301">
                  <c:v>76.284000000000006</c:v>
                </c:pt>
                <c:pt idx="302">
                  <c:v>76.284000000000006</c:v>
                </c:pt>
                <c:pt idx="303">
                  <c:v>76.284000000000006</c:v>
                </c:pt>
                <c:pt idx="304">
                  <c:v>83.294427280009131</c:v>
                </c:pt>
                <c:pt idx="305">
                  <c:v>86.28700537818969</c:v>
                </c:pt>
                <c:pt idx="306">
                  <c:v>538.99368310611817</c:v>
                </c:pt>
                <c:pt idx="307">
                  <c:v>578.45661359500809</c:v>
                </c:pt>
                <c:pt idx="308">
                  <c:v>578.45661359500809</c:v>
                </c:pt>
                <c:pt idx="309">
                  <c:v>578.45661359500809</c:v>
                </c:pt>
                <c:pt idx="310">
                  <c:v>606.06882205611055</c:v>
                </c:pt>
                <c:pt idx="311">
                  <c:v>606.06882205611055</c:v>
                </c:pt>
                <c:pt idx="312">
                  <c:v>622.15712731687063</c:v>
                </c:pt>
                <c:pt idx="313">
                  <c:v>622.15712731687063</c:v>
                </c:pt>
                <c:pt idx="314">
                  <c:v>622.15712731687063</c:v>
                </c:pt>
                <c:pt idx="315">
                  <c:v>622.15712731687063</c:v>
                </c:pt>
                <c:pt idx="316">
                  <c:v>622.15712731687063</c:v>
                </c:pt>
                <c:pt idx="317">
                  <c:v>622.15712731687063</c:v>
                </c:pt>
                <c:pt idx="318">
                  <c:v>622.15712731687063</c:v>
                </c:pt>
                <c:pt idx="319">
                  <c:v>622.15712731687063</c:v>
                </c:pt>
                <c:pt idx="320">
                  <c:v>622.15712731687063</c:v>
                </c:pt>
                <c:pt idx="321">
                  <c:v>622.15712731687063</c:v>
                </c:pt>
                <c:pt idx="322">
                  <c:v>622.15712731687063</c:v>
                </c:pt>
              </c:numCache>
            </c:numRef>
          </c:xVal>
          <c:yVal>
            <c:numRef>
              <c:f>'SFATLG '!$N$227:$N$549</c:f>
              <c:numCache>
                <c:formatCode>0.00</c:formatCode>
                <c:ptCount val="323"/>
                <c:pt idx="0">
                  <c:v>0.71161545813083649</c:v>
                </c:pt>
                <c:pt idx="1">
                  <c:v>0.701292484998703</c:v>
                </c:pt>
                <c:pt idx="2">
                  <c:v>0.70075494050979614</c:v>
                </c:pt>
                <c:pt idx="3">
                  <c:v>0.70007456839084625</c:v>
                </c:pt>
                <c:pt idx="4">
                  <c:v>0.69425125420093536</c:v>
                </c:pt>
                <c:pt idx="5">
                  <c:v>0.69115613400936127</c:v>
                </c:pt>
                <c:pt idx="6">
                  <c:v>0.680447056889534</c:v>
                </c:pt>
                <c:pt idx="7">
                  <c:v>0.68024937808513641</c:v>
                </c:pt>
                <c:pt idx="8">
                  <c:v>0.67995579540729523</c:v>
                </c:pt>
                <c:pt idx="9">
                  <c:v>0.68090015649795532</c:v>
                </c:pt>
                <c:pt idx="10">
                  <c:v>0.68049526214599609</c:v>
                </c:pt>
                <c:pt idx="11">
                  <c:v>0.68027779459953308</c:v>
                </c:pt>
                <c:pt idx="12">
                  <c:v>0.68014740943908691</c:v>
                </c:pt>
                <c:pt idx="13">
                  <c:v>0.67853336036205292</c:v>
                </c:pt>
                <c:pt idx="14">
                  <c:v>0.6779586523771286</c:v>
                </c:pt>
                <c:pt idx="15">
                  <c:v>0.67686028778553009</c:v>
                </c:pt>
                <c:pt idx="16">
                  <c:v>0.67533748596906662</c:v>
                </c:pt>
                <c:pt idx="17">
                  <c:v>0.93024836480617523</c:v>
                </c:pt>
                <c:pt idx="18">
                  <c:v>0.91606102883815765</c:v>
                </c:pt>
                <c:pt idx="19">
                  <c:v>0.91304475069046021</c:v>
                </c:pt>
                <c:pt idx="20">
                  <c:v>0.91667419672012329</c:v>
                </c:pt>
                <c:pt idx="21">
                  <c:v>0.90825074911117554</c:v>
                </c:pt>
                <c:pt idx="22">
                  <c:v>0.90693365037441254</c:v>
                </c:pt>
                <c:pt idx="23">
                  <c:v>0.90712420642375946</c:v>
                </c:pt>
                <c:pt idx="24">
                  <c:v>0.89814525842666626</c:v>
                </c:pt>
                <c:pt idx="25">
                  <c:v>0.89072400331497192</c:v>
                </c:pt>
                <c:pt idx="26">
                  <c:v>0.88996055722236633</c:v>
                </c:pt>
                <c:pt idx="27">
                  <c:v>0.88381229341030121</c:v>
                </c:pt>
                <c:pt idx="28">
                  <c:v>0.88291136920452118</c:v>
                </c:pt>
                <c:pt idx="29">
                  <c:v>0.88195934891700745</c:v>
                </c:pt>
                <c:pt idx="30">
                  <c:v>0.88031305372714996</c:v>
                </c:pt>
                <c:pt idx="31">
                  <c:v>0.87840709090232849</c:v>
                </c:pt>
                <c:pt idx="32">
                  <c:v>0.87457655370235443</c:v>
                </c:pt>
                <c:pt idx="33">
                  <c:v>0.86975516378879547</c:v>
                </c:pt>
                <c:pt idx="34">
                  <c:v>1.0461222529411316</c:v>
                </c:pt>
                <c:pt idx="35">
                  <c:v>1.0404020845890045</c:v>
                </c:pt>
                <c:pt idx="36">
                  <c:v>1.0275060385465622</c:v>
                </c:pt>
                <c:pt idx="37">
                  <c:v>1.0339948609471321</c:v>
                </c:pt>
                <c:pt idx="38">
                  <c:v>1.0347269997000694</c:v>
                </c:pt>
                <c:pt idx="39">
                  <c:v>1.0115311071276665</c:v>
                </c:pt>
                <c:pt idx="40">
                  <c:v>1.0112952217459679</c:v>
                </c:pt>
                <c:pt idx="41">
                  <c:v>1.0114238858222961</c:v>
                </c:pt>
                <c:pt idx="42">
                  <c:v>1.0135742798447609</c:v>
                </c:pt>
                <c:pt idx="43">
                  <c:v>1.0154076218605042</c:v>
                </c:pt>
                <c:pt idx="44">
                  <c:v>1.006661668419838</c:v>
                </c:pt>
                <c:pt idx="45">
                  <c:v>1.0080673396587372</c:v>
                </c:pt>
                <c:pt idx="46">
                  <c:v>1.0077217221260071</c:v>
                </c:pt>
                <c:pt idx="47">
                  <c:v>1.007208451628685</c:v>
                </c:pt>
                <c:pt idx="48">
                  <c:v>1.0063619315624237</c:v>
                </c:pt>
                <c:pt idx="49">
                  <c:v>1.0054313912987709</c:v>
                </c:pt>
                <c:pt idx="50">
                  <c:v>1.004305437207222</c:v>
                </c:pt>
                <c:pt idx="51">
                  <c:v>1.0464637167751789</c:v>
                </c:pt>
                <c:pt idx="52">
                  <c:v>1.0380466347560287</c:v>
                </c:pt>
                <c:pt idx="53">
                  <c:v>1.034928847104311</c:v>
                </c:pt>
                <c:pt idx="54">
                  <c:v>1.027404896914959</c:v>
                </c:pt>
                <c:pt idx="55">
                  <c:v>1.0086118765175343</c:v>
                </c:pt>
                <c:pt idx="56">
                  <c:v>1.0089466720819473</c:v>
                </c:pt>
                <c:pt idx="57">
                  <c:v>1.0130463913083076</c:v>
                </c:pt>
                <c:pt idx="58">
                  <c:v>1.0111495107412338</c:v>
                </c:pt>
                <c:pt idx="59">
                  <c:v>1.0004283338785172</c:v>
                </c:pt>
                <c:pt idx="60">
                  <c:v>1.0002199932932854</c:v>
                </c:pt>
                <c:pt idx="61">
                  <c:v>0.99959353357553482</c:v>
                </c:pt>
                <c:pt idx="62">
                  <c:v>0.99804995954036713</c:v>
                </c:pt>
                <c:pt idx="63">
                  <c:v>0.99635451287031174</c:v>
                </c:pt>
                <c:pt idx="64">
                  <c:v>0.99557306617498398</c:v>
                </c:pt>
                <c:pt idx="65">
                  <c:v>0.99454400688409805</c:v>
                </c:pt>
                <c:pt idx="66">
                  <c:v>0.99213738739490509</c:v>
                </c:pt>
                <c:pt idx="67">
                  <c:v>0.98271011561155319</c:v>
                </c:pt>
                <c:pt idx="68">
                  <c:v>1.0429565347731113</c:v>
                </c:pt>
                <c:pt idx="69">
                  <c:v>1.0390749834477901</c:v>
                </c:pt>
                <c:pt idx="70">
                  <c:v>1.0351289957761765</c:v>
                </c:pt>
                <c:pt idx="71">
                  <c:v>1.0326908901333809</c:v>
                </c:pt>
                <c:pt idx="72">
                  <c:v>1.0286206901073456</c:v>
                </c:pt>
                <c:pt idx="73">
                  <c:v>1.0276292562484741</c:v>
                </c:pt>
                <c:pt idx="74">
                  <c:v>1.0276908725500107</c:v>
                </c:pt>
                <c:pt idx="75">
                  <c:v>1.0236245840787888</c:v>
                </c:pt>
                <c:pt idx="76">
                  <c:v>1.0280140787363052</c:v>
                </c:pt>
                <c:pt idx="77">
                  <c:v>1.0266329720616341</c:v>
                </c:pt>
                <c:pt idx="78">
                  <c:v>1.026364304125309</c:v>
                </c:pt>
                <c:pt idx="79">
                  <c:v>1.02975794672966</c:v>
                </c:pt>
                <c:pt idx="80">
                  <c:v>1.0378383845090866</c:v>
                </c:pt>
                <c:pt idx="81">
                  <c:v>1.0338242202997208</c:v>
                </c:pt>
                <c:pt idx="82">
                  <c:v>1.0227883532643318</c:v>
                </c:pt>
                <c:pt idx="83">
                  <c:v>1.0224040932953358</c:v>
                </c:pt>
                <c:pt idx="84">
                  <c:v>1.0184750258922577</c:v>
                </c:pt>
                <c:pt idx="85">
                  <c:v>1.1668638829141855</c:v>
                </c:pt>
                <c:pt idx="86">
                  <c:v>1.1641175206750631</c:v>
                </c:pt>
                <c:pt idx="87">
                  <c:v>1.1561051458120346</c:v>
                </c:pt>
                <c:pt idx="88">
                  <c:v>1.1398425064980984</c:v>
                </c:pt>
                <c:pt idx="89">
                  <c:v>1.1411851420998573</c:v>
                </c:pt>
                <c:pt idx="90">
                  <c:v>1.1396982185542583</c:v>
                </c:pt>
                <c:pt idx="91">
                  <c:v>1.1370924077928066</c:v>
                </c:pt>
                <c:pt idx="92">
                  <c:v>1.1383297108113766</c:v>
                </c:pt>
                <c:pt idx="93">
                  <c:v>1.1391239762306213</c:v>
                </c:pt>
                <c:pt idx="94">
                  <c:v>1.1349265165627003</c:v>
                </c:pt>
                <c:pt idx="95">
                  <c:v>1.1339625418186188</c:v>
                </c:pt>
                <c:pt idx="96">
                  <c:v>1.1331028081476688</c:v>
                </c:pt>
                <c:pt idx="97">
                  <c:v>1.1326813958585262</c:v>
                </c:pt>
                <c:pt idx="98">
                  <c:v>1.1304410547018051</c:v>
                </c:pt>
                <c:pt idx="99">
                  <c:v>1.1290031410753727</c:v>
                </c:pt>
                <c:pt idx="100">
                  <c:v>1.1275776848196983</c:v>
                </c:pt>
                <c:pt idx="101">
                  <c:v>1.1224835626780987</c:v>
                </c:pt>
                <c:pt idx="102">
                  <c:v>1.1371437609195709</c:v>
                </c:pt>
                <c:pt idx="103">
                  <c:v>1.1278777420520782</c:v>
                </c:pt>
                <c:pt idx="104">
                  <c:v>1.1451800242066383</c:v>
                </c:pt>
                <c:pt idx="105">
                  <c:v>1.1437875255942345</c:v>
                </c:pt>
                <c:pt idx="106">
                  <c:v>1.1433669552206993</c:v>
                </c:pt>
                <c:pt idx="107">
                  <c:v>1.1423366144299507</c:v>
                </c:pt>
                <c:pt idx="108">
                  <c:v>1.135147325694561</c:v>
                </c:pt>
                <c:pt idx="109">
                  <c:v>1.1176636442542076</c:v>
                </c:pt>
                <c:pt idx="110">
                  <c:v>1.1208002790808678</c:v>
                </c:pt>
                <c:pt idx="111">
                  <c:v>1.1167301163077354</c:v>
                </c:pt>
                <c:pt idx="112">
                  <c:v>1.1094586625695229</c:v>
                </c:pt>
                <c:pt idx="113">
                  <c:v>1.107880637049675</c:v>
                </c:pt>
                <c:pt idx="114">
                  <c:v>1.1098808571696281</c:v>
                </c:pt>
                <c:pt idx="115">
                  <c:v>1.1093523800373077</c:v>
                </c:pt>
                <c:pt idx="116">
                  <c:v>1.1099253222346306</c:v>
                </c:pt>
                <c:pt idx="117">
                  <c:v>1.1091426908969879</c:v>
                </c:pt>
                <c:pt idx="118">
                  <c:v>1.1054434776306152</c:v>
                </c:pt>
                <c:pt idx="119">
                  <c:v>1.1624701991677284</c:v>
                </c:pt>
                <c:pt idx="120">
                  <c:v>1.1593324281275272</c:v>
                </c:pt>
                <c:pt idx="121">
                  <c:v>1.1516018770635128</c:v>
                </c:pt>
                <c:pt idx="122">
                  <c:v>1.1497349143028259</c:v>
                </c:pt>
                <c:pt idx="123">
                  <c:v>1.1487982794642448</c:v>
                </c:pt>
                <c:pt idx="124">
                  <c:v>1.147444698959589</c:v>
                </c:pt>
                <c:pt idx="125">
                  <c:v>1.143066480755806</c:v>
                </c:pt>
                <c:pt idx="126">
                  <c:v>1.1417564935982227</c:v>
                </c:pt>
                <c:pt idx="127">
                  <c:v>1.1415324956178665</c:v>
                </c:pt>
                <c:pt idx="128">
                  <c:v>1.1459941044449806</c:v>
                </c:pt>
                <c:pt idx="129">
                  <c:v>1.1440344415605068</c:v>
                </c:pt>
                <c:pt idx="130">
                  <c:v>1.1426229998469353</c:v>
                </c:pt>
                <c:pt idx="131">
                  <c:v>1.1410906836390495</c:v>
                </c:pt>
                <c:pt idx="132">
                  <c:v>1.1403648108243942</c:v>
                </c:pt>
                <c:pt idx="133">
                  <c:v>1.1401779800653458</c:v>
                </c:pt>
                <c:pt idx="134">
                  <c:v>1.140195831656456</c:v>
                </c:pt>
                <c:pt idx="135">
                  <c:v>1.1371275670826435</c:v>
                </c:pt>
                <c:pt idx="136">
                  <c:v>1.209659032523632</c:v>
                </c:pt>
                <c:pt idx="137">
                  <c:v>1.1873419806361198</c:v>
                </c:pt>
                <c:pt idx="138">
                  <c:v>1.1851287633180618</c:v>
                </c:pt>
                <c:pt idx="139">
                  <c:v>1.1833076551556587</c:v>
                </c:pt>
                <c:pt idx="140">
                  <c:v>1.1817423552274704</c:v>
                </c:pt>
                <c:pt idx="141">
                  <c:v>1.1804369911551476</c:v>
                </c:pt>
                <c:pt idx="142">
                  <c:v>1.1761624291539192</c:v>
                </c:pt>
                <c:pt idx="143">
                  <c:v>1.1730926893651485</c:v>
                </c:pt>
                <c:pt idx="144">
                  <c:v>1.1582010872662067</c:v>
                </c:pt>
                <c:pt idx="145">
                  <c:v>1.1536014545708895</c:v>
                </c:pt>
                <c:pt idx="146">
                  <c:v>1.1527340840548277</c:v>
                </c:pt>
                <c:pt idx="147">
                  <c:v>1.1511302702128887</c:v>
                </c:pt>
                <c:pt idx="148">
                  <c:v>1.1467251181602478</c:v>
                </c:pt>
                <c:pt idx="149">
                  <c:v>1.1339553240686655</c:v>
                </c:pt>
                <c:pt idx="150">
                  <c:v>1.1344078369438648</c:v>
                </c:pt>
                <c:pt idx="151">
                  <c:v>1.1232795019168407</c:v>
                </c:pt>
                <c:pt idx="152">
                  <c:v>1.1218843242386356</c:v>
                </c:pt>
                <c:pt idx="153">
                  <c:v>1.2762042731046677</c:v>
                </c:pt>
                <c:pt idx="154">
                  <c:v>1.2666781470179558</c:v>
                </c:pt>
                <c:pt idx="155">
                  <c:v>1.2566428743302822</c:v>
                </c:pt>
                <c:pt idx="156">
                  <c:v>1.2492105606943369</c:v>
                </c:pt>
                <c:pt idx="157">
                  <c:v>1.2497128546237946</c:v>
                </c:pt>
                <c:pt idx="158">
                  <c:v>1.2458316907286644</c:v>
                </c:pt>
                <c:pt idx="159">
                  <c:v>1.2210197150707245</c:v>
                </c:pt>
                <c:pt idx="160">
                  <c:v>1.2161363866180182</c:v>
                </c:pt>
                <c:pt idx="161">
                  <c:v>1.2108703954145312</c:v>
                </c:pt>
                <c:pt idx="162">
                  <c:v>1.205923356115818</c:v>
                </c:pt>
                <c:pt idx="163">
                  <c:v>1.2066073417663574</c:v>
                </c:pt>
                <c:pt idx="164">
                  <c:v>1.2048918008804321</c:v>
                </c:pt>
                <c:pt idx="165">
                  <c:v>1.2019722051918507</c:v>
                </c:pt>
                <c:pt idx="166">
                  <c:v>1.193082183599472</c:v>
                </c:pt>
                <c:pt idx="167">
                  <c:v>1.1903683505952358</c:v>
                </c:pt>
                <c:pt idx="168">
                  <c:v>1.1778989210724831</c:v>
                </c:pt>
                <c:pt idx="169">
                  <c:v>1.1746541261672974</c:v>
                </c:pt>
                <c:pt idx="170">
                  <c:v>1.2929087653756142</c:v>
                </c:pt>
                <c:pt idx="171">
                  <c:v>1.2910425141453743</c:v>
                </c:pt>
                <c:pt idx="172">
                  <c:v>1.2820564433932304</c:v>
                </c:pt>
                <c:pt idx="173">
                  <c:v>1.2795644253492355</c:v>
                </c:pt>
                <c:pt idx="174">
                  <c:v>1.2772392332553864</c:v>
                </c:pt>
                <c:pt idx="175">
                  <c:v>1.2722735777497292</c:v>
                </c:pt>
                <c:pt idx="176">
                  <c:v>1.271712489426136</c:v>
                </c:pt>
                <c:pt idx="177">
                  <c:v>1.2717336192727089</c:v>
                </c:pt>
                <c:pt idx="178">
                  <c:v>1.2732463628053665</c:v>
                </c:pt>
                <c:pt idx="179">
                  <c:v>1.2713146507740021</c:v>
                </c:pt>
                <c:pt idx="180">
                  <c:v>1.2702819555997849</c:v>
                </c:pt>
                <c:pt idx="181">
                  <c:v>1.2706741467118263</c:v>
                </c:pt>
                <c:pt idx="182">
                  <c:v>1.2661575078964233</c:v>
                </c:pt>
                <c:pt idx="183">
                  <c:v>1.2629812508821487</c:v>
                </c:pt>
                <c:pt idx="184">
                  <c:v>1.2605183944106102</c:v>
                </c:pt>
                <c:pt idx="185">
                  <c:v>1.248894615098834</c:v>
                </c:pt>
                <c:pt idx="186">
                  <c:v>1.2478577811270952</c:v>
                </c:pt>
                <c:pt idx="187">
                  <c:v>1.3241065740585327</c:v>
                </c:pt>
                <c:pt idx="188">
                  <c:v>1.3116323798894882</c:v>
                </c:pt>
                <c:pt idx="189">
                  <c:v>1.3091060370206833</c:v>
                </c:pt>
                <c:pt idx="190">
                  <c:v>1.296626091003418</c:v>
                </c:pt>
                <c:pt idx="191">
                  <c:v>1.2934554368257523</c:v>
                </c:pt>
                <c:pt idx="192">
                  <c:v>1.2922870367765427</c:v>
                </c:pt>
                <c:pt idx="193">
                  <c:v>1.2916750907897949</c:v>
                </c:pt>
                <c:pt idx="194">
                  <c:v>1.2960125356912613</c:v>
                </c:pt>
                <c:pt idx="195">
                  <c:v>1.2967458963394165</c:v>
                </c:pt>
                <c:pt idx="196">
                  <c:v>1.2970244884490967</c:v>
                </c:pt>
                <c:pt idx="197">
                  <c:v>1.2969789355993271</c:v>
                </c:pt>
                <c:pt idx="198">
                  <c:v>1.295861542224884</c:v>
                </c:pt>
                <c:pt idx="199">
                  <c:v>1.2952675670385361</c:v>
                </c:pt>
                <c:pt idx="200">
                  <c:v>1.2933100461959839</c:v>
                </c:pt>
                <c:pt idx="201">
                  <c:v>1.2916088551282883</c:v>
                </c:pt>
                <c:pt idx="202">
                  <c:v>1.2909627705812454</c:v>
                </c:pt>
                <c:pt idx="203">
                  <c:v>1.2897173166275024</c:v>
                </c:pt>
                <c:pt idx="204">
                  <c:v>1.2246581874787807</c:v>
                </c:pt>
                <c:pt idx="205">
                  <c:v>1.22069376334548</c:v>
                </c:pt>
                <c:pt idx="206">
                  <c:v>1.2092914953827858</c:v>
                </c:pt>
                <c:pt idx="207">
                  <c:v>1.2084906920790672</c:v>
                </c:pt>
                <c:pt idx="208">
                  <c:v>1.2052023187279701</c:v>
                </c:pt>
                <c:pt idx="209">
                  <c:v>1.2004419043660164</c:v>
                </c:pt>
                <c:pt idx="210">
                  <c:v>1.2004658207297325</c:v>
                </c:pt>
                <c:pt idx="211">
                  <c:v>1.1975032389163971</c:v>
                </c:pt>
                <c:pt idx="212">
                  <c:v>1.1966676488518715</c:v>
                </c:pt>
                <c:pt idx="213">
                  <c:v>1.1928959488868713</c:v>
                </c:pt>
                <c:pt idx="214">
                  <c:v>1.1918104663491249</c:v>
                </c:pt>
                <c:pt idx="215">
                  <c:v>1.1855940595269203</c:v>
                </c:pt>
                <c:pt idx="216">
                  <c:v>1.1784296482801437</c:v>
                </c:pt>
                <c:pt idx="217">
                  <c:v>1.1782438904047012</c:v>
                </c:pt>
                <c:pt idx="218">
                  <c:v>1.1774197667837143</c:v>
                </c:pt>
                <c:pt idx="219">
                  <c:v>1.1770877093076706</c:v>
                </c:pt>
                <c:pt idx="220">
                  <c:v>1.178244024515152</c:v>
                </c:pt>
                <c:pt idx="221">
                  <c:v>1.3319834023714066</c:v>
                </c:pt>
                <c:pt idx="222">
                  <c:v>1.3245794922113419</c:v>
                </c:pt>
                <c:pt idx="223">
                  <c:v>1.323834590613842</c:v>
                </c:pt>
                <c:pt idx="224">
                  <c:v>1.3232614248991013</c:v>
                </c:pt>
                <c:pt idx="225">
                  <c:v>1.3225198015570641</c:v>
                </c:pt>
                <c:pt idx="226">
                  <c:v>1.321654886007309</c:v>
                </c:pt>
                <c:pt idx="227">
                  <c:v>1.3210187628865242</c:v>
                </c:pt>
                <c:pt idx="228">
                  <c:v>1.3209179788827896</c:v>
                </c:pt>
                <c:pt idx="229">
                  <c:v>1.3178815618157387</c:v>
                </c:pt>
                <c:pt idx="230">
                  <c:v>1.3279781937599182</c:v>
                </c:pt>
                <c:pt idx="231">
                  <c:v>1.3269454166293144</c:v>
                </c:pt>
                <c:pt idx="232">
                  <c:v>1.3269631639122963</c:v>
                </c:pt>
                <c:pt idx="233">
                  <c:v>1.3263471201062202</c:v>
                </c:pt>
                <c:pt idx="234">
                  <c:v>1.3258216977119446</c:v>
                </c:pt>
                <c:pt idx="235">
                  <c:v>1.3254796713590622</c:v>
                </c:pt>
                <c:pt idx="236">
                  <c:v>1.3216174468398094</c:v>
                </c:pt>
                <c:pt idx="237">
                  <c:v>1.3146064579486847</c:v>
                </c:pt>
                <c:pt idx="238">
                  <c:v>1.2279518470168114</c:v>
                </c:pt>
                <c:pt idx="239">
                  <c:v>1.2259944695979357</c:v>
                </c:pt>
                <c:pt idx="240">
                  <c:v>1.2194007206708193</c:v>
                </c:pt>
                <c:pt idx="241">
                  <c:v>1.218524482101202</c:v>
                </c:pt>
                <c:pt idx="242">
                  <c:v>1.2186214458197355</c:v>
                </c:pt>
                <c:pt idx="243">
                  <c:v>1.2168408408761024</c:v>
                </c:pt>
                <c:pt idx="244">
                  <c:v>1.212295101955533</c:v>
                </c:pt>
                <c:pt idx="245">
                  <c:v>1.2117619393393397</c:v>
                </c:pt>
                <c:pt idx="246">
                  <c:v>1.212224711664021</c:v>
                </c:pt>
                <c:pt idx="247">
                  <c:v>1.2177344467490911</c:v>
                </c:pt>
                <c:pt idx="248">
                  <c:v>1.2183423843234777</c:v>
                </c:pt>
                <c:pt idx="249">
                  <c:v>1.2180990446358919</c:v>
                </c:pt>
                <c:pt idx="250">
                  <c:v>1.2177255684509873</c:v>
                </c:pt>
                <c:pt idx="251">
                  <c:v>1.2201192108914256</c:v>
                </c:pt>
                <c:pt idx="252">
                  <c:v>1.2172106755897403</c:v>
                </c:pt>
                <c:pt idx="253">
                  <c:v>1.2099405974149704</c:v>
                </c:pt>
                <c:pt idx="254">
                  <c:v>1.2121492894366384</c:v>
                </c:pt>
                <c:pt idx="255">
                  <c:v>1.3162123262882233</c:v>
                </c:pt>
                <c:pt idx="256">
                  <c:v>1.3060078248381615</c:v>
                </c:pt>
                <c:pt idx="257">
                  <c:v>1.2998674996197224</c:v>
                </c:pt>
                <c:pt idx="258">
                  <c:v>1.2924795709550381</c:v>
                </c:pt>
                <c:pt idx="259">
                  <c:v>1.2899650707840919</c:v>
                </c:pt>
                <c:pt idx="260">
                  <c:v>1.2893412224948406</c:v>
                </c:pt>
                <c:pt idx="261">
                  <c:v>1.2892371602356434</c:v>
                </c:pt>
                <c:pt idx="262">
                  <c:v>1.2859535478055477</c:v>
                </c:pt>
                <c:pt idx="263">
                  <c:v>1.2881143167614937</c:v>
                </c:pt>
                <c:pt idx="264">
                  <c:v>1.2875802107155323</c:v>
                </c:pt>
                <c:pt idx="265">
                  <c:v>1.2865629382431507</c:v>
                </c:pt>
                <c:pt idx="266">
                  <c:v>1.2855392061173916</c:v>
                </c:pt>
                <c:pt idx="267">
                  <c:v>1.2838165238499641</c:v>
                </c:pt>
                <c:pt idx="268">
                  <c:v>1.2741940282285213</c:v>
                </c:pt>
                <c:pt idx="269">
                  <c:v>1.2748402506113052</c:v>
                </c:pt>
                <c:pt idx="270">
                  <c:v>1.2709992118179798</c:v>
                </c:pt>
                <c:pt idx="271">
                  <c:v>1.2710915356874466</c:v>
                </c:pt>
                <c:pt idx="272">
                  <c:v>1.3234224803745747</c:v>
                </c:pt>
                <c:pt idx="273">
                  <c:v>1.3215731829404831</c:v>
                </c:pt>
                <c:pt idx="274">
                  <c:v>1.3178017474710941</c:v>
                </c:pt>
                <c:pt idx="275">
                  <c:v>1.316905114450492</c:v>
                </c:pt>
                <c:pt idx="276">
                  <c:v>1.3112968141213059</c:v>
                </c:pt>
                <c:pt idx="277">
                  <c:v>1.3236264083534479</c:v>
                </c:pt>
                <c:pt idx="278">
                  <c:v>1.3087957636453211</c:v>
                </c:pt>
                <c:pt idx="279">
                  <c:v>1.3118513850495219</c:v>
                </c:pt>
                <c:pt idx="280">
                  <c:v>1.3087824331596494</c:v>
                </c:pt>
                <c:pt idx="281">
                  <c:v>1.311116324737668</c:v>
                </c:pt>
                <c:pt idx="282">
                  <c:v>1.3117950931191444</c:v>
                </c:pt>
                <c:pt idx="283">
                  <c:v>1.3064131792634726</c:v>
                </c:pt>
                <c:pt idx="284">
                  <c:v>1.3080897592008114</c:v>
                </c:pt>
                <c:pt idx="285">
                  <c:v>1.3081485014408827</c:v>
                </c:pt>
                <c:pt idx="286">
                  <c:v>1.3055076058954</c:v>
                </c:pt>
                <c:pt idx="287">
                  <c:v>1.3058710675686598</c:v>
                </c:pt>
                <c:pt idx="288">
                  <c:v>1.3071825280785561</c:v>
                </c:pt>
                <c:pt idx="289">
                  <c:v>1.2623439729213715</c:v>
                </c:pt>
                <c:pt idx="290">
                  <c:v>1.2595811784267426</c:v>
                </c:pt>
                <c:pt idx="291">
                  <c:v>1.2537946105003357</c:v>
                </c:pt>
                <c:pt idx="292">
                  <c:v>1.2520426139235497</c:v>
                </c:pt>
                <c:pt idx="293">
                  <c:v>1.2293940037488937</c:v>
                </c:pt>
                <c:pt idx="294">
                  <c:v>1.22821194678545</c:v>
                </c:pt>
                <c:pt idx="295">
                  <c:v>1.226657971739769</c:v>
                </c:pt>
                <c:pt idx="296">
                  <c:v>1.2248332947492599</c:v>
                </c:pt>
                <c:pt idx="297">
                  <c:v>1.2240094169974327</c:v>
                </c:pt>
                <c:pt idx="298">
                  <c:v>1.2227175831794739</c:v>
                </c:pt>
                <c:pt idx="299">
                  <c:v>1.2209779322147369</c:v>
                </c:pt>
                <c:pt idx="300">
                  <c:v>1.2210100218653679</c:v>
                </c:pt>
                <c:pt idx="301">
                  <c:v>1.2198508232831955</c:v>
                </c:pt>
                <c:pt idx="302">
                  <c:v>1.217705138027668</c:v>
                </c:pt>
                <c:pt idx="303">
                  <c:v>1.2168872803449631</c:v>
                </c:pt>
                <c:pt idx="304">
                  <c:v>1.2055050358176231</c:v>
                </c:pt>
                <c:pt idx="305">
                  <c:v>1.2002547979354858</c:v>
                </c:pt>
                <c:pt idx="306">
                  <c:v>0.8367735743522644</c:v>
                </c:pt>
                <c:pt idx="307">
                  <c:v>0.8264506533741951</c:v>
                </c:pt>
                <c:pt idx="308">
                  <c:v>0.82591307908296585</c:v>
                </c:pt>
                <c:pt idx="309">
                  <c:v>0.82523246109485626</c:v>
                </c:pt>
                <c:pt idx="310">
                  <c:v>0.81940943002700806</c:v>
                </c:pt>
                <c:pt idx="311">
                  <c:v>0.81868205219507217</c:v>
                </c:pt>
                <c:pt idx="312">
                  <c:v>0.8161369264125824</c:v>
                </c:pt>
                <c:pt idx="313">
                  <c:v>0.81584525853395462</c:v>
                </c:pt>
                <c:pt idx="314">
                  <c:v>0.81611622869968414</c:v>
                </c:pt>
                <c:pt idx="315">
                  <c:v>0.81653153896331787</c:v>
                </c:pt>
                <c:pt idx="316">
                  <c:v>0.81612836569547653</c:v>
                </c:pt>
                <c:pt idx="317">
                  <c:v>0.81642851978540421</c:v>
                </c:pt>
                <c:pt idx="318">
                  <c:v>0.81656168401241302</c:v>
                </c:pt>
                <c:pt idx="319">
                  <c:v>0.81624771654605865</c:v>
                </c:pt>
                <c:pt idx="320">
                  <c:v>0.81580811738967896</c:v>
                </c:pt>
                <c:pt idx="321">
                  <c:v>0.81524325162172318</c:v>
                </c:pt>
                <c:pt idx="322">
                  <c:v>0.81444745510816574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6F-40A8-89CB-B792EE9A4F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RMD- 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'!$E$550:$E$1142</c:f>
              <c:numCache>
                <c:formatCode>0</c:formatCode>
                <c:ptCount val="593"/>
                <c:pt idx="0">
                  <c:v>4648.5190000000002</c:v>
                </c:pt>
                <c:pt idx="1">
                  <c:v>4648.5190000000002</c:v>
                </c:pt>
                <c:pt idx="2">
                  <c:v>4648.5190000000002</c:v>
                </c:pt>
                <c:pt idx="3">
                  <c:v>4648.5190000000002</c:v>
                </c:pt>
                <c:pt idx="4">
                  <c:v>4648.5190000000002</c:v>
                </c:pt>
                <c:pt idx="5">
                  <c:v>4648.5190000000002</c:v>
                </c:pt>
                <c:pt idx="6">
                  <c:v>4648.5190000000002</c:v>
                </c:pt>
                <c:pt idx="7">
                  <c:v>4648.5190000000002</c:v>
                </c:pt>
                <c:pt idx="8">
                  <c:v>5924.584762125035</c:v>
                </c:pt>
                <c:pt idx="9">
                  <c:v>6133.5493687728203</c:v>
                </c:pt>
                <c:pt idx="10">
                  <c:v>6459.2159978430755</c:v>
                </c:pt>
                <c:pt idx="11">
                  <c:v>6459.2159978430755</c:v>
                </c:pt>
                <c:pt idx="12">
                  <c:v>6459.2159978430755</c:v>
                </c:pt>
                <c:pt idx="13">
                  <c:v>6459.2159978430755</c:v>
                </c:pt>
                <c:pt idx="14">
                  <c:v>6459.2159978430755</c:v>
                </c:pt>
                <c:pt idx="15">
                  <c:v>6494.0879999999997</c:v>
                </c:pt>
                <c:pt idx="16">
                  <c:v>6494.0879999999997</c:v>
                </c:pt>
                <c:pt idx="17">
                  <c:v>5005.2049999999999</c:v>
                </c:pt>
                <c:pt idx="18">
                  <c:v>5018.2780000000002</c:v>
                </c:pt>
                <c:pt idx="19">
                  <c:v>5018.2780000000002</c:v>
                </c:pt>
                <c:pt idx="20">
                  <c:v>5018.2780000000002</c:v>
                </c:pt>
                <c:pt idx="21">
                  <c:v>5018.2780000000002</c:v>
                </c:pt>
                <c:pt idx="22">
                  <c:v>5018.2780000000002</c:v>
                </c:pt>
                <c:pt idx="23">
                  <c:v>5018.2780000000002</c:v>
                </c:pt>
                <c:pt idx="24">
                  <c:v>5018.2780000000002</c:v>
                </c:pt>
                <c:pt idx="25">
                  <c:v>5018.2780000000002</c:v>
                </c:pt>
                <c:pt idx="26">
                  <c:v>5018.2780000000002</c:v>
                </c:pt>
                <c:pt idx="27">
                  <c:v>5018.2780000000002</c:v>
                </c:pt>
                <c:pt idx="28">
                  <c:v>5018.2780000000002</c:v>
                </c:pt>
                <c:pt idx="29">
                  <c:v>5018.2780000000002</c:v>
                </c:pt>
                <c:pt idx="30">
                  <c:v>5018.2780000000002</c:v>
                </c:pt>
                <c:pt idx="31">
                  <c:v>5018.2780000000002</c:v>
                </c:pt>
                <c:pt idx="32">
                  <c:v>5018.2780000000002</c:v>
                </c:pt>
                <c:pt idx="33">
                  <c:v>5018.2780000000002</c:v>
                </c:pt>
                <c:pt idx="34">
                  <c:v>1802.105</c:v>
                </c:pt>
                <c:pt idx="35">
                  <c:v>1901.048</c:v>
                </c:pt>
                <c:pt idx="36">
                  <c:v>1901.048</c:v>
                </c:pt>
                <c:pt idx="37">
                  <c:v>1901.048</c:v>
                </c:pt>
                <c:pt idx="38">
                  <c:v>1901.048</c:v>
                </c:pt>
                <c:pt idx="39">
                  <c:v>1901.048</c:v>
                </c:pt>
                <c:pt idx="40">
                  <c:v>1961.144</c:v>
                </c:pt>
                <c:pt idx="41">
                  <c:v>1961.144</c:v>
                </c:pt>
                <c:pt idx="42">
                  <c:v>1971.7650000000001</c:v>
                </c:pt>
                <c:pt idx="43">
                  <c:v>1971.7650000000001</c:v>
                </c:pt>
                <c:pt idx="44">
                  <c:v>1971.7650000000001</c:v>
                </c:pt>
                <c:pt idx="45">
                  <c:v>1971.7650000000001</c:v>
                </c:pt>
                <c:pt idx="46">
                  <c:v>1464.855</c:v>
                </c:pt>
                <c:pt idx="47">
                  <c:v>1495.3030000000001</c:v>
                </c:pt>
                <c:pt idx="48">
                  <c:v>1495.3030000000001</c:v>
                </c:pt>
                <c:pt idx="49">
                  <c:v>1495.3030000000001</c:v>
                </c:pt>
                <c:pt idx="50">
                  <c:v>1495.3030000000001</c:v>
                </c:pt>
                <c:pt idx="51">
                  <c:v>1518.1679999999999</c:v>
                </c:pt>
                <c:pt idx="52">
                  <c:v>1518.1679999999999</c:v>
                </c:pt>
                <c:pt idx="53">
                  <c:v>1518.1679999999999</c:v>
                </c:pt>
                <c:pt idx="54">
                  <c:v>1518.1679999999999</c:v>
                </c:pt>
                <c:pt idx="55">
                  <c:v>1518.1679999999999</c:v>
                </c:pt>
                <c:pt idx="56">
                  <c:v>1518.1679999999999</c:v>
                </c:pt>
                <c:pt idx="57">
                  <c:v>1518.1679999999999</c:v>
                </c:pt>
                <c:pt idx="58">
                  <c:v>1518.1679999999999</c:v>
                </c:pt>
                <c:pt idx="59">
                  <c:v>1518.1679999999999</c:v>
                </c:pt>
                <c:pt idx="60">
                  <c:v>1518.1679999999999</c:v>
                </c:pt>
                <c:pt idx="61">
                  <c:v>1518.1679999999999</c:v>
                </c:pt>
                <c:pt idx="62">
                  <c:v>1518.1679999999999</c:v>
                </c:pt>
                <c:pt idx="63">
                  <c:v>1231.75389</c:v>
                </c:pt>
                <c:pt idx="64">
                  <c:v>1231.75389</c:v>
                </c:pt>
                <c:pt idx="65">
                  <c:v>1231.75389</c:v>
                </c:pt>
                <c:pt idx="66">
                  <c:v>1231.75389</c:v>
                </c:pt>
                <c:pt idx="67">
                  <c:v>1231.75389</c:v>
                </c:pt>
                <c:pt idx="68">
                  <c:v>1231.75389</c:v>
                </c:pt>
                <c:pt idx="69">
                  <c:v>1231.75389</c:v>
                </c:pt>
                <c:pt idx="70">
                  <c:v>1231.75389</c:v>
                </c:pt>
                <c:pt idx="71">
                  <c:v>1231.75389</c:v>
                </c:pt>
                <c:pt idx="72">
                  <c:v>1231.75389</c:v>
                </c:pt>
                <c:pt idx="73">
                  <c:v>1231.75389</c:v>
                </c:pt>
                <c:pt idx="74">
                  <c:v>1231.75389</c:v>
                </c:pt>
                <c:pt idx="75">
                  <c:v>1570.2</c:v>
                </c:pt>
                <c:pt idx="76">
                  <c:v>1610.3</c:v>
                </c:pt>
                <c:pt idx="77">
                  <c:v>1610.3</c:v>
                </c:pt>
                <c:pt idx="78">
                  <c:v>1610.3</c:v>
                </c:pt>
                <c:pt idx="79">
                  <c:v>1610.3</c:v>
                </c:pt>
                <c:pt idx="80">
                  <c:v>1610.3</c:v>
                </c:pt>
                <c:pt idx="81">
                  <c:v>1610.3</c:v>
                </c:pt>
                <c:pt idx="82">
                  <c:v>1610.3</c:v>
                </c:pt>
                <c:pt idx="83">
                  <c:v>1610.3</c:v>
                </c:pt>
                <c:pt idx="84">
                  <c:v>1610.3</c:v>
                </c:pt>
                <c:pt idx="85">
                  <c:v>1610.3</c:v>
                </c:pt>
                <c:pt idx="86">
                  <c:v>1610.3</c:v>
                </c:pt>
                <c:pt idx="87">
                  <c:v>708.06299999999999</c:v>
                </c:pt>
                <c:pt idx="88">
                  <c:v>719.375</c:v>
                </c:pt>
                <c:pt idx="89">
                  <c:v>719.375</c:v>
                </c:pt>
                <c:pt idx="90">
                  <c:v>719.375</c:v>
                </c:pt>
                <c:pt idx="91">
                  <c:v>719.375</c:v>
                </c:pt>
                <c:pt idx="92">
                  <c:v>719.375</c:v>
                </c:pt>
                <c:pt idx="93">
                  <c:v>719.375</c:v>
                </c:pt>
                <c:pt idx="94">
                  <c:v>719.375</c:v>
                </c:pt>
                <c:pt idx="95">
                  <c:v>719.375</c:v>
                </c:pt>
                <c:pt idx="96">
                  <c:v>719.375</c:v>
                </c:pt>
                <c:pt idx="97">
                  <c:v>719.375</c:v>
                </c:pt>
                <c:pt idx="98">
                  <c:v>719.375</c:v>
                </c:pt>
                <c:pt idx="99">
                  <c:v>719.375</c:v>
                </c:pt>
                <c:pt idx="100">
                  <c:v>719.375</c:v>
                </c:pt>
                <c:pt idx="101">
                  <c:v>719.375</c:v>
                </c:pt>
                <c:pt idx="102">
                  <c:v>719.375</c:v>
                </c:pt>
                <c:pt idx="103">
                  <c:v>719.375</c:v>
                </c:pt>
                <c:pt idx="104">
                  <c:v>731.2</c:v>
                </c:pt>
                <c:pt idx="105">
                  <c:v>784.9</c:v>
                </c:pt>
                <c:pt idx="106">
                  <c:v>784.9</c:v>
                </c:pt>
                <c:pt idx="107">
                  <c:v>784.9</c:v>
                </c:pt>
                <c:pt idx="108">
                  <c:v>784.9</c:v>
                </c:pt>
                <c:pt idx="109">
                  <c:v>799.13</c:v>
                </c:pt>
                <c:pt idx="110">
                  <c:v>820</c:v>
                </c:pt>
                <c:pt idx="111">
                  <c:v>820</c:v>
                </c:pt>
                <c:pt idx="112">
                  <c:v>831.79600000000005</c:v>
                </c:pt>
                <c:pt idx="113">
                  <c:v>831.79600000000005</c:v>
                </c:pt>
                <c:pt idx="114">
                  <c:v>831.79600000000005</c:v>
                </c:pt>
                <c:pt idx="115">
                  <c:v>836.21799999999996</c:v>
                </c:pt>
                <c:pt idx="116">
                  <c:v>659.42899999999997</c:v>
                </c:pt>
                <c:pt idx="117">
                  <c:v>699.07500000000005</c:v>
                </c:pt>
                <c:pt idx="118">
                  <c:v>699.07500000000005</c:v>
                </c:pt>
                <c:pt idx="119">
                  <c:v>699.07500000000005</c:v>
                </c:pt>
                <c:pt idx="120">
                  <c:v>699.07500000000005</c:v>
                </c:pt>
                <c:pt idx="121">
                  <c:v>701.49400000000003</c:v>
                </c:pt>
                <c:pt idx="122">
                  <c:v>734.99200000000008</c:v>
                </c:pt>
                <c:pt idx="123">
                  <c:v>734.99200000000008</c:v>
                </c:pt>
                <c:pt idx="124">
                  <c:v>734.99200000000008</c:v>
                </c:pt>
                <c:pt idx="125">
                  <c:v>734.99200000000008</c:v>
                </c:pt>
                <c:pt idx="126">
                  <c:v>734.99200000000008</c:v>
                </c:pt>
                <c:pt idx="127">
                  <c:v>734.99200000000008</c:v>
                </c:pt>
                <c:pt idx="128">
                  <c:v>734.99200000000008</c:v>
                </c:pt>
                <c:pt idx="129">
                  <c:v>734.99200000000008</c:v>
                </c:pt>
                <c:pt idx="130">
                  <c:v>734.99200000000008</c:v>
                </c:pt>
                <c:pt idx="131">
                  <c:v>750.59799999999996</c:v>
                </c:pt>
                <c:pt idx="132">
                  <c:v>750.59799999999996</c:v>
                </c:pt>
                <c:pt idx="133">
                  <c:v>386.56799999999998</c:v>
                </c:pt>
                <c:pt idx="134">
                  <c:v>386.56799999999998</c:v>
                </c:pt>
                <c:pt idx="135">
                  <c:v>386.56799999999998</c:v>
                </c:pt>
                <c:pt idx="136">
                  <c:v>386.56799999999998</c:v>
                </c:pt>
                <c:pt idx="137">
                  <c:v>386.56799999999998</c:v>
                </c:pt>
                <c:pt idx="138">
                  <c:v>386.56799999999998</c:v>
                </c:pt>
                <c:pt idx="139">
                  <c:v>386.56799999999998</c:v>
                </c:pt>
                <c:pt idx="140">
                  <c:v>386.56799999999998</c:v>
                </c:pt>
                <c:pt idx="141">
                  <c:v>386.56799999999998</c:v>
                </c:pt>
                <c:pt idx="142">
                  <c:v>386.56799999999998</c:v>
                </c:pt>
                <c:pt idx="143">
                  <c:v>386.56799999999998</c:v>
                </c:pt>
                <c:pt idx="144">
                  <c:v>386.56799999999998</c:v>
                </c:pt>
                <c:pt idx="145">
                  <c:v>386.56799999999998</c:v>
                </c:pt>
                <c:pt idx="146">
                  <c:v>386.56799999999998</c:v>
                </c:pt>
                <c:pt idx="147">
                  <c:v>386.56799999999998</c:v>
                </c:pt>
                <c:pt idx="148">
                  <c:v>386.56799999999998</c:v>
                </c:pt>
                <c:pt idx="149">
                  <c:v>386.56799999999998</c:v>
                </c:pt>
                <c:pt idx="150">
                  <c:v>640.29999999999995</c:v>
                </c:pt>
                <c:pt idx="151">
                  <c:v>656.7</c:v>
                </c:pt>
                <c:pt idx="152">
                  <c:v>656.7</c:v>
                </c:pt>
                <c:pt idx="153">
                  <c:v>656.7</c:v>
                </c:pt>
                <c:pt idx="154">
                  <c:v>656.7</c:v>
                </c:pt>
                <c:pt idx="155">
                  <c:v>656.7</c:v>
                </c:pt>
                <c:pt idx="156">
                  <c:v>656.7</c:v>
                </c:pt>
                <c:pt idx="157">
                  <c:v>656.7</c:v>
                </c:pt>
                <c:pt idx="158">
                  <c:v>656.7</c:v>
                </c:pt>
                <c:pt idx="159">
                  <c:v>656.7</c:v>
                </c:pt>
                <c:pt idx="160">
                  <c:v>656.7</c:v>
                </c:pt>
                <c:pt idx="161">
                  <c:v>656.7</c:v>
                </c:pt>
                <c:pt idx="162">
                  <c:v>656.7</c:v>
                </c:pt>
                <c:pt idx="163">
                  <c:v>656.7</c:v>
                </c:pt>
                <c:pt idx="164">
                  <c:v>656.7</c:v>
                </c:pt>
                <c:pt idx="165">
                  <c:v>656.7</c:v>
                </c:pt>
                <c:pt idx="166">
                  <c:v>656.7</c:v>
                </c:pt>
                <c:pt idx="167">
                  <c:v>364.96300000000002</c:v>
                </c:pt>
                <c:pt idx="168">
                  <c:v>378.16199999999998</c:v>
                </c:pt>
                <c:pt idx="169">
                  <c:v>378.16199999999998</c:v>
                </c:pt>
                <c:pt idx="170">
                  <c:v>378.16199999999998</c:v>
                </c:pt>
                <c:pt idx="171">
                  <c:v>378.16199999999998</c:v>
                </c:pt>
                <c:pt idx="172">
                  <c:v>378.16199999999998</c:v>
                </c:pt>
                <c:pt idx="173">
                  <c:v>379.69</c:v>
                </c:pt>
                <c:pt idx="174">
                  <c:v>379.69</c:v>
                </c:pt>
                <c:pt idx="175">
                  <c:v>379.69</c:v>
                </c:pt>
                <c:pt idx="176">
                  <c:v>379.69</c:v>
                </c:pt>
                <c:pt idx="177">
                  <c:v>379.69</c:v>
                </c:pt>
                <c:pt idx="178">
                  <c:v>379.69</c:v>
                </c:pt>
                <c:pt idx="179">
                  <c:v>379.69</c:v>
                </c:pt>
                <c:pt idx="180">
                  <c:v>379.69</c:v>
                </c:pt>
                <c:pt idx="181">
                  <c:v>379.69</c:v>
                </c:pt>
                <c:pt idx="182">
                  <c:v>379.69</c:v>
                </c:pt>
                <c:pt idx="183">
                  <c:v>379.69</c:v>
                </c:pt>
                <c:pt idx="184">
                  <c:v>335.42700000000002</c:v>
                </c:pt>
                <c:pt idx="185" formatCode="General">
                  <c:v>363.98700000000002</c:v>
                </c:pt>
                <c:pt idx="186" formatCode="General">
                  <c:v>363.98700000000002</c:v>
                </c:pt>
                <c:pt idx="187" formatCode="General">
                  <c:v>363.98700000000002</c:v>
                </c:pt>
                <c:pt idx="188" formatCode="General">
                  <c:v>363.98700000000002</c:v>
                </c:pt>
                <c:pt idx="189" formatCode="General">
                  <c:v>363.98700000000002</c:v>
                </c:pt>
                <c:pt idx="190" formatCode="General">
                  <c:v>380.1</c:v>
                </c:pt>
                <c:pt idx="191" formatCode="General">
                  <c:v>380.1</c:v>
                </c:pt>
                <c:pt idx="192" formatCode="General">
                  <c:v>380.1</c:v>
                </c:pt>
                <c:pt idx="193" formatCode="General">
                  <c:v>380.1</c:v>
                </c:pt>
                <c:pt idx="194" formatCode="General">
                  <c:v>380.1</c:v>
                </c:pt>
                <c:pt idx="195" formatCode="General">
                  <c:v>380.1</c:v>
                </c:pt>
                <c:pt idx="196" formatCode="General">
                  <c:v>380.1</c:v>
                </c:pt>
                <c:pt idx="197" formatCode="General">
                  <c:v>380.1</c:v>
                </c:pt>
                <c:pt idx="198" formatCode="General">
                  <c:v>380.1</c:v>
                </c:pt>
                <c:pt idx="199" formatCode="General">
                  <c:v>380.1</c:v>
                </c:pt>
                <c:pt idx="200" formatCode="General">
                  <c:v>380.1</c:v>
                </c:pt>
                <c:pt idx="201" formatCode="General">
                  <c:v>258.20400000000001</c:v>
                </c:pt>
                <c:pt idx="202" formatCode="General">
                  <c:v>267.63099999999997</c:v>
                </c:pt>
                <c:pt idx="203" formatCode="General">
                  <c:v>267.63099999999997</c:v>
                </c:pt>
                <c:pt idx="204" formatCode="General">
                  <c:v>267.63099999999997</c:v>
                </c:pt>
                <c:pt idx="205" formatCode="General">
                  <c:v>267.63099999999997</c:v>
                </c:pt>
                <c:pt idx="206" formatCode="General">
                  <c:v>283.517</c:v>
                </c:pt>
                <c:pt idx="207" formatCode="General">
                  <c:v>294.34899999999999</c:v>
                </c:pt>
                <c:pt idx="208" formatCode="General">
                  <c:v>294.34899999999999</c:v>
                </c:pt>
                <c:pt idx="209" formatCode="General">
                  <c:v>295.13</c:v>
                </c:pt>
                <c:pt idx="210" formatCode="General">
                  <c:v>295.13</c:v>
                </c:pt>
                <c:pt idx="211" formatCode="General">
                  <c:v>295.13</c:v>
                </c:pt>
                <c:pt idx="212" formatCode="General">
                  <c:v>295.13</c:v>
                </c:pt>
                <c:pt idx="213" formatCode="General">
                  <c:v>295.13</c:v>
                </c:pt>
                <c:pt idx="214" formatCode="General">
                  <c:v>295.13</c:v>
                </c:pt>
                <c:pt idx="215" formatCode="General">
                  <c:v>295.13</c:v>
                </c:pt>
                <c:pt idx="216" formatCode="General">
                  <c:v>295.13</c:v>
                </c:pt>
                <c:pt idx="217" formatCode="General">
                  <c:v>295.13</c:v>
                </c:pt>
                <c:pt idx="218" formatCode="General">
                  <c:v>217.81399999999999</c:v>
                </c:pt>
                <c:pt idx="219" formatCode="General">
                  <c:v>222.83199999999999</c:v>
                </c:pt>
                <c:pt idx="220" formatCode="General">
                  <c:v>222.83199999999999</c:v>
                </c:pt>
                <c:pt idx="221" formatCode="General">
                  <c:v>222.83199999999999</c:v>
                </c:pt>
                <c:pt idx="222" formatCode="General">
                  <c:v>222.83199999999999</c:v>
                </c:pt>
                <c:pt idx="223" formatCode="General">
                  <c:v>222.83199999999999</c:v>
                </c:pt>
                <c:pt idx="224" formatCode="General">
                  <c:v>234.84899999999999</c:v>
                </c:pt>
                <c:pt idx="225" formatCode="General">
                  <c:v>234.84899999999999</c:v>
                </c:pt>
                <c:pt idx="226" formatCode="General">
                  <c:v>234.84899999999999</c:v>
                </c:pt>
                <c:pt idx="227" formatCode="General">
                  <c:v>234.84899999999999</c:v>
                </c:pt>
                <c:pt idx="228" formatCode="General">
                  <c:v>234.84899999999999</c:v>
                </c:pt>
                <c:pt idx="229" formatCode="General">
                  <c:v>234.84899999999999</c:v>
                </c:pt>
                <c:pt idx="230" formatCode="General">
                  <c:v>234.84899999999999</c:v>
                </c:pt>
                <c:pt idx="231" formatCode="General">
                  <c:v>234.84899999999999</c:v>
                </c:pt>
                <c:pt idx="232" formatCode="General">
                  <c:v>234.84899999999999</c:v>
                </c:pt>
                <c:pt idx="233" formatCode="General">
                  <c:v>244.04</c:v>
                </c:pt>
                <c:pt idx="234" formatCode="General">
                  <c:v>244.04</c:v>
                </c:pt>
                <c:pt idx="235" formatCode="General">
                  <c:v>358.57299999999998</c:v>
                </c:pt>
                <c:pt idx="236" formatCode="General">
                  <c:v>358.57299999999998</c:v>
                </c:pt>
                <c:pt idx="237" formatCode="General">
                  <c:v>358.57299999999998</c:v>
                </c:pt>
                <c:pt idx="238" formatCode="General">
                  <c:v>358.57299999999998</c:v>
                </c:pt>
                <c:pt idx="239" formatCode="General">
                  <c:v>358.57299999999998</c:v>
                </c:pt>
                <c:pt idx="240" formatCode="General">
                  <c:v>358.57299999999998</c:v>
                </c:pt>
                <c:pt idx="241" formatCode="General">
                  <c:v>367.36700000000002</c:v>
                </c:pt>
                <c:pt idx="242" formatCode="General">
                  <c:v>367.36700000000002</c:v>
                </c:pt>
                <c:pt idx="243" formatCode="General">
                  <c:v>367.36700000000002</c:v>
                </c:pt>
                <c:pt idx="244" formatCode="General">
                  <c:v>367.36700000000002</c:v>
                </c:pt>
                <c:pt idx="245" formatCode="General">
                  <c:v>367.36700000000002</c:v>
                </c:pt>
                <c:pt idx="246" formatCode="General">
                  <c:v>367.36700000000002</c:v>
                </c:pt>
                <c:pt idx="247" formatCode="General">
                  <c:v>367.36700000000002</c:v>
                </c:pt>
                <c:pt idx="248" formatCode="General">
                  <c:v>367.36700000000002</c:v>
                </c:pt>
                <c:pt idx="249" formatCode="General">
                  <c:v>367.36700000000002</c:v>
                </c:pt>
                <c:pt idx="250" formatCode="General">
                  <c:v>367.36700000000002</c:v>
                </c:pt>
                <c:pt idx="251" formatCode="General">
                  <c:v>367.36700000000002</c:v>
                </c:pt>
                <c:pt idx="252" formatCode="General">
                  <c:v>283.18700000000001</c:v>
                </c:pt>
                <c:pt idx="253" formatCode="General">
                  <c:v>285.75</c:v>
                </c:pt>
                <c:pt idx="254" formatCode="General">
                  <c:v>285.75</c:v>
                </c:pt>
                <c:pt idx="255" formatCode="General">
                  <c:v>285.75</c:v>
                </c:pt>
                <c:pt idx="256" formatCode="General">
                  <c:v>285.75</c:v>
                </c:pt>
                <c:pt idx="257" formatCode="General">
                  <c:v>285.95499999999998</c:v>
                </c:pt>
                <c:pt idx="258" formatCode="General">
                  <c:v>297.5</c:v>
                </c:pt>
                <c:pt idx="259" formatCode="General">
                  <c:v>297.5</c:v>
                </c:pt>
                <c:pt idx="260" formatCode="General">
                  <c:v>298.91300000000001</c:v>
                </c:pt>
                <c:pt idx="261" formatCode="General">
                  <c:v>298.91300000000001</c:v>
                </c:pt>
                <c:pt idx="262" formatCode="General">
                  <c:v>298.91300000000001</c:v>
                </c:pt>
                <c:pt idx="263" formatCode="General">
                  <c:v>298.91300000000001</c:v>
                </c:pt>
                <c:pt idx="264" formatCode="General">
                  <c:v>298.91300000000001</c:v>
                </c:pt>
                <c:pt idx="265" formatCode="General">
                  <c:v>298.91300000000001</c:v>
                </c:pt>
                <c:pt idx="266" formatCode="General">
                  <c:v>260.983</c:v>
                </c:pt>
                <c:pt idx="267" formatCode="General">
                  <c:v>268.95800000000003</c:v>
                </c:pt>
                <c:pt idx="268" formatCode="General">
                  <c:v>268.95800000000003</c:v>
                </c:pt>
                <c:pt idx="269" formatCode="General">
                  <c:v>268.95800000000003</c:v>
                </c:pt>
                <c:pt idx="270" formatCode="General">
                  <c:v>268.95800000000003</c:v>
                </c:pt>
                <c:pt idx="271" formatCode="General">
                  <c:v>268.95800000000003</c:v>
                </c:pt>
                <c:pt idx="272" formatCode="General">
                  <c:v>269.26900000000001</c:v>
                </c:pt>
                <c:pt idx="273" formatCode="General">
                  <c:v>269.26900000000001</c:v>
                </c:pt>
                <c:pt idx="274" formatCode="General">
                  <c:v>269.26900000000001</c:v>
                </c:pt>
                <c:pt idx="275" formatCode="General">
                  <c:v>269.26900000000001</c:v>
                </c:pt>
                <c:pt idx="276" formatCode="General">
                  <c:v>269.26900000000001</c:v>
                </c:pt>
                <c:pt idx="277" formatCode="General">
                  <c:v>269.26900000000001</c:v>
                </c:pt>
                <c:pt idx="278" formatCode="General">
                  <c:v>269.26900000000001</c:v>
                </c:pt>
                <c:pt idx="279" formatCode="General">
                  <c:v>269.26900000000001</c:v>
                </c:pt>
                <c:pt idx="280" formatCode="General">
                  <c:v>269.26900000000001</c:v>
                </c:pt>
                <c:pt idx="281" formatCode="General">
                  <c:v>269.26900000000001</c:v>
                </c:pt>
                <c:pt idx="282" formatCode="General">
                  <c:v>269.26900000000001</c:v>
                </c:pt>
                <c:pt idx="283" formatCode="General">
                  <c:v>220</c:v>
                </c:pt>
                <c:pt idx="284" formatCode="General">
                  <c:v>220</c:v>
                </c:pt>
                <c:pt idx="285" formatCode="General">
                  <c:v>220</c:v>
                </c:pt>
                <c:pt idx="286" formatCode="General">
                  <c:v>220</c:v>
                </c:pt>
                <c:pt idx="287" formatCode="General">
                  <c:v>220</c:v>
                </c:pt>
                <c:pt idx="288" formatCode="General">
                  <c:v>220</c:v>
                </c:pt>
                <c:pt idx="289" formatCode="General">
                  <c:v>220</c:v>
                </c:pt>
                <c:pt idx="290" formatCode="General">
                  <c:v>220</c:v>
                </c:pt>
                <c:pt idx="291" formatCode="General">
                  <c:v>220</c:v>
                </c:pt>
                <c:pt idx="292" formatCode="General">
                  <c:v>220</c:v>
                </c:pt>
                <c:pt idx="293" formatCode="General">
                  <c:v>220</c:v>
                </c:pt>
                <c:pt idx="294" formatCode="General">
                  <c:v>220</c:v>
                </c:pt>
                <c:pt idx="295" formatCode="General">
                  <c:v>220</c:v>
                </c:pt>
                <c:pt idx="296" formatCode="General">
                  <c:v>220</c:v>
                </c:pt>
                <c:pt idx="297" formatCode="General">
                  <c:v>220</c:v>
                </c:pt>
                <c:pt idx="298" formatCode="General">
                  <c:v>220</c:v>
                </c:pt>
                <c:pt idx="299" formatCode="General">
                  <c:v>220</c:v>
                </c:pt>
                <c:pt idx="300" formatCode="General">
                  <c:v>193.60400000000001</c:v>
                </c:pt>
                <c:pt idx="301" formatCode="General">
                  <c:v>193.60400000000001</c:v>
                </c:pt>
                <c:pt idx="302" formatCode="General">
                  <c:v>195.452</c:v>
                </c:pt>
                <c:pt idx="303" formatCode="General">
                  <c:v>195.452</c:v>
                </c:pt>
                <c:pt idx="304" formatCode="General">
                  <c:v>206.94</c:v>
                </c:pt>
                <c:pt idx="305" formatCode="General">
                  <c:v>206.94</c:v>
                </c:pt>
                <c:pt idx="306" formatCode="General">
                  <c:v>206.94</c:v>
                </c:pt>
                <c:pt idx="307" formatCode="General">
                  <c:v>206.94</c:v>
                </c:pt>
                <c:pt idx="308" formatCode="General">
                  <c:v>206.94</c:v>
                </c:pt>
                <c:pt idx="309" formatCode="General">
                  <c:v>206.94</c:v>
                </c:pt>
                <c:pt idx="310" formatCode="General">
                  <c:v>206.94</c:v>
                </c:pt>
                <c:pt idx="311" formatCode="General">
                  <c:v>206.94</c:v>
                </c:pt>
                <c:pt idx="312" formatCode="General">
                  <c:v>206.94</c:v>
                </c:pt>
                <c:pt idx="313" formatCode="General">
                  <c:v>206.94</c:v>
                </c:pt>
                <c:pt idx="314" formatCode="General">
                  <c:v>206.94</c:v>
                </c:pt>
                <c:pt idx="315" formatCode="General">
                  <c:v>206.94</c:v>
                </c:pt>
                <c:pt idx="316" formatCode="General">
                  <c:v>206.94</c:v>
                </c:pt>
                <c:pt idx="317" formatCode="General">
                  <c:v>299.18</c:v>
                </c:pt>
                <c:pt idx="318" formatCode="General">
                  <c:v>301.57</c:v>
                </c:pt>
                <c:pt idx="319" formatCode="General">
                  <c:v>301.57</c:v>
                </c:pt>
                <c:pt idx="320" formatCode="General">
                  <c:v>301.57</c:v>
                </c:pt>
                <c:pt idx="321" formatCode="General">
                  <c:v>301.57</c:v>
                </c:pt>
                <c:pt idx="322" formatCode="General">
                  <c:v>301.57</c:v>
                </c:pt>
                <c:pt idx="323" formatCode="General">
                  <c:v>301.57</c:v>
                </c:pt>
                <c:pt idx="324" formatCode="General">
                  <c:v>301.57</c:v>
                </c:pt>
                <c:pt idx="325" formatCode="General">
                  <c:v>301.57</c:v>
                </c:pt>
                <c:pt idx="326" formatCode="General">
                  <c:v>301.57</c:v>
                </c:pt>
                <c:pt idx="327" formatCode="General">
                  <c:v>301.57</c:v>
                </c:pt>
                <c:pt idx="328" formatCode="General">
                  <c:v>301.57</c:v>
                </c:pt>
                <c:pt idx="329" formatCode="General">
                  <c:v>301.57</c:v>
                </c:pt>
                <c:pt idx="330" formatCode="General">
                  <c:v>301.57</c:v>
                </c:pt>
                <c:pt idx="331" formatCode="General">
                  <c:v>301.57</c:v>
                </c:pt>
                <c:pt idx="332" formatCode="General">
                  <c:v>301.57</c:v>
                </c:pt>
                <c:pt idx="333" formatCode="General">
                  <c:v>301.57</c:v>
                </c:pt>
                <c:pt idx="334" formatCode="General">
                  <c:v>192.71100000000001</c:v>
                </c:pt>
                <c:pt idx="335" formatCode="General">
                  <c:v>196.464</c:v>
                </c:pt>
                <c:pt idx="336" formatCode="General">
                  <c:v>196.464</c:v>
                </c:pt>
                <c:pt idx="337" formatCode="General">
                  <c:v>196.464</c:v>
                </c:pt>
                <c:pt idx="338" formatCode="General">
                  <c:v>196.464</c:v>
                </c:pt>
                <c:pt idx="339" formatCode="General">
                  <c:v>196.464</c:v>
                </c:pt>
                <c:pt idx="340" formatCode="General">
                  <c:v>196.464</c:v>
                </c:pt>
                <c:pt idx="341" formatCode="General">
                  <c:v>196.464</c:v>
                </c:pt>
                <c:pt idx="342" formatCode="General">
                  <c:v>197.59100000000001</c:v>
                </c:pt>
                <c:pt idx="343" formatCode="General">
                  <c:v>197.59100000000001</c:v>
                </c:pt>
                <c:pt idx="344" formatCode="General">
                  <c:v>197.59100000000001</c:v>
                </c:pt>
                <c:pt idx="345" formatCode="General">
                  <c:v>197.59100000000001</c:v>
                </c:pt>
                <c:pt idx="346" formatCode="General">
                  <c:v>197.59100000000001</c:v>
                </c:pt>
                <c:pt idx="347" formatCode="General">
                  <c:v>197.59100000000001</c:v>
                </c:pt>
                <c:pt idx="348" formatCode="General">
                  <c:v>197.59100000000001</c:v>
                </c:pt>
                <c:pt idx="349" formatCode="General">
                  <c:v>197.59100000000001</c:v>
                </c:pt>
                <c:pt idx="350" formatCode="General">
                  <c:v>197.59100000000001</c:v>
                </c:pt>
                <c:pt idx="351" formatCode="General">
                  <c:v>211.24</c:v>
                </c:pt>
                <c:pt idx="352" formatCode="General">
                  <c:v>219.364</c:v>
                </c:pt>
                <c:pt idx="353" formatCode="General">
                  <c:v>219.364</c:v>
                </c:pt>
                <c:pt idx="354" formatCode="General">
                  <c:v>219.364</c:v>
                </c:pt>
                <c:pt idx="355" formatCode="General">
                  <c:v>219.364</c:v>
                </c:pt>
                <c:pt idx="356" formatCode="General">
                  <c:v>219.364</c:v>
                </c:pt>
                <c:pt idx="357" formatCode="General">
                  <c:v>219.364</c:v>
                </c:pt>
                <c:pt idx="358" formatCode="General">
                  <c:v>219.364</c:v>
                </c:pt>
                <c:pt idx="359" formatCode="General">
                  <c:v>219.364</c:v>
                </c:pt>
                <c:pt idx="360" formatCode="General">
                  <c:v>219.364</c:v>
                </c:pt>
                <c:pt idx="361" formatCode="General">
                  <c:v>219.364</c:v>
                </c:pt>
                <c:pt idx="362" formatCode="General">
                  <c:v>219.364</c:v>
                </c:pt>
                <c:pt idx="363" formatCode="General">
                  <c:v>219.364</c:v>
                </c:pt>
                <c:pt idx="364" formatCode="General">
                  <c:v>219.364</c:v>
                </c:pt>
                <c:pt idx="365" formatCode="General">
                  <c:v>219.364</c:v>
                </c:pt>
                <c:pt idx="366" formatCode="General">
                  <c:v>219.364</c:v>
                </c:pt>
                <c:pt idx="367" formatCode="General">
                  <c:v>219.364</c:v>
                </c:pt>
                <c:pt idx="368" formatCode="General">
                  <c:v>154.667</c:v>
                </c:pt>
                <c:pt idx="369" formatCode="General">
                  <c:v>157.90899999999999</c:v>
                </c:pt>
                <c:pt idx="370" formatCode="General">
                  <c:v>157.90899999999999</c:v>
                </c:pt>
                <c:pt idx="371" formatCode="General">
                  <c:v>157.90899999999999</c:v>
                </c:pt>
                <c:pt idx="372" formatCode="General">
                  <c:v>157.90899999999999</c:v>
                </c:pt>
                <c:pt idx="373" formatCode="General">
                  <c:v>157.90899999999999</c:v>
                </c:pt>
                <c:pt idx="374" formatCode="General">
                  <c:v>161.697</c:v>
                </c:pt>
                <c:pt idx="375" formatCode="General">
                  <c:v>161.697</c:v>
                </c:pt>
                <c:pt idx="376" formatCode="General">
                  <c:v>161.697</c:v>
                </c:pt>
                <c:pt idx="377" formatCode="General">
                  <c:v>161.697</c:v>
                </c:pt>
                <c:pt idx="378" formatCode="General">
                  <c:v>161.697</c:v>
                </c:pt>
                <c:pt idx="379" formatCode="General">
                  <c:v>161.697</c:v>
                </c:pt>
                <c:pt idx="380" formatCode="General">
                  <c:v>161.697</c:v>
                </c:pt>
                <c:pt idx="381" formatCode="General">
                  <c:v>161.697</c:v>
                </c:pt>
                <c:pt idx="382" formatCode="General">
                  <c:v>161.697</c:v>
                </c:pt>
                <c:pt idx="383" formatCode="General">
                  <c:v>161.697</c:v>
                </c:pt>
                <c:pt idx="384" formatCode="General">
                  <c:v>197.92700000000002</c:v>
                </c:pt>
                <c:pt idx="385" formatCode="General">
                  <c:v>203.11799999999999</c:v>
                </c:pt>
                <c:pt idx="386" formatCode="General">
                  <c:v>203.11799999999999</c:v>
                </c:pt>
                <c:pt idx="387" formatCode="General">
                  <c:v>203.11799999999999</c:v>
                </c:pt>
                <c:pt idx="388" formatCode="General">
                  <c:v>203.11799999999999</c:v>
                </c:pt>
                <c:pt idx="389" formatCode="General">
                  <c:v>203.11799999999999</c:v>
                </c:pt>
                <c:pt idx="390" formatCode="General">
                  <c:v>203.11799999999999</c:v>
                </c:pt>
                <c:pt idx="391" formatCode="General">
                  <c:v>203.11799999999999</c:v>
                </c:pt>
                <c:pt idx="392" formatCode="General">
                  <c:v>203.11799999999999</c:v>
                </c:pt>
                <c:pt idx="393" formatCode="General">
                  <c:v>203.11799999999999</c:v>
                </c:pt>
                <c:pt idx="394" formatCode="General">
                  <c:v>203.11799999999999</c:v>
                </c:pt>
                <c:pt idx="395" formatCode="General">
                  <c:v>203.11799999999999</c:v>
                </c:pt>
                <c:pt idx="396" formatCode="General">
                  <c:v>203.11799999999999</c:v>
                </c:pt>
                <c:pt idx="397" formatCode="General">
                  <c:v>203.11799999999999</c:v>
                </c:pt>
                <c:pt idx="398" formatCode="General">
                  <c:v>203.11799999999999</c:v>
                </c:pt>
                <c:pt idx="399" formatCode="General">
                  <c:v>203.11799999999999</c:v>
                </c:pt>
                <c:pt idx="400" formatCode="General">
                  <c:v>203.11799999999999</c:v>
                </c:pt>
                <c:pt idx="401" formatCode="General">
                  <c:v>156.33600000000001</c:v>
                </c:pt>
                <c:pt idx="402" formatCode="General">
                  <c:v>156.33600000000001</c:v>
                </c:pt>
                <c:pt idx="403" formatCode="General">
                  <c:v>156.33600000000001</c:v>
                </c:pt>
                <c:pt idx="404" formatCode="General">
                  <c:v>156.33600000000001</c:v>
                </c:pt>
                <c:pt idx="405" formatCode="General">
                  <c:v>156.33600000000001</c:v>
                </c:pt>
                <c:pt idx="406" formatCode="General">
                  <c:v>156.33600000000001</c:v>
                </c:pt>
                <c:pt idx="407" formatCode="General">
                  <c:v>156.33600000000001</c:v>
                </c:pt>
                <c:pt idx="408" formatCode="General">
                  <c:v>156.33600000000001</c:v>
                </c:pt>
                <c:pt idx="409" formatCode="General">
                  <c:v>156.33600000000001</c:v>
                </c:pt>
                <c:pt idx="410" formatCode="General">
                  <c:v>156.33600000000001</c:v>
                </c:pt>
                <c:pt idx="411" formatCode="General">
                  <c:v>156.33600000000001</c:v>
                </c:pt>
                <c:pt idx="412" formatCode="General">
                  <c:v>156.33600000000001</c:v>
                </c:pt>
                <c:pt idx="413" formatCode="General">
                  <c:v>156.33600000000001</c:v>
                </c:pt>
                <c:pt idx="414" formatCode="General">
                  <c:v>156.33600000000001</c:v>
                </c:pt>
                <c:pt idx="415" formatCode="General">
                  <c:v>156.33600000000001</c:v>
                </c:pt>
                <c:pt idx="416" formatCode="General">
                  <c:v>156.33600000000001</c:v>
                </c:pt>
                <c:pt idx="417" formatCode="General">
                  <c:v>156.33600000000001</c:v>
                </c:pt>
                <c:pt idx="418" formatCode="General">
                  <c:v>120.578</c:v>
                </c:pt>
                <c:pt idx="419" formatCode="General">
                  <c:v>126.855</c:v>
                </c:pt>
                <c:pt idx="420" formatCode="General">
                  <c:v>130.375</c:v>
                </c:pt>
                <c:pt idx="421" formatCode="General">
                  <c:v>130.375</c:v>
                </c:pt>
                <c:pt idx="422" formatCode="General">
                  <c:v>134.672</c:v>
                </c:pt>
                <c:pt idx="423" formatCode="General">
                  <c:v>147.30699999999999</c:v>
                </c:pt>
                <c:pt idx="424" formatCode="General">
                  <c:v>161.63499999999999</c:v>
                </c:pt>
                <c:pt idx="425" formatCode="General">
                  <c:v>166.57900000000001</c:v>
                </c:pt>
                <c:pt idx="426" formatCode="General">
                  <c:v>173.828</c:v>
                </c:pt>
                <c:pt idx="427" formatCode="General">
                  <c:v>173.828</c:v>
                </c:pt>
                <c:pt idx="428" formatCode="General">
                  <c:v>173.828</c:v>
                </c:pt>
                <c:pt idx="429" formatCode="General">
                  <c:v>178.292</c:v>
                </c:pt>
                <c:pt idx="430" formatCode="General">
                  <c:v>178.292</c:v>
                </c:pt>
                <c:pt idx="431" formatCode="General">
                  <c:v>180.30500000000001</c:v>
                </c:pt>
                <c:pt idx="432" formatCode="General">
                  <c:v>180.30500000000001</c:v>
                </c:pt>
                <c:pt idx="433" formatCode="General">
                  <c:v>194.762</c:v>
                </c:pt>
                <c:pt idx="434" formatCode="General">
                  <c:v>194.762</c:v>
                </c:pt>
                <c:pt idx="435" formatCode="General">
                  <c:v>115.3</c:v>
                </c:pt>
                <c:pt idx="436" formatCode="General">
                  <c:v>116.94799999999999</c:v>
                </c:pt>
                <c:pt idx="437" formatCode="General">
                  <c:v>116.94799999999999</c:v>
                </c:pt>
                <c:pt idx="438" formatCode="General">
                  <c:v>116.94799999999999</c:v>
                </c:pt>
                <c:pt idx="439" formatCode="General">
                  <c:v>116.94799999999999</c:v>
                </c:pt>
                <c:pt idx="440" formatCode="General">
                  <c:v>116.94799999999999</c:v>
                </c:pt>
                <c:pt idx="441" formatCode="General">
                  <c:v>116.94799999999999</c:v>
                </c:pt>
                <c:pt idx="442" formatCode="General">
                  <c:v>116.94799999999999</c:v>
                </c:pt>
                <c:pt idx="443" formatCode="General">
                  <c:v>116.94799999999999</c:v>
                </c:pt>
                <c:pt idx="444" formatCode="General">
                  <c:v>116.94799999999999</c:v>
                </c:pt>
                <c:pt idx="445" formatCode="General">
                  <c:v>116.94799999999999</c:v>
                </c:pt>
                <c:pt idx="446" formatCode="General">
                  <c:v>116.94799999999999</c:v>
                </c:pt>
                <c:pt idx="447" formatCode="General">
                  <c:v>116.94799999999999</c:v>
                </c:pt>
                <c:pt idx="448" formatCode="General">
                  <c:v>116.94799999999999</c:v>
                </c:pt>
                <c:pt idx="449" formatCode="General">
                  <c:v>116.94799999999999</c:v>
                </c:pt>
                <c:pt idx="450" formatCode="General">
                  <c:v>116.94799999999999</c:v>
                </c:pt>
                <c:pt idx="451" formatCode="General">
                  <c:v>116.94799999999999</c:v>
                </c:pt>
                <c:pt idx="452" formatCode="General">
                  <c:v>138.84200000000001</c:v>
                </c:pt>
                <c:pt idx="453" formatCode="General">
                  <c:v>142.30000000000001</c:v>
                </c:pt>
                <c:pt idx="454" formatCode="General">
                  <c:v>142.30000000000001</c:v>
                </c:pt>
                <c:pt idx="455" formatCode="General">
                  <c:v>142.30000000000001</c:v>
                </c:pt>
                <c:pt idx="456" formatCode="General">
                  <c:v>142.30000000000001</c:v>
                </c:pt>
                <c:pt idx="457" formatCode="General">
                  <c:v>143.41999999999999</c:v>
                </c:pt>
                <c:pt idx="458" formatCode="General">
                  <c:v>143.41999999999999</c:v>
                </c:pt>
                <c:pt idx="459" formatCode="General">
                  <c:v>143.41999999999999</c:v>
                </c:pt>
                <c:pt idx="460" formatCode="General">
                  <c:v>143.41999999999999</c:v>
                </c:pt>
                <c:pt idx="461" formatCode="General">
                  <c:v>143.41999999999999</c:v>
                </c:pt>
                <c:pt idx="462" formatCode="General">
                  <c:v>143.41999999999999</c:v>
                </c:pt>
                <c:pt idx="463" formatCode="General">
                  <c:v>143.41999999999999</c:v>
                </c:pt>
                <c:pt idx="464" formatCode="General">
                  <c:v>143.41999999999999</c:v>
                </c:pt>
                <c:pt idx="465" formatCode="General">
                  <c:v>143.41999999999999</c:v>
                </c:pt>
                <c:pt idx="466" formatCode="General">
                  <c:v>143.41999999999999</c:v>
                </c:pt>
                <c:pt idx="467" formatCode="General">
                  <c:v>143.41999999999999</c:v>
                </c:pt>
                <c:pt idx="468" formatCode="General">
                  <c:v>143.41999999999999</c:v>
                </c:pt>
                <c:pt idx="469" formatCode="General">
                  <c:v>143.124</c:v>
                </c:pt>
                <c:pt idx="470" formatCode="General">
                  <c:v>143.124</c:v>
                </c:pt>
                <c:pt idx="471" formatCode="General">
                  <c:v>143.124</c:v>
                </c:pt>
                <c:pt idx="472" formatCode="General">
                  <c:v>143.124</c:v>
                </c:pt>
                <c:pt idx="473" formatCode="General">
                  <c:v>143.124</c:v>
                </c:pt>
                <c:pt idx="474" formatCode="General">
                  <c:v>143.124</c:v>
                </c:pt>
                <c:pt idx="475" formatCode="General">
                  <c:v>143.124</c:v>
                </c:pt>
                <c:pt idx="476" formatCode="General">
                  <c:v>143.124</c:v>
                </c:pt>
                <c:pt idx="477" formatCode="General">
                  <c:v>143.124</c:v>
                </c:pt>
                <c:pt idx="478" formatCode="General">
                  <c:v>143.124</c:v>
                </c:pt>
                <c:pt idx="479" formatCode="General">
                  <c:v>143.124</c:v>
                </c:pt>
                <c:pt idx="480" formatCode="General">
                  <c:v>143.124</c:v>
                </c:pt>
                <c:pt idx="481" formatCode="General">
                  <c:v>143.124</c:v>
                </c:pt>
                <c:pt idx="482" formatCode="General">
                  <c:v>143.124</c:v>
                </c:pt>
                <c:pt idx="483" formatCode="General">
                  <c:v>143.124</c:v>
                </c:pt>
                <c:pt idx="484" formatCode="General">
                  <c:v>143.124</c:v>
                </c:pt>
                <c:pt idx="485" formatCode="General">
                  <c:v>143.124</c:v>
                </c:pt>
                <c:pt idx="486" formatCode="General">
                  <c:v>119</c:v>
                </c:pt>
                <c:pt idx="487" formatCode="General">
                  <c:v>119</c:v>
                </c:pt>
                <c:pt idx="488" formatCode="General">
                  <c:v>119</c:v>
                </c:pt>
                <c:pt idx="489" formatCode="General">
                  <c:v>119</c:v>
                </c:pt>
                <c:pt idx="490" formatCode="General">
                  <c:v>119.797</c:v>
                </c:pt>
                <c:pt idx="491" formatCode="General">
                  <c:v>119.797</c:v>
                </c:pt>
                <c:pt idx="492" formatCode="General">
                  <c:v>119.797</c:v>
                </c:pt>
                <c:pt idx="493" formatCode="General">
                  <c:v>119.797</c:v>
                </c:pt>
                <c:pt idx="494" formatCode="General">
                  <c:v>119.797</c:v>
                </c:pt>
                <c:pt idx="495" formatCode="General">
                  <c:v>119.797</c:v>
                </c:pt>
                <c:pt idx="496" formatCode="General">
                  <c:v>119.797</c:v>
                </c:pt>
                <c:pt idx="497" formatCode="General">
                  <c:v>119.797</c:v>
                </c:pt>
                <c:pt idx="498" formatCode="General">
                  <c:v>119.797</c:v>
                </c:pt>
                <c:pt idx="499" formatCode="General">
                  <c:v>119.797</c:v>
                </c:pt>
                <c:pt idx="500" formatCode="General">
                  <c:v>119.797</c:v>
                </c:pt>
                <c:pt idx="501" formatCode="General">
                  <c:v>119.797</c:v>
                </c:pt>
                <c:pt idx="502" formatCode="General">
                  <c:v>119.797</c:v>
                </c:pt>
                <c:pt idx="503" formatCode="General">
                  <c:v>83.355000000000004</c:v>
                </c:pt>
                <c:pt idx="504" formatCode="General">
                  <c:v>86.856999999999999</c:v>
                </c:pt>
                <c:pt idx="505" formatCode="General">
                  <c:v>90.204999999999998</c:v>
                </c:pt>
                <c:pt idx="506" formatCode="General">
                  <c:v>90.204999999999998</c:v>
                </c:pt>
                <c:pt idx="507" formatCode="General">
                  <c:v>90.204999999999998</c:v>
                </c:pt>
                <c:pt idx="508" formatCode="General">
                  <c:v>90.204999999999998</c:v>
                </c:pt>
                <c:pt idx="509" formatCode="General">
                  <c:v>90.204999999999998</c:v>
                </c:pt>
                <c:pt idx="510" formatCode="General">
                  <c:v>90.204999999999998</c:v>
                </c:pt>
                <c:pt idx="511" formatCode="General">
                  <c:v>90.204999999999998</c:v>
                </c:pt>
                <c:pt idx="512" formatCode="General">
                  <c:v>90.204999999999998</c:v>
                </c:pt>
                <c:pt idx="513" formatCode="General">
                  <c:v>93.376000000000005</c:v>
                </c:pt>
                <c:pt idx="514" formatCode="General">
                  <c:v>93.376000000000005</c:v>
                </c:pt>
                <c:pt idx="515" formatCode="General">
                  <c:v>93.376000000000005</c:v>
                </c:pt>
                <c:pt idx="516" formatCode="General">
                  <c:v>93.376000000000005</c:v>
                </c:pt>
                <c:pt idx="517" formatCode="General">
                  <c:v>93.376000000000005</c:v>
                </c:pt>
                <c:pt idx="518" formatCode="General">
                  <c:v>93.376000000000005</c:v>
                </c:pt>
                <c:pt idx="519" formatCode="General">
                  <c:v>93.376000000000005</c:v>
                </c:pt>
                <c:pt idx="520" formatCode="General">
                  <c:v>104.312</c:v>
                </c:pt>
                <c:pt idx="521" formatCode="General">
                  <c:v>104.372</c:v>
                </c:pt>
                <c:pt idx="522" formatCode="General">
                  <c:v>104.372</c:v>
                </c:pt>
                <c:pt idx="523" formatCode="General">
                  <c:v>104.372</c:v>
                </c:pt>
                <c:pt idx="524" formatCode="General">
                  <c:v>104.372</c:v>
                </c:pt>
                <c:pt idx="525" formatCode="General">
                  <c:v>104.372</c:v>
                </c:pt>
                <c:pt idx="526" formatCode="General">
                  <c:v>104.372</c:v>
                </c:pt>
                <c:pt idx="527" formatCode="General">
                  <c:v>104.372</c:v>
                </c:pt>
                <c:pt idx="528" formatCode="General">
                  <c:v>104.372</c:v>
                </c:pt>
                <c:pt idx="529" formatCode="General">
                  <c:v>104.372</c:v>
                </c:pt>
                <c:pt idx="530" formatCode="General">
                  <c:v>104.372</c:v>
                </c:pt>
                <c:pt idx="531" formatCode="General">
                  <c:v>104.372</c:v>
                </c:pt>
                <c:pt idx="532" formatCode="General">
                  <c:v>104.372</c:v>
                </c:pt>
                <c:pt idx="533" formatCode="General">
                  <c:v>104.372</c:v>
                </c:pt>
                <c:pt idx="534" formatCode="General">
                  <c:v>104.372</c:v>
                </c:pt>
                <c:pt idx="535" formatCode="General">
                  <c:v>104.372</c:v>
                </c:pt>
                <c:pt idx="536" formatCode="General">
                  <c:v>104.372</c:v>
                </c:pt>
                <c:pt idx="537" formatCode="General">
                  <c:v>108.866</c:v>
                </c:pt>
                <c:pt idx="538" formatCode="General">
                  <c:v>108.866</c:v>
                </c:pt>
                <c:pt idx="539" formatCode="General">
                  <c:v>122.494</c:v>
                </c:pt>
                <c:pt idx="540" formatCode="General">
                  <c:v>122.494</c:v>
                </c:pt>
                <c:pt idx="541" formatCode="General">
                  <c:v>122.494</c:v>
                </c:pt>
                <c:pt idx="542" formatCode="General">
                  <c:v>122.494</c:v>
                </c:pt>
                <c:pt idx="543" formatCode="General">
                  <c:v>122.494</c:v>
                </c:pt>
                <c:pt idx="544" formatCode="General">
                  <c:v>122.494</c:v>
                </c:pt>
                <c:pt idx="545" formatCode="General">
                  <c:v>122.494</c:v>
                </c:pt>
                <c:pt idx="546" formatCode="General">
                  <c:v>122.494</c:v>
                </c:pt>
                <c:pt idx="547" formatCode="General">
                  <c:v>122.494</c:v>
                </c:pt>
                <c:pt idx="548" formatCode="General">
                  <c:v>122.494</c:v>
                </c:pt>
                <c:pt idx="549" formatCode="General">
                  <c:v>122.494</c:v>
                </c:pt>
                <c:pt idx="550" formatCode="General">
                  <c:v>122.494</c:v>
                </c:pt>
                <c:pt idx="551" formatCode="General">
                  <c:v>122.494</c:v>
                </c:pt>
                <c:pt idx="552" formatCode="General">
                  <c:v>122.494</c:v>
                </c:pt>
                <c:pt idx="553" formatCode="General">
                  <c:v>122.494</c:v>
                </c:pt>
                <c:pt idx="554" formatCode="General">
                  <c:v>101.863</c:v>
                </c:pt>
                <c:pt idx="555" formatCode="General">
                  <c:v>111.673</c:v>
                </c:pt>
                <c:pt idx="556" formatCode="General">
                  <c:v>111.673</c:v>
                </c:pt>
                <c:pt idx="557" formatCode="General">
                  <c:v>111.673</c:v>
                </c:pt>
                <c:pt idx="558" formatCode="General">
                  <c:v>111.673</c:v>
                </c:pt>
                <c:pt idx="559" formatCode="General">
                  <c:v>111.673</c:v>
                </c:pt>
                <c:pt idx="560" formatCode="General">
                  <c:v>111.673</c:v>
                </c:pt>
                <c:pt idx="561" formatCode="General">
                  <c:v>111.673</c:v>
                </c:pt>
                <c:pt idx="562" formatCode="General">
                  <c:v>111.673</c:v>
                </c:pt>
                <c:pt idx="563" formatCode="General">
                  <c:v>111.673</c:v>
                </c:pt>
                <c:pt idx="564" formatCode="General">
                  <c:v>111.673</c:v>
                </c:pt>
                <c:pt idx="565" formatCode="General">
                  <c:v>111.673</c:v>
                </c:pt>
                <c:pt idx="566" formatCode="General">
                  <c:v>111.673</c:v>
                </c:pt>
                <c:pt idx="567" formatCode="General">
                  <c:v>111.673</c:v>
                </c:pt>
                <c:pt idx="568" formatCode="General">
                  <c:v>111.673</c:v>
                </c:pt>
                <c:pt idx="569" formatCode="General">
                  <c:v>116.73399999999999</c:v>
                </c:pt>
                <c:pt idx="570" formatCode="General">
                  <c:v>116.73399999999999</c:v>
                </c:pt>
                <c:pt idx="571" formatCode="General">
                  <c:v>4721.2539999999999</c:v>
                </c:pt>
                <c:pt idx="572" formatCode="General">
                  <c:v>5106.3159999999998</c:v>
                </c:pt>
                <c:pt idx="573" formatCode="General">
                  <c:v>5106.3159999999998</c:v>
                </c:pt>
                <c:pt idx="574" formatCode="General">
                  <c:v>5597.6149999999998</c:v>
                </c:pt>
                <c:pt idx="575" formatCode="General">
                  <c:v>5597.6149999999998</c:v>
                </c:pt>
                <c:pt idx="576" formatCode="General">
                  <c:v>111.411</c:v>
                </c:pt>
                <c:pt idx="577" formatCode="General">
                  <c:v>120.023</c:v>
                </c:pt>
                <c:pt idx="578" formatCode="General">
                  <c:v>120.218</c:v>
                </c:pt>
                <c:pt idx="579" formatCode="General">
                  <c:v>120.218</c:v>
                </c:pt>
                <c:pt idx="580" formatCode="General">
                  <c:v>120.218</c:v>
                </c:pt>
                <c:pt idx="581" formatCode="General">
                  <c:v>120.218</c:v>
                </c:pt>
                <c:pt idx="582" formatCode="General">
                  <c:v>120.218</c:v>
                </c:pt>
                <c:pt idx="583" formatCode="General">
                  <c:v>120.41300000000001</c:v>
                </c:pt>
                <c:pt idx="584" formatCode="General">
                  <c:v>136.28900000000002</c:v>
                </c:pt>
                <c:pt idx="585" formatCode="General">
                  <c:v>136.28900000000002</c:v>
                </c:pt>
                <c:pt idx="586" formatCode="General">
                  <c:v>136.28900000000002</c:v>
                </c:pt>
                <c:pt idx="587" formatCode="General">
                  <c:v>136.28900000000002</c:v>
                </c:pt>
                <c:pt idx="588" formatCode="General">
                  <c:v>136.28900000000002</c:v>
                </c:pt>
                <c:pt idx="589" formatCode="General">
                  <c:v>136.28900000000002</c:v>
                </c:pt>
                <c:pt idx="590" formatCode="General">
                  <c:v>136.28900000000002</c:v>
                </c:pt>
                <c:pt idx="591" formatCode="General">
                  <c:v>136.28900000000002</c:v>
                </c:pt>
                <c:pt idx="592" formatCode="General">
                  <c:v>136.28900000000002</c:v>
                </c:pt>
              </c:numCache>
            </c:numRef>
          </c:xVal>
          <c:yVal>
            <c:numRef>
              <c:f>'SFATLG '!$N$550:$N$1142</c:f>
              <c:numCache>
                <c:formatCode>0.00</c:formatCode>
                <c:ptCount val="593"/>
                <c:pt idx="0">
                  <c:v>0.7113073319196701</c:v>
                </c:pt>
                <c:pt idx="1">
                  <c:v>0.71000669151544571</c:v>
                </c:pt>
                <c:pt idx="2">
                  <c:v>0.70934424549341202</c:v>
                </c:pt>
                <c:pt idx="3">
                  <c:v>0.70800692588090897</c:v>
                </c:pt>
                <c:pt idx="4">
                  <c:v>0.70755902677774429</c:v>
                </c:pt>
                <c:pt idx="5">
                  <c:v>0.70663020759820938</c:v>
                </c:pt>
                <c:pt idx="6">
                  <c:v>0.70216041058301926</c:v>
                </c:pt>
                <c:pt idx="7">
                  <c:v>0.70197366923093796</c:v>
                </c:pt>
                <c:pt idx="8">
                  <c:v>0.67613694071769714</c:v>
                </c:pt>
                <c:pt idx="9">
                  <c:v>0.6721842885017395</c:v>
                </c:pt>
                <c:pt idx="10">
                  <c:v>0.66540789604187012</c:v>
                </c:pt>
                <c:pt idx="11">
                  <c:v>0.6631629467010498</c:v>
                </c:pt>
                <c:pt idx="12">
                  <c:v>0.66256505250930786</c:v>
                </c:pt>
                <c:pt idx="13">
                  <c:v>0.66118529438972473</c:v>
                </c:pt>
                <c:pt idx="14">
                  <c:v>0.66005656123161316</c:v>
                </c:pt>
                <c:pt idx="15">
                  <c:v>0.65805160999298096</c:v>
                </c:pt>
                <c:pt idx="16">
                  <c:v>0.65115123987197876</c:v>
                </c:pt>
                <c:pt idx="17">
                  <c:v>0.47459713742136955</c:v>
                </c:pt>
                <c:pt idx="18">
                  <c:v>0.47443591989576817</c:v>
                </c:pt>
                <c:pt idx="19">
                  <c:v>0.47448789514601231</c:v>
                </c:pt>
                <c:pt idx="20">
                  <c:v>0.47403927147388458</c:v>
                </c:pt>
                <c:pt idx="21">
                  <c:v>0.47273806855082512</c:v>
                </c:pt>
                <c:pt idx="22">
                  <c:v>0.4728771997615695</c:v>
                </c:pt>
                <c:pt idx="23">
                  <c:v>0.47195377468597144</c:v>
                </c:pt>
                <c:pt idx="24">
                  <c:v>0.46829351503401995</c:v>
                </c:pt>
                <c:pt idx="25">
                  <c:v>0.46821290627121925</c:v>
                </c:pt>
                <c:pt idx="26">
                  <c:v>0.46665398776531219</c:v>
                </c:pt>
                <c:pt idx="27">
                  <c:v>0.46596696227788925</c:v>
                </c:pt>
                <c:pt idx="28">
                  <c:v>0.46725157648324966</c:v>
                </c:pt>
                <c:pt idx="29">
                  <c:v>0.46681353077292442</c:v>
                </c:pt>
                <c:pt idx="30">
                  <c:v>0.46578148379921913</c:v>
                </c:pt>
                <c:pt idx="31">
                  <c:v>0.46552090719342232</c:v>
                </c:pt>
                <c:pt idx="32">
                  <c:v>0.46504447609186172</c:v>
                </c:pt>
                <c:pt idx="33">
                  <c:v>0.4641961045563221</c:v>
                </c:pt>
                <c:pt idx="34">
                  <c:v>0.67605990171432495</c:v>
                </c:pt>
                <c:pt idx="35">
                  <c:v>0.66708503291010857</c:v>
                </c:pt>
                <c:pt idx="36">
                  <c:v>0.66588249057531357</c:v>
                </c:pt>
                <c:pt idx="37">
                  <c:v>0.66070529073476791</c:v>
                </c:pt>
                <c:pt idx="38">
                  <c:v>0.66048887372016907</c:v>
                </c:pt>
                <c:pt idx="39">
                  <c:v>0.65226657688617706</c:v>
                </c:pt>
                <c:pt idx="40">
                  <c:v>0.64642567187547684</c:v>
                </c:pt>
                <c:pt idx="41">
                  <c:v>0.64391821622848511</c:v>
                </c:pt>
                <c:pt idx="42">
                  <c:v>0.6424131840467453</c:v>
                </c:pt>
                <c:pt idx="43">
                  <c:v>0.64024008810520172</c:v>
                </c:pt>
                <c:pt idx="44">
                  <c:v>0.63904179632663727</c:v>
                </c:pt>
                <c:pt idx="45">
                  <c:v>0.63810637593269348</c:v>
                </c:pt>
                <c:pt idx="46">
                  <c:v>0.66145093739032745</c:v>
                </c:pt>
                <c:pt idx="47">
                  <c:v>0.66202220320701599</c:v>
                </c:pt>
                <c:pt idx="48">
                  <c:v>0.66603519022464752</c:v>
                </c:pt>
                <c:pt idx="49">
                  <c:v>0.65525320172309875</c:v>
                </c:pt>
                <c:pt idx="50">
                  <c:v>0.65392903983592987</c:v>
                </c:pt>
                <c:pt idx="51">
                  <c:v>0.65064455568790436</c:v>
                </c:pt>
                <c:pt idx="52">
                  <c:v>0.65276475250720978</c:v>
                </c:pt>
                <c:pt idx="53">
                  <c:v>0.6519344300031662</c:v>
                </c:pt>
                <c:pt idx="54">
                  <c:v>0.64576486498117447</c:v>
                </c:pt>
                <c:pt idx="55">
                  <c:v>0.64411160349845886</c:v>
                </c:pt>
                <c:pt idx="56">
                  <c:v>0.64364636689424515</c:v>
                </c:pt>
                <c:pt idx="57">
                  <c:v>0.64271843433380127</c:v>
                </c:pt>
                <c:pt idx="58">
                  <c:v>0.64329908788204193</c:v>
                </c:pt>
                <c:pt idx="59">
                  <c:v>0.64297209680080414</c:v>
                </c:pt>
                <c:pt idx="60">
                  <c:v>0.64256584644317627</c:v>
                </c:pt>
                <c:pt idx="61">
                  <c:v>0.64146346598863602</c:v>
                </c:pt>
                <c:pt idx="62">
                  <c:v>0.64043866842985153</c:v>
                </c:pt>
                <c:pt idx="63">
                  <c:v>0.64999513328075409</c:v>
                </c:pt>
                <c:pt idx="64">
                  <c:v>0.64897903800010681</c:v>
                </c:pt>
                <c:pt idx="65">
                  <c:v>0.6512635201215744</c:v>
                </c:pt>
                <c:pt idx="66">
                  <c:v>0.64857615530490875</c:v>
                </c:pt>
                <c:pt idx="67">
                  <c:v>0.65067996084690094</c:v>
                </c:pt>
                <c:pt idx="68">
                  <c:v>0.65267941355705261</c:v>
                </c:pt>
                <c:pt idx="69">
                  <c:v>0.6521248072385788</c:v>
                </c:pt>
                <c:pt idx="70">
                  <c:v>0.65151530504226685</c:v>
                </c:pt>
                <c:pt idx="71">
                  <c:v>0.6496029794216156</c:v>
                </c:pt>
                <c:pt idx="72">
                  <c:v>0.65140075981616974</c:v>
                </c:pt>
                <c:pt idx="73">
                  <c:v>0.65164869278669357</c:v>
                </c:pt>
                <c:pt idx="74">
                  <c:v>0.65072561800479889</c:v>
                </c:pt>
                <c:pt idx="75">
                  <c:v>0.71171098202466965</c:v>
                </c:pt>
                <c:pt idx="76">
                  <c:v>0.70698264241218567</c:v>
                </c:pt>
                <c:pt idx="77">
                  <c:v>0.70821703225374222</c:v>
                </c:pt>
                <c:pt idx="78">
                  <c:v>0.70731766521930695</c:v>
                </c:pt>
                <c:pt idx="79">
                  <c:v>0.70661259442567825</c:v>
                </c:pt>
                <c:pt idx="80">
                  <c:v>0.70097742229700089</c:v>
                </c:pt>
                <c:pt idx="81">
                  <c:v>0.69912225753068924</c:v>
                </c:pt>
                <c:pt idx="82">
                  <c:v>0.69754203408956528</c:v>
                </c:pt>
                <c:pt idx="83">
                  <c:v>0.69617480412125587</c:v>
                </c:pt>
                <c:pt idx="84">
                  <c:v>0.69526941701769829</c:v>
                </c:pt>
                <c:pt idx="85">
                  <c:v>0.69434189423918724</c:v>
                </c:pt>
                <c:pt idx="86">
                  <c:v>0.6938681174069643</c:v>
                </c:pt>
                <c:pt idx="87">
                  <c:v>0.75279940664768219</c:v>
                </c:pt>
                <c:pt idx="88">
                  <c:v>0.75057478994131088</c:v>
                </c:pt>
                <c:pt idx="89">
                  <c:v>0.75041317194700241</c:v>
                </c:pt>
                <c:pt idx="90">
                  <c:v>0.75655531883239746</c:v>
                </c:pt>
                <c:pt idx="91">
                  <c:v>0.75169813632965088</c:v>
                </c:pt>
                <c:pt idx="92">
                  <c:v>0.75316144526004791</c:v>
                </c:pt>
                <c:pt idx="93">
                  <c:v>0.75387661159038544</c:v>
                </c:pt>
                <c:pt idx="94">
                  <c:v>0.75349098443984985</c:v>
                </c:pt>
                <c:pt idx="95">
                  <c:v>0.75405541062355042</c:v>
                </c:pt>
                <c:pt idx="96">
                  <c:v>0.75401921570301056</c:v>
                </c:pt>
                <c:pt idx="97">
                  <c:v>0.75060991942882538</c:v>
                </c:pt>
                <c:pt idx="98">
                  <c:v>0.74911101907491684</c:v>
                </c:pt>
                <c:pt idx="99">
                  <c:v>0.74843467772006989</c:v>
                </c:pt>
                <c:pt idx="100">
                  <c:v>0.75298690050840378</c:v>
                </c:pt>
                <c:pt idx="101">
                  <c:v>0.75265379250049591</c:v>
                </c:pt>
                <c:pt idx="102">
                  <c:v>0.75170400738716125</c:v>
                </c:pt>
                <c:pt idx="103">
                  <c:v>0.7502535805106163</c:v>
                </c:pt>
                <c:pt idx="104">
                  <c:v>0.77114084362983704</c:v>
                </c:pt>
                <c:pt idx="105">
                  <c:v>0.76375868916511536</c:v>
                </c:pt>
                <c:pt idx="106">
                  <c:v>0.76193083822727203</c:v>
                </c:pt>
                <c:pt idx="107">
                  <c:v>0.75988660752773285</c:v>
                </c:pt>
                <c:pt idx="108">
                  <c:v>0.7598312646150589</c:v>
                </c:pt>
                <c:pt idx="109">
                  <c:v>0.75638602674007416</c:v>
                </c:pt>
                <c:pt idx="110">
                  <c:v>0.7528696209192276</c:v>
                </c:pt>
                <c:pt idx="111">
                  <c:v>0.75123590230941772</c:v>
                </c:pt>
                <c:pt idx="112">
                  <c:v>0.75163839757442474</c:v>
                </c:pt>
                <c:pt idx="113">
                  <c:v>0.75352862477302551</c:v>
                </c:pt>
                <c:pt idx="114">
                  <c:v>0.75025841593742371</c:v>
                </c:pt>
                <c:pt idx="115">
                  <c:v>0.74930846691131592</c:v>
                </c:pt>
                <c:pt idx="116">
                  <c:v>0.77250154316425323</c:v>
                </c:pt>
                <c:pt idx="117">
                  <c:v>0.76703040301799774</c:v>
                </c:pt>
                <c:pt idx="118">
                  <c:v>0.76893044263124466</c:v>
                </c:pt>
                <c:pt idx="119">
                  <c:v>0.76953323930501938</c:v>
                </c:pt>
                <c:pt idx="120">
                  <c:v>0.77208070456981659</c:v>
                </c:pt>
                <c:pt idx="121">
                  <c:v>0.77416303753852844</c:v>
                </c:pt>
                <c:pt idx="122">
                  <c:v>0.77149245142936707</c:v>
                </c:pt>
                <c:pt idx="123">
                  <c:v>0.7742086797952652</c:v>
                </c:pt>
                <c:pt idx="124">
                  <c:v>0.77479435503482819</c:v>
                </c:pt>
                <c:pt idx="125">
                  <c:v>0.77262513339519501</c:v>
                </c:pt>
                <c:pt idx="126">
                  <c:v>0.77206623554229736</c:v>
                </c:pt>
                <c:pt idx="127">
                  <c:v>0.77139604091644287</c:v>
                </c:pt>
                <c:pt idx="128">
                  <c:v>0.77269437909126282</c:v>
                </c:pt>
                <c:pt idx="129">
                  <c:v>0.77269218116998672</c:v>
                </c:pt>
                <c:pt idx="130">
                  <c:v>0.77143318206071854</c:v>
                </c:pt>
                <c:pt idx="131">
                  <c:v>0.76895250380039215</c:v>
                </c:pt>
                <c:pt idx="132">
                  <c:v>0.76886933296918869</c:v>
                </c:pt>
                <c:pt idx="133">
                  <c:v>0.84971889853477478</c:v>
                </c:pt>
                <c:pt idx="134">
                  <c:v>0.85283823311328888</c:v>
                </c:pt>
                <c:pt idx="135">
                  <c:v>0.85355045273900032</c:v>
                </c:pt>
                <c:pt idx="136">
                  <c:v>0.85295844078063965</c:v>
                </c:pt>
                <c:pt idx="137">
                  <c:v>0.85014377534389496</c:v>
                </c:pt>
                <c:pt idx="138">
                  <c:v>0.84857121482491493</c:v>
                </c:pt>
                <c:pt idx="139">
                  <c:v>0.847165547311306</c:v>
                </c:pt>
                <c:pt idx="140">
                  <c:v>0.84605786204338074</c:v>
                </c:pt>
                <c:pt idx="141">
                  <c:v>0.84539635851979256</c:v>
                </c:pt>
                <c:pt idx="142">
                  <c:v>0.84383583255112171</c:v>
                </c:pt>
                <c:pt idx="143">
                  <c:v>0.84279234893620014</c:v>
                </c:pt>
                <c:pt idx="144">
                  <c:v>0.84218690171837807</c:v>
                </c:pt>
                <c:pt idx="145">
                  <c:v>0.84090936742722988</c:v>
                </c:pt>
                <c:pt idx="146">
                  <c:v>0.83971303515136242</c:v>
                </c:pt>
                <c:pt idx="147">
                  <c:v>0.83882454410195351</c:v>
                </c:pt>
                <c:pt idx="148">
                  <c:v>0.83771626558154821</c:v>
                </c:pt>
                <c:pt idx="149">
                  <c:v>0.83668861165642738</c:v>
                </c:pt>
                <c:pt idx="150">
                  <c:v>0.74051450192928314</c:v>
                </c:pt>
                <c:pt idx="151">
                  <c:v>0.73422931134700775</c:v>
                </c:pt>
                <c:pt idx="152">
                  <c:v>0.73146498203277588</c:v>
                </c:pt>
                <c:pt idx="153">
                  <c:v>0.7316533625125885</c:v>
                </c:pt>
                <c:pt idx="154">
                  <c:v>0.73091524839401245</c:v>
                </c:pt>
                <c:pt idx="155">
                  <c:v>0.7361539751291275</c:v>
                </c:pt>
                <c:pt idx="156">
                  <c:v>0.73548170924186707</c:v>
                </c:pt>
                <c:pt idx="157">
                  <c:v>0.73281125724315643</c:v>
                </c:pt>
                <c:pt idx="158">
                  <c:v>0.73194511234760284</c:v>
                </c:pt>
                <c:pt idx="159">
                  <c:v>0.73089201748371124</c:v>
                </c:pt>
                <c:pt idx="160">
                  <c:v>0.72536377608776093</c:v>
                </c:pt>
                <c:pt idx="161">
                  <c:v>0.72447232902050018</c:v>
                </c:pt>
                <c:pt idx="162">
                  <c:v>0.72385746240615845</c:v>
                </c:pt>
                <c:pt idx="163">
                  <c:v>0.72297243028879166</c:v>
                </c:pt>
                <c:pt idx="164">
                  <c:v>0.72426328063011169</c:v>
                </c:pt>
                <c:pt idx="165">
                  <c:v>0.72465021163225174</c:v>
                </c:pt>
                <c:pt idx="166">
                  <c:v>0.72436869144439697</c:v>
                </c:pt>
                <c:pt idx="167">
                  <c:v>0.87133710086345673</c:v>
                </c:pt>
                <c:pt idx="168">
                  <c:v>0.87527375668287277</c:v>
                </c:pt>
                <c:pt idx="169">
                  <c:v>0.87586752325296402</c:v>
                </c:pt>
                <c:pt idx="170">
                  <c:v>0.88097717612981796</c:v>
                </c:pt>
                <c:pt idx="171">
                  <c:v>0.88466184586286545</c:v>
                </c:pt>
                <c:pt idx="172">
                  <c:v>0.88354119658470154</c:v>
                </c:pt>
                <c:pt idx="173">
                  <c:v>0.88137878477573395</c:v>
                </c:pt>
                <c:pt idx="174">
                  <c:v>0.86518482863903046</c:v>
                </c:pt>
                <c:pt idx="175">
                  <c:v>0.86218667030334473</c:v>
                </c:pt>
                <c:pt idx="176">
                  <c:v>0.86306490749120712</c:v>
                </c:pt>
                <c:pt idx="177">
                  <c:v>0.863730788230896</c:v>
                </c:pt>
                <c:pt idx="178">
                  <c:v>0.86096155643463135</c:v>
                </c:pt>
                <c:pt idx="179">
                  <c:v>0.86258772015571594</c:v>
                </c:pt>
                <c:pt idx="180">
                  <c:v>0.8609573170542717</c:v>
                </c:pt>
                <c:pt idx="181">
                  <c:v>0.86072620004415512</c:v>
                </c:pt>
                <c:pt idx="182">
                  <c:v>0.85789156705141068</c:v>
                </c:pt>
                <c:pt idx="183">
                  <c:v>0.85777609050273895</c:v>
                </c:pt>
                <c:pt idx="184">
                  <c:v>0.88945581763982773</c:v>
                </c:pt>
                <c:pt idx="185">
                  <c:v>0.87372831255197525</c:v>
                </c:pt>
                <c:pt idx="186">
                  <c:v>0.87196184694766998</c:v>
                </c:pt>
                <c:pt idx="187">
                  <c:v>0.86845042556524277</c:v>
                </c:pt>
                <c:pt idx="188">
                  <c:v>0.86933565884828568</c:v>
                </c:pt>
                <c:pt idx="189">
                  <c:v>0.8691551685333252</c:v>
                </c:pt>
                <c:pt idx="190">
                  <c:v>0.86357547342777252</c:v>
                </c:pt>
                <c:pt idx="191">
                  <c:v>0.86855875700712204</c:v>
                </c:pt>
                <c:pt idx="192">
                  <c:v>0.88654617965221405</c:v>
                </c:pt>
                <c:pt idx="193">
                  <c:v>0.88557585328817368</c:v>
                </c:pt>
                <c:pt idx="194">
                  <c:v>0.88456686586141586</c:v>
                </c:pt>
                <c:pt idx="195">
                  <c:v>0.88404518365859985</c:v>
                </c:pt>
                <c:pt idx="196">
                  <c:v>0.88250787556171417</c:v>
                </c:pt>
                <c:pt idx="197">
                  <c:v>0.879433773458004</c:v>
                </c:pt>
                <c:pt idx="198">
                  <c:v>0.87744101136922836</c:v>
                </c:pt>
                <c:pt idx="199">
                  <c:v>0.88115593791007996</c:v>
                </c:pt>
                <c:pt idx="200">
                  <c:v>0.87972883135080338</c:v>
                </c:pt>
                <c:pt idx="201">
                  <c:v>0.93571947515010834</c:v>
                </c:pt>
                <c:pt idx="202">
                  <c:v>0.93030514940619469</c:v>
                </c:pt>
                <c:pt idx="203">
                  <c:v>0.94350603595376015</c:v>
                </c:pt>
                <c:pt idx="204">
                  <c:v>0.94246648252010345</c:v>
                </c:pt>
                <c:pt idx="205">
                  <c:v>0.94072717055678368</c:v>
                </c:pt>
                <c:pt idx="206">
                  <c:v>0.93247108533978462</c:v>
                </c:pt>
                <c:pt idx="207">
                  <c:v>0.92600742727518082</c:v>
                </c:pt>
                <c:pt idx="208">
                  <c:v>0.92512495070695877</c:v>
                </c:pt>
                <c:pt idx="209">
                  <c:v>0.92411576956510544</c:v>
                </c:pt>
                <c:pt idx="210">
                  <c:v>0.92333832010626793</c:v>
                </c:pt>
                <c:pt idx="211">
                  <c:v>0.92426614090800285</c:v>
                </c:pt>
                <c:pt idx="212">
                  <c:v>0.92228303849697113</c:v>
                </c:pt>
                <c:pt idx="213">
                  <c:v>0.92228540778160095</c:v>
                </c:pt>
                <c:pt idx="214">
                  <c:v>0.9216703288257122</c:v>
                </c:pt>
                <c:pt idx="215">
                  <c:v>0.920433409512043</c:v>
                </c:pt>
                <c:pt idx="216">
                  <c:v>0.919465072453022</c:v>
                </c:pt>
                <c:pt idx="217">
                  <c:v>0.91894464194774628</c:v>
                </c:pt>
                <c:pt idx="218">
                  <c:v>0.9043789803981781</c:v>
                </c:pt>
                <c:pt idx="219">
                  <c:v>0.9014010950922966</c:v>
                </c:pt>
                <c:pt idx="220">
                  <c:v>0.90260830521583557</c:v>
                </c:pt>
                <c:pt idx="221">
                  <c:v>0.8996761329472065</c:v>
                </c:pt>
                <c:pt idx="222">
                  <c:v>0.89892664179205894</c:v>
                </c:pt>
                <c:pt idx="223">
                  <c:v>0.89815317466855049</c:v>
                </c:pt>
                <c:pt idx="224">
                  <c:v>0.89533299952745438</c:v>
                </c:pt>
                <c:pt idx="225">
                  <c:v>0.89570644870400429</c:v>
                </c:pt>
                <c:pt idx="226">
                  <c:v>0.89545100927352905</c:v>
                </c:pt>
                <c:pt idx="227">
                  <c:v>0.88634039461612701</c:v>
                </c:pt>
                <c:pt idx="228">
                  <c:v>0.88476903736591339</c:v>
                </c:pt>
                <c:pt idx="229">
                  <c:v>0.8836238719522953</c:v>
                </c:pt>
                <c:pt idx="230">
                  <c:v>0.88297085464000702</c:v>
                </c:pt>
                <c:pt idx="231">
                  <c:v>0.88077550753951073</c:v>
                </c:pt>
                <c:pt idx="232">
                  <c:v>0.88279394432902336</c:v>
                </c:pt>
                <c:pt idx="233">
                  <c:v>0.87730587273836136</c:v>
                </c:pt>
                <c:pt idx="234">
                  <c:v>0.87393246591091156</c:v>
                </c:pt>
                <c:pt idx="235">
                  <c:v>0.89226336777210236</c:v>
                </c:pt>
                <c:pt idx="236">
                  <c:v>0.88020645081996918</c:v>
                </c:pt>
                <c:pt idx="237">
                  <c:v>0.87693019211292267</c:v>
                </c:pt>
                <c:pt idx="238">
                  <c:v>0.87935127317905426</c:v>
                </c:pt>
                <c:pt idx="239">
                  <c:v>0.876496322453022</c:v>
                </c:pt>
                <c:pt idx="240">
                  <c:v>0.87499582767486572</c:v>
                </c:pt>
                <c:pt idx="241">
                  <c:v>0.8722081333398819</c:v>
                </c:pt>
                <c:pt idx="242">
                  <c:v>0.88445280492305756</c:v>
                </c:pt>
                <c:pt idx="243">
                  <c:v>0.88638029247522354</c:v>
                </c:pt>
                <c:pt idx="244">
                  <c:v>0.88834480196237564</c:v>
                </c:pt>
                <c:pt idx="245">
                  <c:v>0.8887077271938324</c:v>
                </c:pt>
                <c:pt idx="246">
                  <c:v>0.88721973448991776</c:v>
                </c:pt>
                <c:pt idx="247">
                  <c:v>0.86759129911661148</c:v>
                </c:pt>
                <c:pt idx="248">
                  <c:v>0.867998406291008</c:v>
                </c:pt>
                <c:pt idx="249">
                  <c:v>0.8666396290063858</c:v>
                </c:pt>
                <c:pt idx="250">
                  <c:v>0.86556770652532578</c:v>
                </c:pt>
                <c:pt idx="251">
                  <c:v>0.86449363082647324</c:v>
                </c:pt>
                <c:pt idx="252">
                  <c:v>0.86508846655488014</c:v>
                </c:pt>
                <c:pt idx="253">
                  <c:v>0.86051994934678078</c:v>
                </c:pt>
                <c:pt idx="254">
                  <c:v>0.89370996132493019</c:v>
                </c:pt>
                <c:pt idx="255">
                  <c:v>0.89245764538645744</c:v>
                </c:pt>
                <c:pt idx="256">
                  <c:v>0.89308783784508705</c:v>
                </c:pt>
                <c:pt idx="257">
                  <c:v>0.89042562246322632</c:v>
                </c:pt>
                <c:pt idx="258">
                  <c:v>0.88647467270493507</c:v>
                </c:pt>
                <c:pt idx="259">
                  <c:v>0.88668748363852501</c:v>
                </c:pt>
                <c:pt idx="260">
                  <c:v>0.88362117484211922</c:v>
                </c:pt>
                <c:pt idx="261">
                  <c:v>0.88301321864128113</c:v>
                </c:pt>
                <c:pt idx="262">
                  <c:v>0.8834485150873661</c:v>
                </c:pt>
                <c:pt idx="263">
                  <c:v>0.88170933350920677</c:v>
                </c:pt>
                <c:pt idx="264">
                  <c:v>0.88076837360858917</c:v>
                </c:pt>
                <c:pt idx="265">
                  <c:v>0.88062315434217453</c:v>
                </c:pt>
                <c:pt idx="266">
                  <c:v>0.98903021216392517</c:v>
                </c:pt>
                <c:pt idx="267">
                  <c:v>0.96853505074977875</c:v>
                </c:pt>
                <c:pt idx="268">
                  <c:v>0.96332985907793045</c:v>
                </c:pt>
                <c:pt idx="269">
                  <c:v>0.96282543241977692</c:v>
                </c:pt>
                <c:pt idx="270">
                  <c:v>0.97047660499811172</c:v>
                </c:pt>
                <c:pt idx="271">
                  <c:v>0.96905834972858429</c:v>
                </c:pt>
                <c:pt idx="272">
                  <c:v>0.97017353028059006</c:v>
                </c:pt>
                <c:pt idx="273">
                  <c:v>0.96972702443599701</c:v>
                </c:pt>
                <c:pt idx="274">
                  <c:v>0.9701567143201828</c:v>
                </c:pt>
                <c:pt idx="275">
                  <c:v>0.96848223358392715</c:v>
                </c:pt>
                <c:pt idx="276">
                  <c:v>0.96592819690704346</c:v>
                </c:pt>
                <c:pt idx="277">
                  <c:v>0.96534005552530289</c:v>
                </c:pt>
                <c:pt idx="278">
                  <c:v>0.96201366931200027</c:v>
                </c:pt>
                <c:pt idx="279">
                  <c:v>0.96144562587141991</c:v>
                </c:pt>
                <c:pt idx="280">
                  <c:v>0.96127063781023026</c:v>
                </c:pt>
                <c:pt idx="281">
                  <c:v>0.96079311519861221</c:v>
                </c:pt>
                <c:pt idx="282">
                  <c:v>0.95747715979814529</c:v>
                </c:pt>
                <c:pt idx="283">
                  <c:v>0.94262955710291862</c:v>
                </c:pt>
                <c:pt idx="284">
                  <c:v>0.94268316589295864</c:v>
                </c:pt>
                <c:pt idx="285">
                  <c:v>0.9271378293633461</c:v>
                </c:pt>
                <c:pt idx="286">
                  <c:v>0.9286050908267498</c:v>
                </c:pt>
                <c:pt idx="287">
                  <c:v>0.92972080036997795</c:v>
                </c:pt>
                <c:pt idx="288">
                  <c:v>0.9288124106824398</c:v>
                </c:pt>
                <c:pt idx="289">
                  <c:v>0.92894056066870689</c:v>
                </c:pt>
                <c:pt idx="290">
                  <c:v>0.9255618117749691</c:v>
                </c:pt>
                <c:pt idx="291">
                  <c:v>0.92390137910842896</c:v>
                </c:pt>
                <c:pt idx="292">
                  <c:v>0.92249547690153122</c:v>
                </c:pt>
                <c:pt idx="293">
                  <c:v>0.92632082104682922</c:v>
                </c:pt>
                <c:pt idx="294">
                  <c:v>0.92661480233073235</c:v>
                </c:pt>
                <c:pt idx="295">
                  <c:v>0.92359072715044022</c:v>
                </c:pt>
                <c:pt idx="296">
                  <c:v>0.92287779971957207</c:v>
                </c:pt>
                <c:pt idx="297">
                  <c:v>0.92397041246294975</c:v>
                </c:pt>
                <c:pt idx="298">
                  <c:v>0.9233124665915966</c:v>
                </c:pt>
                <c:pt idx="299">
                  <c:v>0.92268421873450279</c:v>
                </c:pt>
                <c:pt idx="300">
                  <c:v>0.92191232740879059</c:v>
                </c:pt>
                <c:pt idx="301">
                  <c:v>0.9217304065823555</c:v>
                </c:pt>
                <c:pt idx="302">
                  <c:v>0.91935485601425171</c:v>
                </c:pt>
                <c:pt idx="303">
                  <c:v>0.92007394880056381</c:v>
                </c:pt>
                <c:pt idx="304">
                  <c:v>0.92314501479268074</c:v>
                </c:pt>
                <c:pt idx="305">
                  <c:v>0.92204953357577324</c:v>
                </c:pt>
                <c:pt idx="306">
                  <c:v>0.92424634471535683</c:v>
                </c:pt>
                <c:pt idx="307">
                  <c:v>0.92499078437685966</c:v>
                </c:pt>
                <c:pt idx="308">
                  <c:v>0.92553393915295601</c:v>
                </c:pt>
                <c:pt idx="309">
                  <c:v>0.92717728018760681</c:v>
                </c:pt>
                <c:pt idx="310">
                  <c:v>0.92745836451649666</c:v>
                </c:pt>
                <c:pt idx="311">
                  <c:v>0.92726745456457138</c:v>
                </c:pt>
                <c:pt idx="312">
                  <c:v>0.92756189405918121</c:v>
                </c:pt>
                <c:pt idx="313">
                  <c:v>0.92745677381753922</c:v>
                </c:pt>
                <c:pt idx="314">
                  <c:v>0.92788923531770706</c:v>
                </c:pt>
                <c:pt idx="315">
                  <c:v>0.92747554928064346</c:v>
                </c:pt>
                <c:pt idx="316">
                  <c:v>0.92795690894126892</c:v>
                </c:pt>
                <c:pt idx="317">
                  <c:v>0.88146844506263733</c:v>
                </c:pt>
                <c:pt idx="318">
                  <c:v>0.87982441484928131</c:v>
                </c:pt>
                <c:pt idx="319">
                  <c:v>0.87899963185191154</c:v>
                </c:pt>
                <c:pt idx="320">
                  <c:v>0.87995947897434235</c:v>
                </c:pt>
                <c:pt idx="321">
                  <c:v>0.88135425746440887</c:v>
                </c:pt>
                <c:pt idx="322">
                  <c:v>0.88850761950016022</c:v>
                </c:pt>
                <c:pt idx="323">
                  <c:v>0.88179684802889824</c:v>
                </c:pt>
                <c:pt idx="324">
                  <c:v>0.88293158635497093</c:v>
                </c:pt>
                <c:pt idx="325">
                  <c:v>0.88423962518572807</c:v>
                </c:pt>
                <c:pt idx="326">
                  <c:v>0.88158591650426388</c:v>
                </c:pt>
                <c:pt idx="327">
                  <c:v>0.88112795539200306</c:v>
                </c:pt>
                <c:pt idx="328">
                  <c:v>0.87814503349363804</c:v>
                </c:pt>
                <c:pt idx="329">
                  <c:v>0.88086573034524918</c:v>
                </c:pt>
                <c:pt idx="330">
                  <c:v>0.88029902055859566</c:v>
                </c:pt>
                <c:pt idx="331">
                  <c:v>0.84972446283791214</c:v>
                </c:pt>
                <c:pt idx="332">
                  <c:v>0.84939383540768176</c:v>
                </c:pt>
                <c:pt idx="333">
                  <c:v>0.84788143821060658</c:v>
                </c:pt>
                <c:pt idx="334">
                  <c:v>0.88353834301233292</c:v>
                </c:pt>
                <c:pt idx="335">
                  <c:v>0.88240203633904457</c:v>
                </c:pt>
                <c:pt idx="336">
                  <c:v>0.88008668273687363</c:v>
                </c:pt>
                <c:pt idx="337">
                  <c:v>0.87770162522792816</c:v>
                </c:pt>
                <c:pt idx="338">
                  <c:v>0.89176728576421738</c:v>
                </c:pt>
                <c:pt idx="339">
                  <c:v>0.88243941962718964</c:v>
                </c:pt>
                <c:pt idx="340">
                  <c:v>0.91124811768531799</c:v>
                </c:pt>
                <c:pt idx="341">
                  <c:v>0.88113413006067276</c:v>
                </c:pt>
                <c:pt idx="342">
                  <c:v>0.87557029724121094</c:v>
                </c:pt>
                <c:pt idx="343">
                  <c:v>0.87566235661506653</c:v>
                </c:pt>
                <c:pt idx="344">
                  <c:v>0.87394694238901138</c:v>
                </c:pt>
                <c:pt idx="345">
                  <c:v>0.87416990846395493</c:v>
                </c:pt>
                <c:pt idx="346">
                  <c:v>0.87436400353908539</c:v>
                </c:pt>
                <c:pt idx="347">
                  <c:v>0.87408464401960373</c:v>
                </c:pt>
                <c:pt idx="348">
                  <c:v>0.87450232356786728</c:v>
                </c:pt>
                <c:pt idx="349">
                  <c:v>0.87705910950899124</c:v>
                </c:pt>
                <c:pt idx="350">
                  <c:v>0.88429331034421921</c:v>
                </c:pt>
                <c:pt idx="351">
                  <c:v>0.93709539994597435</c:v>
                </c:pt>
                <c:pt idx="352">
                  <c:v>0.92544434871524572</c:v>
                </c:pt>
                <c:pt idx="353">
                  <c:v>0.92387853469699621</c:v>
                </c:pt>
                <c:pt idx="354">
                  <c:v>0.92282091453671455</c:v>
                </c:pt>
                <c:pt idx="355">
                  <c:v>0.92700725886970758</c:v>
                </c:pt>
                <c:pt idx="356">
                  <c:v>0.9257187694311142</c:v>
                </c:pt>
                <c:pt idx="357">
                  <c:v>0.92938921041786671</c:v>
                </c:pt>
                <c:pt idx="358">
                  <c:v>0.93231013789772987</c:v>
                </c:pt>
                <c:pt idx="359">
                  <c:v>0.93228566274046898</c:v>
                </c:pt>
                <c:pt idx="360">
                  <c:v>0.92976215668022633</c:v>
                </c:pt>
                <c:pt idx="361">
                  <c:v>0.92862014099955559</c:v>
                </c:pt>
                <c:pt idx="362">
                  <c:v>0.92647501360625029</c:v>
                </c:pt>
                <c:pt idx="363">
                  <c:v>0.92590079642832279</c:v>
                </c:pt>
                <c:pt idx="364">
                  <c:v>0.92674923408776522</c:v>
                </c:pt>
                <c:pt idx="365">
                  <c:v>0.92497623432427645</c:v>
                </c:pt>
                <c:pt idx="366">
                  <c:v>0.92439209762960672</c:v>
                </c:pt>
                <c:pt idx="367">
                  <c:v>0.92408919520676136</c:v>
                </c:pt>
                <c:pt idx="368">
                  <c:v>0.93205744028091431</c:v>
                </c:pt>
                <c:pt idx="369">
                  <c:v>0.93037808686494827</c:v>
                </c:pt>
                <c:pt idx="370">
                  <c:v>0.92915365099906921</c:v>
                </c:pt>
                <c:pt idx="371">
                  <c:v>0.92949634045362473</c:v>
                </c:pt>
                <c:pt idx="372">
                  <c:v>0.92824818938970566</c:v>
                </c:pt>
                <c:pt idx="373">
                  <c:v>0.92724144458770752</c:v>
                </c:pt>
                <c:pt idx="374">
                  <c:v>0.92378246039152145</c:v>
                </c:pt>
                <c:pt idx="375">
                  <c:v>0.92465876042842865</c:v>
                </c:pt>
                <c:pt idx="376">
                  <c:v>0.92390965670347214</c:v>
                </c:pt>
                <c:pt idx="377">
                  <c:v>0.92307324707508087</c:v>
                </c:pt>
                <c:pt idx="378">
                  <c:v>0.92184548825025558</c:v>
                </c:pt>
                <c:pt idx="379">
                  <c:v>0.92106711119413376</c:v>
                </c:pt>
                <c:pt idx="380">
                  <c:v>0.91961600631475449</c:v>
                </c:pt>
                <c:pt idx="381">
                  <c:v>0.92084011435508728</c:v>
                </c:pt>
                <c:pt idx="382">
                  <c:v>0.92041878402233124</c:v>
                </c:pt>
                <c:pt idx="383">
                  <c:v>0.920237697660923</c:v>
                </c:pt>
                <c:pt idx="384">
                  <c:v>0.98173117451369762</c:v>
                </c:pt>
                <c:pt idx="385">
                  <c:v>0.97750752046704292</c:v>
                </c:pt>
                <c:pt idx="386">
                  <c:v>0.97768110409379005</c:v>
                </c:pt>
                <c:pt idx="387">
                  <c:v>0.97662521991878748</c:v>
                </c:pt>
                <c:pt idx="388">
                  <c:v>0.9744953066110611</c:v>
                </c:pt>
                <c:pt idx="389">
                  <c:v>0.97803137544542551</c:v>
                </c:pt>
                <c:pt idx="390">
                  <c:v>0.96316681434109341</c:v>
                </c:pt>
                <c:pt idx="391">
                  <c:v>0.94559325370937586</c:v>
                </c:pt>
                <c:pt idx="392">
                  <c:v>0.94480965100228786</c:v>
                </c:pt>
                <c:pt idx="393">
                  <c:v>0.94328036904335022</c:v>
                </c:pt>
                <c:pt idx="394">
                  <c:v>0.94331948086619377</c:v>
                </c:pt>
                <c:pt idx="395">
                  <c:v>0.94251394271850586</c:v>
                </c:pt>
                <c:pt idx="396">
                  <c:v>0.94108527339994907</c:v>
                </c:pt>
                <c:pt idx="397">
                  <c:v>0.94345923699438572</c:v>
                </c:pt>
                <c:pt idx="398">
                  <c:v>0.94322124682366848</c:v>
                </c:pt>
                <c:pt idx="399">
                  <c:v>0.9425197895616293</c:v>
                </c:pt>
                <c:pt idx="400">
                  <c:v>0.94086686335504055</c:v>
                </c:pt>
                <c:pt idx="401">
                  <c:v>0.97054674848914146</c:v>
                </c:pt>
                <c:pt idx="402">
                  <c:v>0.97199559956789017</c:v>
                </c:pt>
                <c:pt idx="403">
                  <c:v>0.97218135744333267</c:v>
                </c:pt>
                <c:pt idx="404">
                  <c:v>0.97172587364912033</c:v>
                </c:pt>
                <c:pt idx="405">
                  <c:v>0.97207765281200409</c:v>
                </c:pt>
                <c:pt idx="406">
                  <c:v>0.97197820991277695</c:v>
                </c:pt>
                <c:pt idx="407">
                  <c:v>0.97209539264440536</c:v>
                </c:pt>
                <c:pt idx="408">
                  <c:v>0.97217059880495071</c:v>
                </c:pt>
                <c:pt idx="409">
                  <c:v>0.97118784487247467</c:v>
                </c:pt>
                <c:pt idx="410">
                  <c:v>0.97117536142468452</c:v>
                </c:pt>
                <c:pt idx="411">
                  <c:v>0.9716019369661808</c:v>
                </c:pt>
                <c:pt idx="412">
                  <c:v>0.97101075574755669</c:v>
                </c:pt>
                <c:pt idx="413">
                  <c:v>0.97012827545404434</c:v>
                </c:pt>
                <c:pt idx="414">
                  <c:v>0.96998540312051773</c:v>
                </c:pt>
                <c:pt idx="415">
                  <c:v>0.96951147168874741</c:v>
                </c:pt>
                <c:pt idx="416">
                  <c:v>0.96907571703195572</c:v>
                </c:pt>
                <c:pt idx="417">
                  <c:v>0.96859963238239288</c:v>
                </c:pt>
                <c:pt idx="418">
                  <c:v>1.0809506219811738</c:v>
                </c:pt>
                <c:pt idx="419">
                  <c:v>1.0681838990421966</c:v>
                </c:pt>
                <c:pt idx="420">
                  <c:v>1.0594609547406435</c:v>
                </c:pt>
                <c:pt idx="421">
                  <c:v>1.0491870269179344</c:v>
                </c:pt>
                <c:pt idx="422">
                  <c:v>1.0351164638996124</c:v>
                </c:pt>
                <c:pt idx="423">
                  <c:v>1.0257888901978731</c:v>
                </c:pt>
                <c:pt idx="424">
                  <c:v>1.0106310965493321</c:v>
                </c:pt>
                <c:pt idx="425">
                  <c:v>1.0031796908006072</c:v>
                </c:pt>
                <c:pt idx="426">
                  <c:v>0.99235075991600752</c:v>
                </c:pt>
                <c:pt idx="427">
                  <c:v>0.98994683474302292</c:v>
                </c:pt>
                <c:pt idx="428">
                  <c:v>0.98839376494288445</c:v>
                </c:pt>
                <c:pt idx="429">
                  <c:v>0.98330995440483093</c:v>
                </c:pt>
                <c:pt idx="430">
                  <c:v>0.98188841342926025</c:v>
                </c:pt>
                <c:pt idx="431">
                  <c:v>0.97617083787918091</c:v>
                </c:pt>
                <c:pt idx="432">
                  <c:v>0.97659345343708992</c:v>
                </c:pt>
                <c:pt idx="433">
                  <c:v>0.96694809664040804</c:v>
                </c:pt>
                <c:pt idx="434">
                  <c:v>0.96598757058382034</c:v>
                </c:pt>
                <c:pt idx="435">
                  <c:v>1.0641108229756355</c:v>
                </c:pt>
                <c:pt idx="436">
                  <c:v>1.0645174533128738</c:v>
                </c:pt>
                <c:pt idx="437">
                  <c:v>1.0677123591303825</c:v>
                </c:pt>
                <c:pt idx="438">
                  <c:v>1.0645227804780006</c:v>
                </c:pt>
                <c:pt idx="439">
                  <c:v>1.0650059953331947</c:v>
                </c:pt>
                <c:pt idx="440">
                  <c:v>1.0654808804392815</c:v>
                </c:pt>
                <c:pt idx="441">
                  <c:v>1.0656814426183701</c:v>
                </c:pt>
                <c:pt idx="442">
                  <c:v>1.0661195740103722</c:v>
                </c:pt>
                <c:pt idx="443">
                  <c:v>1.0648745149374008</c:v>
                </c:pt>
                <c:pt idx="444">
                  <c:v>1.0632181316614151</c:v>
                </c:pt>
                <c:pt idx="445">
                  <c:v>1.064835362136364</c:v>
                </c:pt>
                <c:pt idx="446">
                  <c:v>1.064011313021183</c:v>
                </c:pt>
                <c:pt idx="447">
                  <c:v>1.063034825026989</c:v>
                </c:pt>
                <c:pt idx="448">
                  <c:v>1.063423328101635</c:v>
                </c:pt>
                <c:pt idx="449">
                  <c:v>1.0624130144715309</c:v>
                </c:pt>
                <c:pt idx="450">
                  <c:v>1.0608085691928864</c:v>
                </c:pt>
                <c:pt idx="451">
                  <c:v>1.0561687797307968</c:v>
                </c:pt>
                <c:pt idx="452">
                  <c:v>0.95316886156797409</c:v>
                </c:pt>
                <c:pt idx="453">
                  <c:v>0.95046894997358322</c:v>
                </c:pt>
                <c:pt idx="454">
                  <c:v>0.95152980089187622</c:v>
                </c:pt>
                <c:pt idx="455">
                  <c:v>0.95029722899198532</c:v>
                </c:pt>
                <c:pt idx="456">
                  <c:v>0.94728527218103409</c:v>
                </c:pt>
                <c:pt idx="457">
                  <c:v>0.95048073679208755</c:v>
                </c:pt>
                <c:pt idx="458">
                  <c:v>0.94806602597236633</c:v>
                </c:pt>
                <c:pt idx="459">
                  <c:v>0.94332719594240189</c:v>
                </c:pt>
                <c:pt idx="460">
                  <c:v>0.94706167280673981</c:v>
                </c:pt>
                <c:pt idx="461">
                  <c:v>0.94429100304841995</c:v>
                </c:pt>
                <c:pt idx="462">
                  <c:v>0.93955340981483459</c:v>
                </c:pt>
                <c:pt idx="463">
                  <c:v>0.93771651387214661</c:v>
                </c:pt>
                <c:pt idx="464">
                  <c:v>0.93729068338871002</c:v>
                </c:pt>
                <c:pt idx="465">
                  <c:v>0.93659913539886475</c:v>
                </c:pt>
                <c:pt idx="466">
                  <c:v>0.93455024063587189</c:v>
                </c:pt>
                <c:pt idx="467">
                  <c:v>0.93306055665016174</c:v>
                </c:pt>
                <c:pt idx="468">
                  <c:v>0.93167667835950851</c:v>
                </c:pt>
                <c:pt idx="469">
                  <c:v>0.92233064025640488</c:v>
                </c:pt>
                <c:pt idx="470">
                  <c:v>0.92094001919031143</c:v>
                </c:pt>
                <c:pt idx="471">
                  <c:v>0.92037154734134674</c:v>
                </c:pt>
                <c:pt idx="472">
                  <c:v>0.93143100291490555</c:v>
                </c:pt>
                <c:pt idx="473">
                  <c:v>0.92243997752666473</c:v>
                </c:pt>
                <c:pt idx="474">
                  <c:v>0.92321546375751495</c:v>
                </c:pt>
                <c:pt idx="475">
                  <c:v>0.92407896369695663</c:v>
                </c:pt>
                <c:pt idx="476">
                  <c:v>0.92410386353731155</c:v>
                </c:pt>
                <c:pt idx="477">
                  <c:v>0.9227493554353714</c:v>
                </c:pt>
                <c:pt idx="478">
                  <c:v>0.91970935463905334</c:v>
                </c:pt>
                <c:pt idx="479">
                  <c:v>0.91879439353942871</c:v>
                </c:pt>
                <c:pt idx="480">
                  <c:v>0.91133845597505569</c:v>
                </c:pt>
                <c:pt idx="481">
                  <c:v>0.91039781272411346</c:v>
                </c:pt>
                <c:pt idx="482">
                  <c:v>0.91000921279191971</c:v>
                </c:pt>
                <c:pt idx="483">
                  <c:v>0.9097638800740242</c:v>
                </c:pt>
                <c:pt idx="484">
                  <c:v>0.91006913781166077</c:v>
                </c:pt>
                <c:pt idx="485">
                  <c:v>0.90830446034669876</c:v>
                </c:pt>
                <c:pt idx="486">
                  <c:v>1.0169780924916267</c:v>
                </c:pt>
                <c:pt idx="487">
                  <c:v>1.0253295302391052</c:v>
                </c:pt>
                <c:pt idx="488">
                  <c:v>1.0260579138994217</c:v>
                </c:pt>
                <c:pt idx="489">
                  <c:v>1.0266991853713989</c:v>
                </c:pt>
                <c:pt idx="490">
                  <c:v>1.0262399092316628</c:v>
                </c:pt>
                <c:pt idx="491">
                  <c:v>1.0252484604716301</c:v>
                </c:pt>
                <c:pt idx="492">
                  <c:v>1.0260730907320976</c:v>
                </c:pt>
                <c:pt idx="493">
                  <c:v>1.0259454473853111</c:v>
                </c:pt>
                <c:pt idx="494">
                  <c:v>1.0182118192315102</c:v>
                </c:pt>
                <c:pt idx="495">
                  <c:v>1.0145783945918083</c:v>
                </c:pt>
                <c:pt idx="496">
                  <c:v>1.0157453268766403</c:v>
                </c:pt>
                <c:pt idx="497">
                  <c:v>1.0155244320631027</c:v>
                </c:pt>
                <c:pt idx="498">
                  <c:v>1.0154622495174408</c:v>
                </c:pt>
                <c:pt idx="499">
                  <c:v>1.0153537765145302</c:v>
                </c:pt>
                <c:pt idx="500">
                  <c:v>1.0147697255015373</c:v>
                </c:pt>
                <c:pt idx="501">
                  <c:v>1.0144531056284904</c:v>
                </c:pt>
                <c:pt idx="502">
                  <c:v>1.0145112872123718</c:v>
                </c:pt>
                <c:pt idx="503">
                  <c:v>1.0427100211381912</c:v>
                </c:pt>
                <c:pt idx="504">
                  <c:v>1.0373240858316422</c:v>
                </c:pt>
                <c:pt idx="505">
                  <c:v>1.0307274758815765</c:v>
                </c:pt>
                <c:pt idx="506">
                  <c:v>1.0301840007305145</c:v>
                </c:pt>
                <c:pt idx="507">
                  <c:v>1.0280759185552597</c:v>
                </c:pt>
                <c:pt idx="508">
                  <c:v>1.046757847070694</c:v>
                </c:pt>
                <c:pt idx="509">
                  <c:v>1.0451629757881165</c:v>
                </c:pt>
                <c:pt idx="510">
                  <c:v>1.0430475175380707</c:v>
                </c:pt>
                <c:pt idx="511">
                  <c:v>1.0424623340368271</c:v>
                </c:pt>
                <c:pt idx="512">
                  <c:v>1.0420979261398315</c:v>
                </c:pt>
                <c:pt idx="513">
                  <c:v>1.0386083126068115</c:v>
                </c:pt>
                <c:pt idx="514">
                  <c:v>1.0391594171524048</c:v>
                </c:pt>
                <c:pt idx="515">
                  <c:v>1.0404296070337296</c:v>
                </c:pt>
                <c:pt idx="516">
                  <c:v>1.0402839928865433</c:v>
                </c:pt>
                <c:pt idx="517">
                  <c:v>1.0422521680593491</c:v>
                </c:pt>
                <c:pt idx="518">
                  <c:v>1.0448529422283173</c:v>
                </c:pt>
                <c:pt idx="519">
                  <c:v>1.0446646064519882</c:v>
                </c:pt>
                <c:pt idx="520">
                  <c:v>1.0122281908988953</c:v>
                </c:pt>
                <c:pt idx="521">
                  <c:v>1.0133406817913055</c:v>
                </c:pt>
                <c:pt idx="522">
                  <c:v>1.0146905332803726</c:v>
                </c:pt>
                <c:pt idx="523">
                  <c:v>1.0140024349093437</c:v>
                </c:pt>
                <c:pt idx="524">
                  <c:v>1.014028400182724</c:v>
                </c:pt>
                <c:pt idx="525">
                  <c:v>1.0153807401657104</c:v>
                </c:pt>
                <c:pt idx="526">
                  <c:v>1.0157900303602219</c:v>
                </c:pt>
                <c:pt idx="527">
                  <c:v>1.016637422144413</c:v>
                </c:pt>
                <c:pt idx="528">
                  <c:v>1.011374332010746</c:v>
                </c:pt>
                <c:pt idx="529">
                  <c:v>1.0153127312660217</c:v>
                </c:pt>
                <c:pt idx="530">
                  <c:v>1.0177091211080551</c:v>
                </c:pt>
                <c:pt idx="531">
                  <c:v>1.0165490955114365</c:v>
                </c:pt>
                <c:pt idx="532">
                  <c:v>1.0150942802429199</c:v>
                </c:pt>
                <c:pt idx="533">
                  <c:v>1.0136693939566612</c:v>
                </c:pt>
                <c:pt idx="534">
                  <c:v>1.0141488760709763</c:v>
                </c:pt>
                <c:pt idx="535">
                  <c:v>1.0128359496593475</c:v>
                </c:pt>
                <c:pt idx="536">
                  <c:v>1.0102530121803284</c:v>
                </c:pt>
                <c:pt idx="537">
                  <c:v>1.1553751062601805</c:v>
                </c:pt>
                <c:pt idx="538">
                  <c:v>1.1627732049673796</c:v>
                </c:pt>
                <c:pt idx="539">
                  <c:v>1.1429769359529018</c:v>
                </c:pt>
                <c:pt idx="540">
                  <c:v>1.13958490639925</c:v>
                </c:pt>
                <c:pt idx="541">
                  <c:v>1.1380604282021523</c:v>
                </c:pt>
                <c:pt idx="542">
                  <c:v>1.143401924520731</c:v>
                </c:pt>
                <c:pt idx="543">
                  <c:v>1.1455529741942883</c:v>
                </c:pt>
                <c:pt idx="544">
                  <c:v>1.1505534015595913</c:v>
                </c:pt>
                <c:pt idx="545">
                  <c:v>1.148944828659296</c:v>
                </c:pt>
                <c:pt idx="546">
                  <c:v>1.1487151123583317</c:v>
                </c:pt>
                <c:pt idx="547">
                  <c:v>1.1484511196613312</c:v>
                </c:pt>
                <c:pt idx="548">
                  <c:v>1.1516807116568089</c:v>
                </c:pt>
                <c:pt idx="549">
                  <c:v>1.1535558365285397</c:v>
                </c:pt>
                <c:pt idx="550">
                  <c:v>1.1516954079270363</c:v>
                </c:pt>
                <c:pt idx="551">
                  <c:v>1.1544662043452263</c:v>
                </c:pt>
                <c:pt idx="552">
                  <c:v>1.1531470827758312</c:v>
                </c:pt>
                <c:pt idx="553">
                  <c:v>1.1535186022520065</c:v>
                </c:pt>
                <c:pt idx="554">
                  <c:v>0.97820860147476196</c:v>
                </c:pt>
                <c:pt idx="555">
                  <c:v>0.96627814322710037</c:v>
                </c:pt>
                <c:pt idx="556">
                  <c:v>0.96453013271093369</c:v>
                </c:pt>
                <c:pt idx="557">
                  <c:v>0.96356592327356339</c:v>
                </c:pt>
                <c:pt idx="558">
                  <c:v>0.96346212178468704</c:v>
                </c:pt>
                <c:pt idx="559">
                  <c:v>0.96355816721916199</c:v>
                </c:pt>
                <c:pt idx="560">
                  <c:v>0.96136852353811264</c:v>
                </c:pt>
                <c:pt idx="561">
                  <c:v>0.9601525291800499</c:v>
                </c:pt>
                <c:pt idx="562">
                  <c:v>0.94959187507629395</c:v>
                </c:pt>
                <c:pt idx="563">
                  <c:v>0.94932554662227631</c:v>
                </c:pt>
                <c:pt idx="564">
                  <c:v>0.94893185794353485</c:v>
                </c:pt>
                <c:pt idx="565">
                  <c:v>0.94709616899490356</c:v>
                </c:pt>
                <c:pt idx="566">
                  <c:v>0.94612826406955719</c:v>
                </c:pt>
                <c:pt idx="567">
                  <c:v>0.94392505288124084</c:v>
                </c:pt>
                <c:pt idx="568">
                  <c:v>0.94383928179740906</c:v>
                </c:pt>
                <c:pt idx="569">
                  <c:v>0.93804538249969482</c:v>
                </c:pt>
                <c:pt idx="570">
                  <c:v>0.9377870112657547</c:v>
                </c:pt>
                <c:pt idx="571">
                  <c:v>0.51555337011814117</c:v>
                </c:pt>
                <c:pt idx="572">
                  <c:v>0.50623739510774612</c:v>
                </c:pt>
                <c:pt idx="573">
                  <c:v>0.50472179427742958</c:v>
                </c:pt>
                <c:pt idx="574">
                  <c:v>0.49382735043764114</c:v>
                </c:pt>
                <c:pt idx="575">
                  <c:v>0.49516236037015915</c:v>
                </c:pt>
                <c:pt idx="576">
                  <c:v>0.99229628592729568</c:v>
                </c:pt>
                <c:pt idx="577">
                  <c:v>0.99607124924659729</c:v>
                </c:pt>
                <c:pt idx="578">
                  <c:v>0.97718328237533569</c:v>
                </c:pt>
                <c:pt idx="579">
                  <c:v>0.98504449427127838</c:v>
                </c:pt>
                <c:pt idx="580">
                  <c:v>0.98534070700407028</c:v>
                </c:pt>
                <c:pt idx="581">
                  <c:v>0.98245938122272491</c:v>
                </c:pt>
                <c:pt idx="582">
                  <c:v>0.98365125060081482</c:v>
                </c:pt>
                <c:pt idx="583">
                  <c:v>0.98387929052114487</c:v>
                </c:pt>
                <c:pt idx="584">
                  <c:v>0.96997567266225815</c:v>
                </c:pt>
                <c:pt idx="585">
                  <c:v>0.97034071385860443</c:v>
                </c:pt>
                <c:pt idx="586">
                  <c:v>0.97216791287064552</c:v>
                </c:pt>
                <c:pt idx="587">
                  <c:v>0.96868671849370003</c:v>
                </c:pt>
                <c:pt idx="588">
                  <c:v>0.96705026179552078</c:v>
                </c:pt>
                <c:pt idx="589">
                  <c:v>0.96680745482444763</c:v>
                </c:pt>
                <c:pt idx="590">
                  <c:v>0.97206216305494308</c:v>
                </c:pt>
                <c:pt idx="591">
                  <c:v>0.97275038808584213</c:v>
                </c:pt>
                <c:pt idx="592">
                  <c:v>0.97293305397033691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AB-4360-A859-6EE0BEAA81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'!$F$6:$F$1142</c:f>
              <c:numCache>
                <c:formatCode>0</c:formatCode>
                <c:ptCount val="1137"/>
                <c:pt idx="0">
                  <c:v>4084.532184778996</c:v>
                </c:pt>
                <c:pt idx="1">
                  <c:v>4127.9554778666507</c:v>
                </c:pt>
                <c:pt idx="2">
                  <c:v>4172.9126246894848</c:v>
                </c:pt>
                <c:pt idx="3">
                  <c:v>4219.4482475302621</c:v>
                </c:pt>
                <c:pt idx="4">
                  <c:v>4267.608361922521</c:v>
                </c:pt>
                <c:pt idx="5">
                  <c:v>4317.4404222804797</c:v>
                </c:pt>
                <c:pt idx="6">
                  <c:v>4368.9933691436127</c:v>
                </c:pt>
                <c:pt idx="7">
                  <c:v>4422.3176781000857</c:v>
                </c:pt>
                <c:pt idx="8">
                  <c:v>4477.4654104561523</c:v>
                </c:pt>
                <c:pt idx="9">
                  <c:v>4534.5902657217903</c:v>
                </c:pt>
                <c:pt idx="10">
                  <c:v>4593.4476359861201</c:v>
                </c:pt>
                <c:pt idx="11">
                  <c:v>4619.0951432816964</c:v>
                </c:pt>
                <c:pt idx="12">
                  <c:v>4664.475195998175</c:v>
                </c:pt>
                <c:pt idx="13">
                  <c:v>4698.647447101609</c:v>
                </c:pt>
                <c:pt idx="14">
                  <c:v>4774.07</c:v>
                </c:pt>
                <c:pt idx="15">
                  <c:v>4812.54</c:v>
                </c:pt>
                <c:pt idx="16">
                  <c:v>4828.1400000000003</c:v>
                </c:pt>
                <c:pt idx="17">
                  <c:v>38742.394999999997</c:v>
                </c:pt>
                <c:pt idx="18">
                  <c:v>38874.940199999997</c:v>
                </c:pt>
                <c:pt idx="19">
                  <c:v>39223.906199999998</c:v>
                </c:pt>
                <c:pt idx="20">
                  <c:v>39462.306199999999</c:v>
                </c:pt>
                <c:pt idx="21">
                  <c:v>39745.275500000003</c:v>
                </c:pt>
                <c:pt idx="22">
                  <c:v>40272.423000000003</c:v>
                </c:pt>
                <c:pt idx="23">
                  <c:v>40626.293000000012</c:v>
                </c:pt>
                <c:pt idx="24">
                  <c:v>40963.506000000001</c:v>
                </c:pt>
                <c:pt idx="25">
                  <c:v>41271.487999999998</c:v>
                </c:pt>
                <c:pt idx="26">
                  <c:v>41323.58393845</c:v>
                </c:pt>
                <c:pt idx="27">
                  <c:v>41453.2107359</c:v>
                </c:pt>
                <c:pt idx="28">
                  <c:v>41642.275513569999</c:v>
                </c:pt>
                <c:pt idx="29">
                  <c:v>41847</c:v>
                </c:pt>
                <c:pt idx="30">
                  <c:v>42007</c:v>
                </c:pt>
                <c:pt idx="31">
                  <c:v>42294.52</c:v>
                </c:pt>
                <c:pt idx="32">
                  <c:v>42484.79</c:v>
                </c:pt>
                <c:pt idx="33">
                  <c:v>42714.15</c:v>
                </c:pt>
                <c:pt idx="34">
                  <c:v>3951.6253540100001</c:v>
                </c:pt>
                <c:pt idx="35">
                  <c:v>4075.7738424899999</c:v>
                </c:pt>
                <c:pt idx="36">
                  <c:v>4036.36450483</c:v>
                </c:pt>
                <c:pt idx="37">
                  <c:v>4069.7536800399998</c:v>
                </c:pt>
                <c:pt idx="38">
                  <c:v>4099.4109698000002</c:v>
                </c:pt>
                <c:pt idx="39">
                  <c:v>4284</c:v>
                </c:pt>
                <c:pt idx="40">
                  <c:v>4303</c:v>
                </c:pt>
                <c:pt idx="41">
                  <c:v>4347</c:v>
                </c:pt>
                <c:pt idx="42">
                  <c:v>4481.4749609999999</c:v>
                </c:pt>
                <c:pt idx="43">
                  <c:v>4505.4781199999998</c:v>
                </c:pt>
                <c:pt idx="44">
                  <c:v>4541.2000000000007</c:v>
                </c:pt>
                <c:pt idx="45">
                  <c:v>4549.55</c:v>
                </c:pt>
                <c:pt idx="46">
                  <c:v>4535.9908390000001</c:v>
                </c:pt>
                <c:pt idx="47">
                  <c:v>4557.5200000000004</c:v>
                </c:pt>
                <c:pt idx="48">
                  <c:v>4569.1409999999996</c:v>
                </c:pt>
                <c:pt idx="49">
                  <c:v>4582.7268300000014</c:v>
                </c:pt>
                <c:pt idx="50">
                  <c:v>4578</c:v>
                </c:pt>
                <c:pt idx="51">
                  <c:v>32432</c:v>
                </c:pt>
                <c:pt idx="52">
                  <c:v>32832</c:v>
                </c:pt>
                <c:pt idx="53">
                  <c:v>33299</c:v>
                </c:pt>
                <c:pt idx="54">
                  <c:v>33579</c:v>
                </c:pt>
                <c:pt idx="55">
                  <c:v>33816.999999999993</c:v>
                </c:pt>
                <c:pt idx="56">
                  <c:v>34172</c:v>
                </c:pt>
                <c:pt idx="57">
                  <c:v>34568</c:v>
                </c:pt>
                <c:pt idx="58">
                  <c:v>35028.999999999993</c:v>
                </c:pt>
                <c:pt idx="59">
                  <c:v>35491.989000000001</c:v>
                </c:pt>
                <c:pt idx="60">
                  <c:v>36005.181619000003</c:v>
                </c:pt>
                <c:pt idx="61">
                  <c:v>36467.860999999997</c:v>
                </c:pt>
                <c:pt idx="62">
                  <c:v>36993.039376999986</c:v>
                </c:pt>
                <c:pt idx="63">
                  <c:v>37543.074810000013</c:v>
                </c:pt>
                <c:pt idx="64">
                  <c:v>38284.300771000002</c:v>
                </c:pt>
                <c:pt idx="65">
                  <c:v>38725.005837251832</c:v>
                </c:pt>
                <c:pt idx="66">
                  <c:v>39146.327922462529</c:v>
                </c:pt>
                <c:pt idx="67">
                  <c:v>39622.208000000013</c:v>
                </c:pt>
                <c:pt idx="68">
                  <c:v>46658</c:v>
                </c:pt>
                <c:pt idx="69">
                  <c:v>47645</c:v>
                </c:pt>
                <c:pt idx="70">
                  <c:v>48486</c:v>
                </c:pt>
                <c:pt idx="71">
                  <c:v>49427</c:v>
                </c:pt>
                <c:pt idx="72">
                  <c:v>50117</c:v>
                </c:pt>
                <c:pt idx="73">
                  <c:v>50771</c:v>
                </c:pt>
                <c:pt idx="74">
                  <c:v>51342</c:v>
                </c:pt>
                <c:pt idx="75">
                  <c:v>51781</c:v>
                </c:pt>
                <c:pt idx="76">
                  <c:v>52097.040999999997</c:v>
                </c:pt>
                <c:pt idx="77">
                  <c:v>52564.710000000006</c:v>
                </c:pt>
                <c:pt idx="78">
                  <c:v>53201.88</c:v>
                </c:pt>
                <c:pt idx="79">
                  <c:v>53757</c:v>
                </c:pt>
                <c:pt idx="80">
                  <c:v>54266</c:v>
                </c:pt>
                <c:pt idx="81">
                  <c:v>54777</c:v>
                </c:pt>
                <c:pt idx="82">
                  <c:v>55190</c:v>
                </c:pt>
                <c:pt idx="83">
                  <c:v>55530</c:v>
                </c:pt>
                <c:pt idx="84">
                  <c:v>55887</c:v>
                </c:pt>
                <c:pt idx="85">
                  <c:v>148353.43893726001</c:v>
                </c:pt>
                <c:pt idx="86">
                  <c:v>150136.49844103999</c:v>
                </c:pt>
                <c:pt idx="87">
                  <c:v>150660.03925174</c:v>
                </c:pt>
                <c:pt idx="88">
                  <c:v>151770.05533772</c:v>
                </c:pt>
                <c:pt idx="89">
                  <c:v>152579.65545786</c:v>
                </c:pt>
                <c:pt idx="90">
                  <c:v>152729.53246680001</c:v>
                </c:pt>
                <c:pt idx="91">
                  <c:v>153747.85140546001</c:v>
                </c:pt>
                <c:pt idx="92">
                  <c:v>150472.37732775</c:v>
                </c:pt>
                <c:pt idx="93">
                  <c:v>151121.81200000001</c:v>
                </c:pt>
                <c:pt idx="94">
                  <c:v>152459.5</c:v>
                </c:pt>
                <c:pt idx="95">
                  <c:v>152254.63888908</c:v>
                </c:pt>
                <c:pt idx="96">
                  <c:v>152491.37408914001</c:v>
                </c:pt>
                <c:pt idx="97">
                  <c:v>151975.9735270222</c:v>
                </c:pt>
                <c:pt idx="98">
                  <c:v>152279.1829897149</c:v>
                </c:pt>
                <c:pt idx="99">
                  <c:v>152896.21</c:v>
                </c:pt>
                <c:pt idx="100">
                  <c:v>153798.51999999999</c:v>
                </c:pt>
                <c:pt idx="101">
                  <c:v>154176.4</c:v>
                </c:pt>
                <c:pt idx="102">
                  <c:v>199551</c:v>
                </c:pt>
                <c:pt idx="103">
                  <c:v>189452</c:v>
                </c:pt>
                <c:pt idx="104">
                  <c:v>185829</c:v>
                </c:pt>
                <c:pt idx="105">
                  <c:v>187750</c:v>
                </c:pt>
                <c:pt idx="106">
                  <c:v>188634</c:v>
                </c:pt>
                <c:pt idx="107">
                  <c:v>190592</c:v>
                </c:pt>
                <c:pt idx="108">
                  <c:v>190819</c:v>
                </c:pt>
                <c:pt idx="109">
                  <c:v>191107</c:v>
                </c:pt>
                <c:pt idx="110">
                  <c:v>191156.07199999999</c:v>
                </c:pt>
                <c:pt idx="111">
                  <c:v>191475.29249707001</c:v>
                </c:pt>
                <c:pt idx="112">
                  <c:v>191945.32419555</c:v>
                </c:pt>
                <c:pt idx="113">
                  <c:v>192103.12437839</c:v>
                </c:pt>
                <c:pt idx="114">
                  <c:v>192203.6</c:v>
                </c:pt>
                <c:pt idx="115">
                  <c:v>192537.939828</c:v>
                </c:pt>
                <c:pt idx="116">
                  <c:v>192685.01</c:v>
                </c:pt>
                <c:pt idx="117">
                  <c:v>192882.72</c:v>
                </c:pt>
                <c:pt idx="118">
                  <c:v>193123.5</c:v>
                </c:pt>
                <c:pt idx="119">
                  <c:v>5718.7325857100004</c:v>
                </c:pt>
                <c:pt idx="120">
                  <c:v>5769.8560802100001</c:v>
                </c:pt>
                <c:pt idx="121">
                  <c:v>5868.0882146499998</c:v>
                </c:pt>
                <c:pt idx="122">
                  <c:v>5926.7301499999994</c:v>
                </c:pt>
                <c:pt idx="123">
                  <c:v>5970.9719999999998</c:v>
                </c:pt>
                <c:pt idx="124">
                  <c:v>6041.5939481299993</c:v>
                </c:pt>
                <c:pt idx="125">
                  <c:v>6102.4391066500002</c:v>
                </c:pt>
                <c:pt idx="126">
                  <c:v>6134.8447602399992</c:v>
                </c:pt>
                <c:pt idx="127">
                  <c:v>6160.5729461899991</c:v>
                </c:pt>
                <c:pt idx="128">
                  <c:v>6246.3146799999986</c:v>
                </c:pt>
                <c:pt idx="129">
                  <c:v>6300.9202911100001</c:v>
                </c:pt>
                <c:pt idx="130">
                  <c:v>6408.9907576099986</c:v>
                </c:pt>
                <c:pt idx="131">
                  <c:v>6567.6</c:v>
                </c:pt>
                <c:pt idx="132">
                  <c:v>6627.926915</c:v>
                </c:pt>
                <c:pt idx="133">
                  <c:v>6698.6166149999999</c:v>
                </c:pt>
                <c:pt idx="134">
                  <c:v>6755.8414250000014</c:v>
                </c:pt>
                <c:pt idx="135">
                  <c:v>6817.7999999999993</c:v>
                </c:pt>
                <c:pt idx="136">
                  <c:v>71676.861903020006</c:v>
                </c:pt>
                <c:pt idx="137">
                  <c:v>71930.499999939988</c:v>
                </c:pt>
                <c:pt idx="138">
                  <c:v>72120.499999919994</c:v>
                </c:pt>
                <c:pt idx="139">
                  <c:v>72939.230183259991</c:v>
                </c:pt>
                <c:pt idx="140">
                  <c:v>73498.507812569995</c:v>
                </c:pt>
                <c:pt idx="141">
                  <c:v>73133</c:v>
                </c:pt>
                <c:pt idx="142">
                  <c:v>73597</c:v>
                </c:pt>
                <c:pt idx="143">
                  <c:v>73889</c:v>
                </c:pt>
                <c:pt idx="144">
                  <c:v>74181.439138999995</c:v>
                </c:pt>
                <c:pt idx="145">
                  <c:v>74451.769539970002</c:v>
                </c:pt>
                <c:pt idx="146">
                  <c:v>74675.100000000006</c:v>
                </c:pt>
                <c:pt idx="147">
                  <c:v>75120.61</c:v>
                </c:pt>
                <c:pt idx="148">
                  <c:v>75412.168957000002</c:v>
                </c:pt>
                <c:pt idx="149">
                  <c:v>75815.150000000009</c:v>
                </c:pt>
                <c:pt idx="150">
                  <c:v>76306.47</c:v>
                </c:pt>
                <c:pt idx="151">
                  <c:v>76544.926630000016</c:v>
                </c:pt>
                <c:pt idx="152">
                  <c:v>76999</c:v>
                </c:pt>
                <c:pt idx="153">
                  <c:v>84830.405693389999</c:v>
                </c:pt>
                <c:pt idx="154">
                  <c:v>85326.12062151001</c:v>
                </c:pt>
                <c:pt idx="155">
                  <c:v>85821.835549620009</c:v>
                </c:pt>
                <c:pt idx="156">
                  <c:v>86624.718034969992</c:v>
                </c:pt>
                <c:pt idx="157">
                  <c:v>87208.550876540001</c:v>
                </c:pt>
                <c:pt idx="158">
                  <c:v>87193.681405939991</c:v>
                </c:pt>
                <c:pt idx="159">
                  <c:v>87647.69703553</c:v>
                </c:pt>
                <c:pt idx="160">
                  <c:v>87882.27</c:v>
                </c:pt>
                <c:pt idx="161">
                  <c:v>88082.643000000011</c:v>
                </c:pt>
                <c:pt idx="162">
                  <c:v>88201</c:v>
                </c:pt>
                <c:pt idx="163">
                  <c:v>88808</c:v>
                </c:pt>
                <c:pt idx="164">
                  <c:v>88971</c:v>
                </c:pt>
                <c:pt idx="165">
                  <c:v>89311</c:v>
                </c:pt>
                <c:pt idx="166">
                  <c:v>89298</c:v>
                </c:pt>
                <c:pt idx="167">
                  <c:v>89416</c:v>
                </c:pt>
                <c:pt idx="168">
                  <c:v>89608</c:v>
                </c:pt>
                <c:pt idx="169">
                  <c:v>90006</c:v>
                </c:pt>
                <c:pt idx="170">
                  <c:v>41507.07</c:v>
                </c:pt>
                <c:pt idx="171">
                  <c:v>41835.892999999996</c:v>
                </c:pt>
                <c:pt idx="172">
                  <c:v>42110.843000000001</c:v>
                </c:pt>
                <c:pt idx="173">
                  <c:v>42711.531000000003</c:v>
                </c:pt>
                <c:pt idx="174">
                  <c:v>42968.714999999997</c:v>
                </c:pt>
                <c:pt idx="175">
                  <c:v>43213.930999999997</c:v>
                </c:pt>
                <c:pt idx="176">
                  <c:v>43702.130999999987</c:v>
                </c:pt>
                <c:pt idx="177">
                  <c:v>43799.927000000003</c:v>
                </c:pt>
                <c:pt idx="178">
                  <c:v>44233.045791260003</c:v>
                </c:pt>
                <c:pt idx="179">
                  <c:v>44327.203980979997</c:v>
                </c:pt>
                <c:pt idx="180">
                  <c:v>44681.30605698</c:v>
                </c:pt>
                <c:pt idx="181">
                  <c:v>44885.44428797</c:v>
                </c:pt>
                <c:pt idx="182">
                  <c:v>45092.59</c:v>
                </c:pt>
                <c:pt idx="183">
                  <c:v>45472.429999999993</c:v>
                </c:pt>
                <c:pt idx="184">
                  <c:v>45712.09</c:v>
                </c:pt>
                <c:pt idx="185">
                  <c:v>45856.719778999759</c:v>
                </c:pt>
                <c:pt idx="186">
                  <c:v>46042.753504999397</c:v>
                </c:pt>
                <c:pt idx="187">
                  <c:v>21209.9</c:v>
                </c:pt>
                <c:pt idx="188">
                  <c:v>21210.1</c:v>
                </c:pt>
                <c:pt idx="189">
                  <c:v>21210.1</c:v>
                </c:pt>
                <c:pt idx="190">
                  <c:v>21267.8</c:v>
                </c:pt>
                <c:pt idx="191">
                  <c:v>21631.7</c:v>
                </c:pt>
                <c:pt idx="192">
                  <c:v>22027.1</c:v>
                </c:pt>
                <c:pt idx="193">
                  <c:v>22222.1</c:v>
                </c:pt>
                <c:pt idx="194">
                  <c:v>22335.9</c:v>
                </c:pt>
                <c:pt idx="195">
                  <c:v>22495.9</c:v>
                </c:pt>
                <c:pt idx="196">
                  <c:v>22629.244999999999</c:v>
                </c:pt>
                <c:pt idx="197">
                  <c:v>22681.082999999999</c:v>
                </c:pt>
                <c:pt idx="198">
                  <c:v>22725.012999999999</c:v>
                </c:pt>
                <c:pt idx="199">
                  <c:v>22767.252</c:v>
                </c:pt>
                <c:pt idx="200">
                  <c:v>22862.294399999981</c:v>
                </c:pt>
                <c:pt idx="201">
                  <c:v>22911.734</c:v>
                </c:pt>
                <c:pt idx="202">
                  <c:v>22657.282275000009</c:v>
                </c:pt>
                <c:pt idx="203">
                  <c:v>22545.114685664961</c:v>
                </c:pt>
                <c:pt idx="204">
                  <c:v>12384</c:v>
                </c:pt>
                <c:pt idx="205">
                  <c:v>12476.3</c:v>
                </c:pt>
                <c:pt idx="206">
                  <c:v>12582.7</c:v>
                </c:pt>
                <c:pt idx="207">
                  <c:v>12537.5</c:v>
                </c:pt>
                <c:pt idx="208">
                  <c:v>12644.4</c:v>
                </c:pt>
                <c:pt idx="209">
                  <c:v>12725.4</c:v>
                </c:pt>
                <c:pt idx="210">
                  <c:v>12817.6</c:v>
                </c:pt>
                <c:pt idx="211">
                  <c:v>12834.7</c:v>
                </c:pt>
                <c:pt idx="212">
                  <c:v>12823.415000000001</c:v>
                </c:pt>
                <c:pt idx="213">
                  <c:v>12873.2217655</c:v>
                </c:pt>
                <c:pt idx="214">
                  <c:v>12875.46695939</c:v>
                </c:pt>
                <c:pt idx="215">
                  <c:v>13342.25</c:v>
                </c:pt>
                <c:pt idx="216">
                  <c:v>13381.79</c:v>
                </c:pt>
                <c:pt idx="217">
                  <c:v>13407.81</c:v>
                </c:pt>
                <c:pt idx="218">
                  <c:v>13426.19</c:v>
                </c:pt>
                <c:pt idx="219">
                  <c:v>13452.5</c:v>
                </c:pt>
                <c:pt idx="220">
                  <c:v>13474.86</c:v>
                </c:pt>
                <c:pt idx="221">
                  <c:v>17128.043409189184</c:v>
                </c:pt>
                <c:pt idx="222">
                  <c:v>17237.075404795112</c:v>
                </c:pt>
                <c:pt idx="223">
                  <c:v>17448.195086849581</c:v>
                </c:pt>
                <c:pt idx="224">
                  <c:v>17540.484638459602</c:v>
                </c:pt>
                <c:pt idx="225">
                  <c:v>17631.06914099996</c:v>
                </c:pt>
                <c:pt idx="226">
                  <c:v>17719.783825999999</c:v>
                </c:pt>
                <c:pt idx="227">
                  <c:v>17757.131076999882</c:v>
                </c:pt>
                <c:pt idx="228">
                  <c:v>17848.91422799998</c:v>
                </c:pt>
                <c:pt idx="229">
                  <c:v>17961</c:v>
                </c:pt>
                <c:pt idx="230">
                  <c:v>18116.144</c:v>
                </c:pt>
                <c:pt idx="231">
                  <c:v>18265.681</c:v>
                </c:pt>
                <c:pt idx="232">
                  <c:v>18455.371760096899</c:v>
                </c:pt>
                <c:pt idx="233">
                  <c:v>18658.018</c:v>
                </c:pt>
                <c:pt idx="234">
                  <c:v>18707.657999999999</c:v>
                </c:pt>
                <c:pt idx="235">
                  <c:v>18949.526000000002</c:v>
                </c:pt>
                <c:pt idx="236">
                  <c:v>19144</c:v>
                </c:pt>
                <c:pt idx="237">
                  <c:v>19279.988503</c:v>
                </c:pt>
                <c:pt idx="238">
                  <c:v>27090</c:v>
                </c:pt>
                <c:pt idx="239">
                  <c:v>27255</c:v>
                </c:pt>
                <c:pt idx="240">
                  <c:v>27360.5557600018</c:v>
                </c:pt>
                <c:pt idx="241">
                  <c:v>29274</c:v>
                </c:pt>
                <c:pt idx="242">
                  <c:v>30035.4826390128</c:v>
                </c:pt>
                <c:pt idx="243">
                  <c:v>29920</c:v>
                </c:pt>
                <c:pt idx="244">
                  <c:v>30841.2225764385</c:v>
                </c:pt>
                <c:pt idx="245">
                  <c:v>28879.355304661309</c:v>
                </c:pt>
                <c:pt idx="246">
                  <c:v>27731.452660999999</c:v>
                </c:pt>
                <c:pt idx="247">
                  <c:v>27832.707504999998</c:v>
                </c:pt>
                <c:pt idx="248">
                  <c:v>27903.905121</c:v>
                </c:pt>
                <c:pt idx="249">
                  <c:v>28034.445577999999</c:v>
                </c:pt>
                <c:pt idx="250">
                  <c:v>28114.51109399999</c:v>
                </c:pt>
                <c:pt idx="251">
                  <c:v>28322.220612000001</c:v>
                </c:pt>
                <c:pt idx="252">
                  <c:v>28441.207031000002</c:v>
                </c:pt>
                <c:pt idx="253">
                  <c:v>28514</c:v>
                </c:pt>
                <c:pt idx="254">
                  <c:v>28935.351485344559</c:v>
                </c:pt>
                <c:pt idx="255">
                  <c:v>9318</c:v>
                </c:pt>
                <c:pt idx="256">
                  <c:v>9376</c:v>
                </c:pt>
                <c:pt idx="257">
                  <c:v>8938.9259999999995</c:v>
                </c:pt>
                <c:pt idx="258">
                  <c:v>9510.3349999999991</c:v>
                </c:pt>
                <c:pt idx="259">
                  <c:v>9571.09</c:v>
                </c:pt>
                <c:pt idx="260">
                  <c:v>7981.866</c:v>
                </c:pt>
                <c:pt idx="261">
                  <c:v>8007.09</c:v>
                </c:pt>
                <c:pt idx="262">
                  <c:v>8035.9585540003454</c:v>
                </c:pt>
                <c:pt idx="263">
                  <c:v>8897.0341670002636</c:v>
                </c:pt>
                <c:pt idx="264">
                  <c:v>9083.1209169999347</c:v>
                </c:pt>
                <c:pt idx="265">
                  <c:v>9002.4532099999888</c:v>
                </c:pt>
                <c:pt idx="266">
                  <c:v>9181.8665469999578</c:v>
                </c:pt>
                <c:pt idx="267">
                  <c:v>9244.7115889999932</c:v>
                </c:pt>
                <c:pt idx="268">
                  <c:v>9290.3517289999872</c:v>
                </c:pt>
                <c:pt idx="269">
                  <c:v>9312.795652999981</c:v>
                </c:pt>
                <c:pt idx="270">
                  <c:v>9347</c:v>
                </c:pt>
                <c:pt idx="271">
                  <c:v>9377.0533680896988</c:v>
                </c:pt>
                <c:pt idx="272">
                  <c:v>4970.96</c:v>
                </c:pt>
                <c:pt idx="273">
                  <c:v>4995.82</c:v>
                </c:pt>
                <c:pt idx="274">
                  <c:v>5052.45</c:v>
                </c:pt>
                <c:pt idx="275">
                  <c:v>5168.3</c:v>
                </c:pt>
                <c:pt idx="276">
                  <c:v>5043</c:v>
                </c:pt>
                <c:pt idx="277">
                  <c:v>5053.31538</c:v>
                </c:pt>
                <c:pt idx="278">
                  <c:v>5226</c:v>
                </c:pt>
                <c:pt idx="279">
                  <c:v>5199.2606590290006</c:v>
                </c:pt>
                <c:pt idx="280">
                  <c:v>5241.1620953919992</c:v>
                </c:pt>
                <c:pt idx="281">
                  <c:v>5297.614156099</c:v>
                </c:pt>
                <c:pt idx="282">
                  <c:v>5338.2946160000001</c:v>
                </c:pt>
                <c:pt idx="283">
                  <c:v>5366.9447929999997</c:v>
                </c:pt>
                <c:pt idx="284">
                  <c:v>5397.5290889999997</c:v>
                </c:pt>
                <c:pt idx="285">
                  <c:v>5456.8046929999991</c:v>
                </c:pt>
                <c:pt idx="286">
                  <c:v>5515.2000000000007</c:v>
                </c:pt>
                <c:pt idx="287">
                  <c:v>5523</c:v>
                </c:pt>
                <c:pt idx="288">
                  <c:v>5569.960086000001</c:v>
                </c:pt>
                <c:pt idx="289">
                  <c:v>5252</c:v>
                </c:pt>
                <c:pt idx="290">
                  <c:v>5356</c:v>
                </c:pt>
                <c:pt idx="291">
                  <c:v>5453.3</c:v>
                </c:pt>
                <c:pt idx="292">
                  <c:v>5544.4</c:v>
                </c:pt>
                <c:pt idx="293">
                  <c:v>5600</c:v>
                </c:pt>
                <c:pt idx="294">
                  <c:v>5621.3</c:v>
                </c:pt>
                <c:pt idx="295">
                  <c:v>5677</c:v>
                </c:pt>
                <c:pt idx="296">
                  <c:v>5542.6422050359388</c:v>
                </c:pt>
                <c:pt idx="297">
                  <c:v>5796</c:v>
                </c:pt>
                <c:pt idx="298">
                  <c:v>5814.6798517685511</c:v>
                </c:pt>
                <c:pt idx="299">
                  <c:v>5877.5070888003411</c:v>
                </c:pt>
                <c:pt idx="300">
                  <c:v>6135</c:v>
                </c:pt>
                <c:pt idx="301">
                  <c:v>6682.91</c:v>
                </c:pt>
                <c:pt idx="302">
                  <c:v>6575.0028240628853</c:v>
                </c:pt>
                <c:pt idx="303">
                  <c:v>6101.0862593712754</c:v>
                </c:pt>
                <c:pt idx="304">
                  <c:v>6161</c:v>
                </c:pt>
                <c:pt idx="305">
                  <c:v>6213.13</c:v>
                </c:pt>
                <c:pt idx="306">
                  <c:v>5586</c:v>
                </c:pt>
                <c:pt idx="307">
                  <c:v>5646</c:v>
                </c:pt>
                <c:pt idx="308">
                  <c:v>5756</c:v>
                </c:pt>
                <c:pt idx="309">
                  <c:v>5627</c:v>
                </c:pt>
                <c:pt idx="310">
                  <c:v>5829</c:v>
                </c:pt>
                <c:pt idx="311">
                  <c:v>5826</c:v>
                </c:pt>
                <c:pt idx="312">
                  <c:v>5778</c:v>
                </c:pt>
                <c:pt idx="313">
                  <c:v>5771.2999999999993</c:v>
                </c:pt>
                <c:pt idx="314">
                  <c:v>5870.5645999999751</c:v>
                </c:pt>
                <c:pt idx="315">
                  <c:v>5894.0504700000001</c:v>
                </c:pt>
                <c:pt idx="316">
                  <c:v>5938.9158199999893</c:v>
                </c:pt>
                <c:pt idx="317">
                  <c:v>5981.1995200000092</c:v>
                </c:pt>
                <c:pt idx="318">
                  <c:v>6017.3980600000004</c:v>
                </c:pt>
                <c:pt idx="319">
                  <c:v>6053.210810000005</c:v>
                </c:pt>
                <c:pt idx="320">
                  <c:v>6085.7238399999997</c:v>
                </c:pt>
                <c:pt idx="321">
                  <c:v>6113</c:v>
                </c:pt>
                <c:pt idx="322">
                  <c:v>6151.3659000000116</c:v>
                </c:pt>
                <c:pt idx="323">
                  <c:v>2179</c:v>
                </c:pt>
                <c:pt idx="324">
                  <c:v>2188</c:v>
                </c:pt>
                <c:pt idx="325">
                  <c:v>2558</c:v>
                </c:pt>
                <c:pt idx="326">
                  <c:v>2561</c:v>
                </c:pt>
                <c:pt idx="327">
                  <c:v>2576.6999999999998</c:v>
                </c:pt>
                <c:pt idx="328">
                  <c:v>2580.46</c:v>
                </c:pt>
                <c:pt idx="329">
                  <c:v>2583.46</c:v>
                </c:pt>
                <c:pt idx="330">
                  <c:v>2256</c:v>
                </c:pt>
                <c:pt idx="331">
                  <c:v>2263</c:v>
                </c:pt>
                <c:pt idx="332">
                  <c:v>2256</c:v>
                </c:pt>
                <c:pt idx="333">
                  <c:v>2256</c:v>
                </c:pt>
                <c:pt idx="334">
                  <c:v>2248</c:v>
                </c:pt>
                <c:pt idx="335">
                  <c:v>2275</c:v>
                </c:pt>
                <c:pt idx="336">
                  <c:v>2288.9655210294582</c:v>
                </c:pt>
                <c:pt idx="337">
                  <c:v>2323</c:v>
                </c:pt>
                <c:pt idx="338">
                  <c:v>2330</c:v>
                </c:pt>
                <c:pt idx="339">
                  <c:v>2353.8832669886178</c:v>
                </c:pt>
                <c:pt idx="340">
                  <c:v>3265.09</c:v>
                </c:pt>
                <c:pt idx="341">
                  <c:v>3299.45</c:v>
                </c:pt>
                <c:pt idx="342">
                  <c:v>3312.2</c:v>
                </c:pt>
                <c:pt idx="343">
                  <c:v>3330.1</c:v>
                </c:pt>
                <c:pt idx="344">
                  <c:v>3347.72</c:v>
                </c:pt>
                <c:pt idx="345">
                  <c:v>3356</c:v>
                </c:pt>
                <c:pt idx="346">
                  <c:v>3367.2</c:v>
                </c:pt>
                <c:pt idx="347">
                  <c:v>3374</c:v>
                </c:pt>
                <c:pt idx="348">
                  <c:v>3395</c:v>
                </c:pt>
                <c:pt idx="349">
                  <c:v>3570.9</c:v>
                </c:pt>
                <c:pt idx="350">
                  <c:v>3569.8</c:v>
                </c:pt>
                <c:pt idx="351">
                  <c:v>3581</c:v>
                </c:pt>
                <c:pt idx="352">
                  <c:v>3594</c:v>
                </c:pt>
                <c:pt idx="353">
                  <c:v>3613.6</c:v>
                </c:pt>
                <c:pt idx="354">
                  <c:v>3640.6</c:v>
                </c:pt>
                <c:pt idx="355">
                  <c:v>3674</c:v>
                </c:pt>
                <c:pt idx="356">
                  <c:v>3687.6</c:v>
                </c:pt>
                <c:pt idx="357">
                  <c:v>3260.46</c:v>
                </c:pt>
                <c:pt idx="358">
                  <c:v>2962.92</c:v>
                </c:pt>
                <c:pt idx="359">
                  <c:v>2975.0801585443901</c:v>
                </c:pt>
                <c:pt idx="360">
                  <c:v>3009.0077421952601</c:v>
                </c:pt>
                <c:pt idx="361">
                  <c:v>3022.4918404226701</c:v>
                </c:pt>
                <c:pt idx="362">
                  <c:v>3032.8179436202499</c:v>
                </c:pt>
                <c:pt idx="363">
                  <c:v>3054.9488799999999</c:v>
                </c:pt>
                <c:pt idx="364">
                  <c:v>3062.4989999999998</c:v>
                </c:pt>
                <c:pt idx="365">
                  <c:v>3075.067</c:v>
                </c:pt>
                <c:pt idx="366">
                  <c:v>3124.9810000000002</c:v>
                </c:pt>
                <c:pt idx="367">
                  <c:v>3185.145198816861</c:v>
                </c:pt>
                <c:pt idx="368">
                  <c:v>3239.3993599369992</c:v>
                </c:pt>
                <c:pt idx="369">
                  <c:v>3234.5479071159989</c:v>
                </c:pt>
                <c:pt idx="370">
                  <c:v>3251.2265001792989</c:v>
                </c:pt>
                <c:pt idx="371">
                  <c:v>3369.35659883889</c:v>
                </c:pt>
                <c:pt idx="372">
                  <c:v>3427</c:v>
                </c:pt>
                <c:pt idx="373">
                  <c:v>3500</c:v>
                </c:pt>
                <c:pt idx="374">
                  <c:v>4420</c:v>
                </c:pt>
                <c:pt idx="375">
                  <c:v>4477</c:v>
                </c:pt>
                <c:pt idx="376">
                  <c:v>4325.7079999999996</c:v>
                </c:pt>
                <c:pt idx="377">
                  <c:v>4403</c:v>
                </c:pt>
                <c:pt idx="378">
                  <c:v>4518</c:v>
                </c:pt>
                <c:pt idx="379">
                  <c:v>4583</c:v>
                </c:pt>
                <c:pt idx="380">
                  <c:v>4660</c:v>
                </c:pt>
                <c:pt idx="381">
                  <c:v>4812.0000000000009</c:v>
                </c:pt>
                <c:pt idx="382">
                  <c:v>4839.2</c:v>
                </c:pt>
                <c:pt idx="383">
                  <c:v>4899.8310000000001</c:v>
                </c:pt>
                <c:pt idx="384">
                  <c:v>4959.4000000000005</c:v>
                </c:pt>
                <c:pt idx="385">
                  <c:v>4987.2000000000007</c:v>
                </c:pt>
                <c:pt idx="386">
                  <c:v>5019.7000000000007</c:v>
                </c:pt>
                <c:pt idx="387">
                  <c:v>5021.3000000000011</c:v>
                </c:pt>
                <c:pt idx="388">
                  <c:v>5038.8</c:v>
                </c:pt>
                <c:pt idx="389">
                  <c:v>5165</c:v>
                </c:pt>
                <c:pt idx="390">
                  <c:v>5169.82</c:v>
                </c:pt>
                <c:pt idx="391">
                  <c:v>8541</c:v>
                </c:pt>
                <c:pt idx="392">
                  <c:v>8545</c:v>
                </c:pt>
                <c:pt idx="393">
                  <c:v>8529.3621199999998</c:v>
                </c:pt>
                <c:pt idx="394">
                  <c:v>8580.2140450000006</c:v>
                </c:pt>
                <c:pt idx="395">
                  <c:v>8603.1899599999997</c:v>
                </c:pt>
                <c:pt idx="396">
                  <c:v>8630.2946400000001</c:v>
                </c:pt>
                <c:pt idx="397">
                  <c:v>8664.5160799999994</c:v>
                </c:pt>
                <c:pt idx="398">
                  <c:v>8690.079380000001</c:v>
                </c:pt>
                <c:pt idx="399">
                  <c:v>8808.8112799999981</c:v>
                </c:pt>
                <c:pt idx="400">
                  <c:v>8808.497374999999</c:v>
                </c:pt>
                <c:pt idx="401">
                  <c:v>8844.8352999999988</c:v>
                </c:pt>
                <c:pt idx="402">
                  <c:v>8882.7531100001288</c:v>
                </c:pt>
                <c:pt idx="403">
                  <c:v>8826.1380949996983</c:v>
                </c:pt>
                <c:pt idx="404">
                  <c:v>8852.9111926390706</c:v>
                </c:pt>
                <c:pt idx="405">
                  <c:v>8839.3990249999624</c:v>
                </c:pt>
                <c:pt idx="406">
                  <c:v>8850</c:v>
                </c:pt>
                <c:pt idx="407">
                  <c:v>8861.7251699999233</c:v>
                </c:pt>
                <c:pt idx="408">
                  <c:v>3987</c:v>
                </c:pt>
                <c:pt idx="409">
                  <c:v>4060</c:v>
                </c:pt>
                <c:pt idx="410">
                  <c:v>4095.8130000000001</c:v>
                </c:pt>
                <c:pt idx="411">
                  <c:v>3837.2150000000001</c:v>
                </c:pt>
                <c:pt idx="412">
                  <c:v>3846.14</c:v>
                </c:pt>
                <c:pt idx="413">
                  <c:v>3849</c:v>
                </c:pt>
                <c:pt idx="414">
                  <c:v>3857.9</c:v>
                </c:pt>
                <c:pt idx="415">
                  <c:v>3922.54</c:v>
                </c:pt>
                <c:pt idx="416">
                  <c:v>3955.3419600000002</c:v>
                </c:pt>
                <c:pt idx="417">
                  <c:v>3979.72</c:v>
                </c:pt>
                <c:pt idx="418">
                  <c:v>4016.1509999999998</c:v>
                </c:pt>
                <c:pt idx="419">
                  <c:v>4030.006200000003</c:v>
                </c:pt>
                <c:pt idx="420">
                  <c:v>4051.24</c:v>
                </c:pt>
                <c:pt idx="421">
                  <c:v>4061.91</c:v>
                </c:pt>
                <c:pt idx="422">
                  <c:v>4060.64</c:v>
                </c:pt>
                <c:pt idx="423">
                  <c:v>4088</c:v>
                </c:pt>
                <c:pt idx="424">
                  <c:v>4101.42</c:v>
                </c:pt>
                <c:pt idx="425">
                  <c:v>3815.5</c:v>
                </c:pt>
                <c:pt idx="426">
                  <c:v>3840</c:v>
                </c:pt>
                <c:pt idx="427">
                  <c:v>4016.15</c:v>
                </c:pt>
                <c:pt idx="428">
                  <c:v>4060</c:v>
                </c:pt>
                <c:pt idx="429">
                  <c:v>4106</c:v>
                </c:pt>
                <c:pt idx="430">
                  <c:v>4120</c:v>
                </c:pt>
                <c:pt idx="431">
                  <c:v>4152</c:v>
                </c:pt>
                <c:pt idx="432">
                  <c:v>4126</c:v>
                </c:pt>
                <c:pt idx="433">
                  <c:v>4145</c:v>
                </c:pt>
                <c:pt idx="434">
                  <c:v>4180</c:v>
                </c:pt>
                <c:pt idx="435">
                  <c:v>4271.3974644884756</c:v>
                </c:pt>
                <c:pt idx="436">
                  <c:v>4191.0950000000003</c:v>
                </c:pt>
                <c:pt idx="437">
                  <c:v>4288</c:v>
                </c:pt>
                <c:pt idx="438">
                  <c:v>4316.9399999999996</c:v>
                </c:pt>
                <c:pt idx="439">
                  <c:v>4322.84</c:v>
                </c:pt>
                <c:pt idx="440">
                  <c:v>4349</c:v>
                </c:pt>
                <c:pt idx="441">
                  <c:v>4325.5700000000006</c:v>
                </c:pt>
                <c:pt idx="442">
                  <c:v>3666.64</c:v>
                </c:pt>
                <c:pt idx="443">
                  <c:v>3647.25</c:v>
                </c:pt>
                <c:pt idx="444">
                  <c:v>3653</c:v>
                </c:pt>
                <c:pt idx="445">
                  <c:v>3664.21</c:v>
                </c:pt>
                <c:pt idx="446">
                  <c:v>3661.7159999999999</c:v>
                </c:pt>
                <c:pt idx="447">
                  <c:v>3653.630236</c:v>
                </c:pt>
                <c:pt idx="448">
                  <c:v>3645.8049999999998</c:v>
                </c:pt>
                <c:pt idx="449">
                  <c:v>3645.3530000000001</c:v>
                </c:pt>
                <c:pt idx="450">
                  <c:v>3650.5113490136018</c:v>
                </c:pt>
                <c:pt idx="451">
                  <c:v>3954.0351670250338</c:v>
                </c:pt>
                <c:pt idx="452">
                  <c:v>3952.563889718605</c:v>
                </c:pt>
                <c:pt idx="453">
                  <c:v>3951.7057826052619</c:v>
                </c:pt>
                <c:pt idx="454">
                  <c:v>3950.6127613150588</c:v>
                </c:pt>
                <c:pt idx="455">
                  <c:v>3948.8112600313329</c:v>
                </c:pt>
                <c:pt idx="456">
                  <c:v>3948.6204266991272</c:v>
                </c:pt>
                <c:pt idx="457">
                  <c:v>3945</c:v>
                </c:pt>
                <c:pt idx="458">
                  <c:v>3942.3719999999998</c:v>
                </c:pt>
                <c:pt idx="459">
                  <c:v>2403</c:v>
                </c:pt>
                <c:pt idx="460">
                  <c:v>2408</c:v>
                </c:pt>
                <c:pt idx="461">
                  <c:v>2342.4</c:v>
                </c:pt>
                <c:pt idx="462">
                  <c:v>2341.4</c:v>
                </c:pt>
                <c:pt idx="463">
                  <c:v>2359.1</c:v>
                </c:pt>
                <c:pt idx="464">
                  <c:v>2363.8130000000001</c:v>
                </c:pt>
                <c:pt idx="465">
                  <c:v>2369.7049999999999</c:v>
                </c:pt>
                <c:pt idx="466">
                  <c:v>2372.63</c:v>
                </c:pt>
                <c:pt idx="467">
                  <c:v>2381.3679400000001</c:v>
                </c:pt>
                <c:pt idx="468">
                  <c:v>2494.3450499999999</c:v>
                </c:pt>
                <c:pt idx="469">
                  <c:v>2513.50479</c:v>
                </c:pt>
                <c:pt idx="470">
                  <c:v>2519.59184</c:v>
                </c:pt>
                <c:pt idx="471">
                  <c:v>2522.0376099999999</c:v>
                </c:pt>
                <c:pt idx="472">
                  <c:v>2588</c:v>
                </c:pt>
                <c:pt idx="473">
                  <c:v>2597.3216600000001</c:v>
                </c:pt>
                <c:pt idx="474">
                  <c:v>2605</c:v>
                </c:pt>
                <c:pt idx="475">
                  <c:v>2612.1135300000001</c:v>
                </c:pt>
                <c:pt idx="476">
                  <c:v>3213</c:v>
                </c:pt>
                <c:pt idx="477">
                  <c:v>3264</c:v>
                </c:pt>
                <c:pt idx="478">
                  <c:v>3463.654</c:v>
                </c:pt>
                <c:pt idx="479">
                  <c:v>3320</c:v>
                </c:pt>
                <c:pt idx="480">
                  <c:v>3334</c:v>
                </c:pt>
                <c:pt idx="481">
                  <c:v>3349</c:v>
                </c:pt>
                <c:pt idx="482">
                  <c:v>3369</c:v>
                </c:pt>
                <c:pt idx="483">
                  <c:v>3300.125</c:v>
                </c:pt>
                <c:pt idx="484">
                  <c:v>3371.226000000001</c:v>
                </c:pt>
                <c:pt idx="485">
                  <c:v>3380.467000000001</c:v>
                </c:pt>
                <c:pt idx="486">
                  <c:v>3383.2134000000001</c:v>
                </c:pt>
                <c:pt idx="487">
                  <c:v>3395.9438339459498</c:v>
                </c:pt>
                <c:pt idx="488">
                  <c:v>3385.6069770712679</c:v>
                </c:pt>
                <c:pt idx="489">
                  <c:v>3359.8644887701412</c:v>
                </c:pt>
                <c:pt idx="490">
                  <c:v>3412</c:v>
                </c:pt>
                <c:pt idx="491">
                  <c:v>3391</c:v>
                </c:pt>
                <c:pt idx="492">
                  <c:v>3423.8000000000011</c:v>
                </c:pt>
                <c:pt idx="493">
                  <c:v>4409.1000000000004</c:v>
                </c:pt>
                <c:pt idx="494">
                  <c:v>4380.8</c:v>
                </c:pt>
                <c:pt idx="495">
                  <c:v>4359.96</c:v>
                </c:pt>
                <c:pt idx="496">
                  <c:v>4416.79</c:v>
                </c:pt>
                <c:pt idx="497">
                  <c:v>4490.8999999999996</c:v>
                </c:pt>
                <c:pt idx="498">
                  <c:v>5001</c:v>
                </c:pt>
                <c:pt idx="499">
                  <c:v>4417.7</c:v>
                </c:pt>
                <c:pt idx="500">
                  <c:v>4340.0304100000103</c:v>
                </c:pt>
                <c:pt idx="501">
                  <c:v>4250.6271400000151</c:v>
                </c:pt>
                <c:pt idx="502">
                  <c:v>4330.1400389689588</c:v>
                </c:pt>
                <c:pt idx="503">
                  <c:v>4368.7104365912592</c:v>
                </c:pt>
                <c:pt idx="504">
                  <c:v>4346.5890500000014</c:v>
                </c:pt>
                <c:pt idx="505">
                  <c:v>4423.0749300000007</c:v>
                </c:pt>
                <c:pt idx="506">
                  <c:v>4384.6258900000003</c:v>
                </c:pt>
                <c:pt idx="507">
                  <c:v>4313.7070000000003</c:v>
                </c:pt>
                <c:pt idx="508">
                  <c:v>4359</c:v>
                </c:pt>
                <c:pt idx="509">
                  <c:v>4439.6869999999999</c:v>
                </c:pt>
                <c:pt idx="510">
                  <c:v>1955</c:v>
                </c:pt>
                <c:pt idx="511">
                  <c:v>1981</c:v>
                </c:pt>
                <c:pt idx="512">
                  <c:v>2009.37941</c:v>
                </c:pt>
                <c:pt idx="513">
                  <c:v>2057.8510099999999</c:v>
                </c:pt>
                <c:pt idx="514">
                  <c:v>2072.49575</c:v>
                </c:pt>
                <c:pt idx="515">
                  <c:v>2084.11267</c:v>
                </c:pt>
                <c:pt idx="516">
                  <c:v>2087.49197</c:v>
                </c:pt>
                <c:pt idx="517">
                  <c:v>2076.4400399999981</c:v>
                </c:pt>
                <c:pt idx="518">
                  <c:v>2099.591619999997</c:v>
                </c:pt>
                <c:pt idx="519">
                  <c:v>2116.7104899999981</c:v>
                </c:pt>
                <c:pt idx="520">
                  <c:v>2135.9465699999978</c:v>
                </c:pt>
                <c:pt idx="521">
                  <c:v>2187.1608499999979</c:v>
                </c:pt>
                <c:pt idx="522">
                  <c:v>2211.7859399999979</c:v>
                </c:pt>
                <c:pt idx="523">
                  <c:v>2230.6557299999981</c:v>
                </c:pt>
                <c:pt idx="524">
                  <c:v>2268.1144199999972</c:v>
                </c:pt>
                <c:pt idx="525">
                  <c:v>2271</c:v>
                </c:pt>
                <c:pt idx="526">
                  <c:v>2291.9221199999979</c:v>
                </c:pt>
                <c:pt idx="527">
                  <c:v>4478.3765908108144</c:v>
                </c:pt>
                <c:pt idx="528">
                  <c:v>4506.8845952048869</c:v>
                </c:pt>
                <c:pt idx="529">
                  <c:v>4562.0849131504183</c:v>
                </c:pt>
                <c:pt idx="530">
                  <c:v>4586.2153615403986</c:v>
                </c:pt>
                <c:pt idx="531">
                  <c:v>4609.8999999999996</c:v>
                </c:pt>
                <c:pt idx="532">
                  <c:v>4604.4217264244699</c:v>
                </c:pt>
                <c:pt idx="533">
                  <c:v>4625.0382088342703</c:v>
                </c:pt>
                <c:pt idx="534">
                  <c:v>4628.6880571315642</c:v>
                </c:pt>
                <c:pt idx="535">
                  <c:v>4638.7299271932034</c:v>
                </c:pt>
                <c:pt idx="536">
                  <c:v>4683.5934141183134</c:v>
                </c:pt>
                <c:pt idx="537">
                  <c:v>4697.4754011353334</c:v>
                </c:pt>
                <c:pt idx="538">
                  <c:v>4700.9699995854571</c:v>
                </c:pt>
                <c:pt idx="539">
                  <c:v>4724.5552152841228</c:v>
                </c:pt>
                <c:pt idx="540">
                  <c:v>4745.5310250958164</c:v>
                </c:pt>
                <c:pt idx="541">
                  <c:v>4764.9287489763756</c:v>
                </c:pt>
                <c:pt idx="542">
                  <c:v>4780</c:v>
                </c:pt>
                <c:pt idx="543">
                  <c:v>4805.9466468086484</c:v>
                </c:pt>
                <c:pt idx="544">
                  <c:v>122340</c:v>
                </c:pt>
                <c:pt idx="545">
                  <c:v>122485</c:v>
                </c:pt>
                <c:pt idx="546">
                  <c:v>122860</c:v>
                </c:pt>
                <c:pt idx="547">
                  <c:v>123169</c:v>
                </c:pt>
                <c:pt idx="548">
                  <c:v>123491</c:v>
                </c:pt>
                <c:pt idx="549">
                  <c:v>123660</c:v>
                </c:pt>
                <c:pt idx="550">
                  <c:v>120138</c:v>
                </c:pt>
                <c:pt idx="551">
                  <c:v>121119</c:v>
                </c:pt>
                <c:pt idx="552">
                  <c:v>122281</c:v>
                </c:pt>
                <c:pt idx="553">
                  <c:v>122165</c:v>
                </c:pt>
                <c:pt idx="554">
                  <c:v>123197</c:v>
                </c:pt>
                <c:pt idx="555">
                  <c:v>122366</c:v>
                </c:pt>
                <c:pt idx="556">
                  <c:v>123119</c:v>
                </c:pt>
                <c:pt idx="557">
                  <c:v>123176</c:v>
                </c:pt>
                <c:pt idx="558">
                  <c:v>123139</c:v>
                </c:pt>
                <c:pt idx="559">
                  <c:v>123489</c:v>
                </c:pt>
                <c:pt idx="560">
                  <c:v>124556</c:v>
                </c:pt>
                <c:pt idx="561">
                  <c:v>9713.6492893774375</c:v>
                </c:pt>
                <c:pt idx="562">
                  <c:v>9747.6470618902586</c:v>
                </c:pt>
                <c:pt idx="563">
                  <c:v>9781.7638266068752</c:v>
                </c:pt>
                <c:pt idx="564">
                  <c:v>9816</c:v>
                </c:pt>
                <c:pt idx="565">
                  <c:v>9794</c:v>
                </c:pt>
                <c:pt idx="566">
                  <c:v>9990</c:v>
                </c:pt>
                <c:pt idx="567">
                  <c:v>10061</c:v>
                </c:pt>
                <c:pt idx="568">
                  <c:v>9913</c:v>
                </c:pt>
                <c:pt idx="569">
                  <c:v>10160</c:v>
                </c:pt>
                <c:pt idx="570">
                  <c:v>10184</c:v>
                </c:pt>
                <c:pt idx="571">
                  <c:v>10348</c:v>
                </c:pt>
                <c:pt idx="572">
                  <c:v>10514.641005498821</c:v>
                </c:pt>
                <c:pt idx="573">
                  <c:v>10572.718728934193</c:v>
                </c:pt>
                <c:pt idx="574">
                  <c:v>10557.647927283242</c:v>
                </c:pt>
                <c:pt idx="575">
                  <c:v>10618.298714415118</c:v>
                </c:pt>
                <c:pt idx="576">
                  <c:v>10597</c:v>
                </c:pt>
                <c:pt idx="577">
                  <c:v>10625</c:v>
                </c:pt>
                <c:pt idx="578">
                  <c:v>7342</c:v>
                </c:pt>
                <c:pt idx="579">
                  <c:v>7465</c:v>
                </c:pt>
                <c:pt idx="580">
                  <c:v>7645</c:v>
                </c:pt>
                <c:pt idx="581">
                  <c:v>7591</c:v>
                </c:pt>
                <c:pt idx="582">
                  <c:v>7681</c:v>
                </c:pt>
                <c:pt idx="583">
                  <c:v>7381</c:v>
                </c:pt>
                <c:pt idx="584">
                  <c:v>7431</c:v>
                </c:pt>
                <c:pt idx="585">
                  <c:v>7466</c:v>
                </c:pt>
                <c:pt idx="586">
                  <c:v>7569</c:v>
                </c:pt>
                <c:pt idx="587">
                  <c:v>7601</c:v>
                </c:pt>
                <c:pt idx="588">
                  <c:v>7662</c:v>
                </c:pt>
                <c:pt idx="589">
                  <c:v>7744</c:v>
                </c:pt>
                <c:pt idx="590">
                  <c:v>5242</c:v>
                </c:pt>
                <c:pt idx="591">
                  <c:v>5451</c:v>
                </c:pt>
                <c:pt idx="592">
                  <c:v>5739</c:v>
                </c:pt>
                <c:pt idx="593">
                  <c:v>5353</c:v>
                </c:pt>
                <c:pt idx="594">
                  <c:v>5387</c:v>
                </c:pt>
                <c:pt idx="595">
                  <c:v>5414</c:v>
                </c:pt>
                <c:pt idx="596">
                  <c:v>5606</c:v>
                </c:pt>
                <c:pt idx="597">
                  <c:v>5658</c:v>
                </c:pt>
                <c:pt idx="598">
                  <c:v>5484</c:v>
                </c:pt>
                <c:pt idx="599">
                  <c:v>5506</c:v>
                </c:pt>
                <c:pt idx="600">
                  <c:v>5572</c:v>
                </c:pt>
                <c:pt idx="601">
                  <c:v>5608</c:v>
                </c:pt>
                <c:pt idx="602">
                  <c:v>5712</c:v>
                </c:pt>
                <c:pt idx="603">
                  <c:v>5767</c:v>
                </c:pt>
                <c:pt idx="604">
                  <c:v>5836</c:v>
                </c:pt>
                <c:pt idx="605">
                  <c:v>5913</c:v>
                </c:pt>
                <c:pt idx="606">
                  <c:v>6000</c:v>
                </c:pt>
                <c:pt idx="607">
                  <c:v>3273</c:v>
                </c:pt>
                <c:pt idx="608">
                  <c:v>3265</c:v>
                </c:pt>
                <c:pt idx="609">
                  <c:v>3343</c:v>
                </c:pt>
                <c:pt idx="610">
                  <c:v>3294</c:v>
                </c:pt>
                <c:pt idx="611">
                  <c:v>3363</c:v>
                </c:pt>
                <c:pt idx="612">
                  <c:v>3415</c:v>
                </c:pt>
                <c:pt idx="613">
                  <c:v>3414</c:v>
                </c:pt>
                <c:pt idx="614">
                  <c:v>3428</c:v>
                </c:pt>
                <c:pt idx="615">
                  <c:v>3401</c:v>
                </c:pt>
                <c:pt idx="616">
                  <c:v>3473</c:v>
                </c:pt>
                <c:pt idx="617">
                  <c:v>3512</c:v>
                </c:pt>
                <c:pt idx="618">
                  <c:v>3521</c:v>
                </c:pt>
                <c:pt idx="619">
                  <c:v>5027</c:v>
                </c:pt>
                <c:pt idx="620">
                  <c:v>5092</c:v>
                </c:pt>
                <c:pt idx="621">
                  <c:v>5180</c:v>
                </c:pt>
                <c:pt idx="622">
                  <c:v>5246</c:v>
                </c:pt>
                <c:pt idx="623">
                  <c:v>5300</c:v>
                </c:pt>
                <c:pt idx="624">
                  <c:v>5167</c:v>
                </c:pt>
                <c:pt idx="625">
                  <c:v>5163</c:v>
                </c:pt>
                <c:pt idx="626">
                  <c:v>5168</c:v>
                </c:pt>
                <c:pt idx="627">
                  <c:v>5174</c:v>
                </c:pt>
                <c:pt idx="628">
                  <c:v>5180</c:v>
                </c:pt>
                <c:pt idx="629">
                  <c:v>5203</c:v>
                </c:pt>
                <c:pt idx="630">
                  <c:v>5220</c:v>
                </c:pt>
                <c:pt idx="631">
                  <c:v>2536</c:v>
                </c:pt>
                <c:pt idx="632">
                  <c:v>2568</c:v>
                </c:pt>
                <c:pt idx="633">
                  <c:v>2609</c:v>
                </c:pt>
                <c:pt idx="634">
                  <c:v>2781</c:v>
                </c:pt>
                <c:pt idx="635">
                  <c:v>2705</c:v>
                </c:pt>
                <c:pt idx="636">
                  <c:v>2774</c:v>
                </c:pt>
                <c:pt idx="637">
                  <c:v>2820</c:v>
                </c:pt>
                <c:pt idx="638">
                  <c:v>2842</c:v>
                </c:pt>
                <c:pt idx="639">
                  <c:v>2881</c:v>
                </c:pt>
                <c:pt idx="640">
                  <c:v>2916</c:v>
                </c:pt>
                <c:pt idx="641">
                  <c:v>2866</c:v>
                </c:pt>
                <c:pt idx="642">
                  <c:v>2864</c:v>
                </c:pt>
                <c:pt idx="643">
                  <c:v>2884</c:v>
                </c:pt>
                <c:pt idx="644">
                  <c:v>3034</c:v>
                </c:pt>
                <c:pt idx="645">
                  <c:v>3060</c:v>
                </c:pt>
                <c:pt idx="646">
                  <c:v>3070</c:v>
                </c:pt>
                <c:pt idx="647">
                  <c:v>3077</c:v>
                </c:pt>
                <c:pt idx="648">
                  <c:v>2486</c:v>
                </c:pt>
                <c:pt idx="649">
                  <c:v>2601</c:v>
                </c:pt>
                <c:pt idx="650">
                  <c:v>2702</c:v>
                </c:pt>
                <c:pt idx="651">
                  <c:v>2744</c:v>
                </c:pt>
                <c:pt idx="652">
                  <c:v>2778</c:v>
                </c:pt>
                <c:pt idx="653">
                  <c:v>2823</c:v>
                </c:pt>
                <c:pt idx="654">
                  <c:v>2896</c:v>
                </c:pt>
                <c:pt idx="655">
                  <c:v>2952</c:v>
                </c:pt>
                <c:pt idx="656">
                  <c:v>3103</c:v>
                </c:pt>
                <c:pt idx="657">
                  <c:v>3242</c:v>
                </c:pt>
                <c:pt idx="658">
                  <c:v>3266</c:v>
                </c:pt>
                <c:pt idx="659">
                  <c:v>3367</c:v>
                </c:pt>
                <c:pt idx="660">
                  <c:v>2907</c:v>
                </c:pt>
                <c:pt idx="661">
                  <c:v>2973</c:v>
                </c:pt>
                <c:pt idx="662">
                  <c:v>3087</c:v>
                </c:pt>
                <c:pt idx="663">
                  <c:v>3165</c:v>
                </c:pt>
                <c:pt idx="664">
                  <c:v>3235</c:v>
                </c:pt>
                <c:pt idx="665">
                  <c:v>3352</c:v>
                </c:pt>
                <c:pt idx="666">
                  <c:v>3469</c:v>
                </c:pt>
                <c:pt idx="667">
                  <c:v>3604</c:v>
                </c:pt>
                <c:pt idx="668">
                  <c:v>3656</c:v>
                </c:pt>
                <c:pt idx="669">
                  <c:v>3631</c:v>
                </c:pt>
                <c:pt idx="670">
                  <c:v>3648.5</c:v>
                </c:pt>
                <c:pt idx="671">
                  <c:v>3666</c:v>
                </c:pt>
                <c:pt idx="672">
                  <c:v>3738</c:v>
                </c:pt>
                <c:pt idx="673">
                  <c:v>3785</c:v>
                </c:pt>
                <c:pt idx="674">
                  <c:v>3823</c:v>
                </c:pt>
                <c:pt idx="675">
                  <c:v>3867</c:v>
                </c:pt>
                <c:pt idx="676">
                  <c:v>3919</c:v>
                </c:pt>
                <c:pt idx="677">
                  <c:v>1706</c:v>
                </c:pt>
                <c:pt idx="678">
                  <c:v>1787</c:v>
                </c:pt>
                <c:pt idx="679">
                  <c:v>1840</c:v>
                </c:pt>
                <c:pt idx="680">
                  <c:v>1872</c:v>
                </c:pt>
                <c:pt idx="681">
                  <c:v>1854</c:v>
                </c:pt>
                <c:pt idx="682">
                  <c:v>1866</c:v>
                </c:pt>
                <c:pt idx="683">
                  <c:v>1878</c:v>
                </c:pt>
                <c:pt idx="684">
                  <c:v>1887</c:v>
                </c:pt>
                <c:pt idx="685">
                  <c:v>1901</c:v>
                </c:pt>
                <c:pt idx="686">
                  <c:v>1904</c:v>
                </c:pt>
                <c:pt idx="687">
                  <c:v>1918</c:v>
                </c:pt>
                <c:pt idx="688">
                  <c:v>1948</c:v>
                </c:pt>
                <c:pt idx="689">
                  <c:v>1968</c:v>
                </c:pt>
                <c:pt idx="690">
                  <c:v>1974</c:v>
                </c:pt>
                <c:pt idx="691">
                  <c:v>1980</c:v>
                </c:pt>
                <c:pt idx="692">
                  <c:v>1993</c:v>
                </c:pt>
                <c:pt idx="693">
                  <c:v>2000</c:v>
                </c:pt>
                <c:pt idx="694">
                  <c:v>1184</c:v>
                </c:pt>
                <c:pt idx="695">
                  <c:v>1158</c:v>
                </c:pt>
                <c:pt idx="696">
                  <c:v>1133</c:v>
                </c:pt>
                <c:pt idx="697">
                  <c:v>1133</c:v>
                </c:pt>
                <c:pt idx="698">
                  <c:v>1127</c:v>
                </c:pt>
                <c:pt idx="699">
                  <c:v>1179</c:v>
                </c:pt>
                <c:pt idx="700">
                  <c:v>1176</c:v>
                </c:pt>
                <c:pt idx="701">
                  <c:v>1159</c:v>
                </c:pt>
                <c:pt idx="702">
                  <c:v>1157</c:v>
                </c:pt>
                <c:pt idx="703">
                  <c:v>1157</c:v>
                </c:pt>
                <c:pt idx="704">
                  <c:v>1114</c:v>
                </c:pt>
                <c:pt idx="705">
                  <c:v>1116</c:v>
                </c:pt>
                <c:pt idx="706">
                  <c:v>1118.0035906642729</c:v>
                </c:pt>
                <c:pt idx="707">
                  <c:v>1118.0035906642729</c:v>
                </c:pt>
                <c:pt idx="708">
                  <c:v>1138.4033001512489</c:v>
                </c:pt>
                <c:pt idx="709">
                  <c:v>1150</c:v>
                </c:pt>
                <c:pt idx="710">
                  <c:v>1154</c:v>
                </c:pt>
                <c:pt idx="711">
                  <c:v>1384</c:v>
                </c:pt>
                <c:pt idx="712">
                  <c:v>1511</c:v>
                </c:pt>
                <c:pt idx="713">
                  <c:v>1548</c:v>
                </c:pt>
                <c:pt idx="714">
                  <c:v>1643</c:v>
                </c:pt>
                <c:pt idx="715">
                  <c:v>1718</c:v>
                </c:pt>
                <c:pt idx="716">
                  <c:v>1727</c:v>
                </c:pt>
                <c:pt idx="717">
                  <c:v>1703</c:v>
                </c:pt>
                <c:pt idx="718">
                  <c:v>1520</c:v>
                </c:pt>
                <c:pt idx="719">
                  <c:v>1518</c:v>
                </c:pt>
                <c:pt idx="720">
                  <c:v>1520</c:v>
                </c:pt>
                <c:pt idx="721">
                  <c:v>1536</c:v>
                </c:pt>
                <c:pt idx="722">
                  <c:v>1506</c:v>
                </c:pt>
                <c:pt idx="723">
                  <c:v>1534</c:v>
                </c:pt>
                <c:pt idx="724">
                  <c:v>1535</c:v>
                </c:pt>
                <c:pt idx="725">
                  <c:v>1539</c:v>
                </c:pt>
                <c:pt idx="726">
                  <c:v>1513</c:v>
                </c:pt>
                <c:pt idx="727">
                  <c:v>1516</c:v>
                </c:pt>
                <c:pt idx="728">
                  <c:v>1347</c:v>
                </c:pt>
                <c:pt idx="729" formatCode="General">
                  <c:v>1372</c:v>
                </c:pt>
                <c:pt idx="730" formatCode="General">
                  <c:v>1397</c:v>
                </c:pt>
                <c:pt idx="731" formatCode="General">
                  <c:v>1414</c:v>
                </c:pt>
                <c:pt idx="732" formatCode="General">
                  <c:v>1428</c:v>
                </c:pt>
                <c:pt idx="733" formatCode="General">
                  <c:v>1439</c:v>
                </c:pt>
                <c:pt idx="734" formatCode="General">
                  <c:v>1455</c:v>
                </c:pt>
                <c:pt idx="735" formatCode="General">
                  <c:v>1529</c:v>
                </c:pt>
                <c:pt idx="736" formatCode="General">
                  <c:v>1793</c:v>
                </c:pt>
                <c:pt idx="737" formatCode="General">
                  <c:v>1834</c:v>
                </c:pt>
                <c:pt idx="738" formatCode="General">
                  <c:v>1846</c:v>
                </c:pt>
                <c:pt idx="739" formatCode="General">
                  <c:v>1883</c:v>
                </c:pt>
                <c:pt idx="740" formatCode="General">
                  <c:v>1912</c:v>
                </c:pt>
                <c:pt idx="741" formatCode="General">
                  <c:v>1914</c:v>
                </c:pt>
                <c:pt idx="742" formatCode="General">
                  <c:v>1914</c:v>
                </c:pt>
                <c:pt idx="743" formatCode="General">
                  <c:v>2000</c:v>
                </c:pt>
                <c:pt idx="744" formatCode="General">
                  <c:v>2011</c:v>
                </c:pt>
                <c:pt idx="745" formatCode="General">
                  <c:v>1334</c:v>
                </c:pt>
                <c:pt idx="746" formatCode="General">
                  <c:v>1342</c:v>
                </c:pt>
                <c:pt idx="747" formatCode="General">
                  <c:v>1522.5</c:v>
                </c:pt>
                <c:pt idx="748" formatCode="General">
                  <c:v>1542</c:v>
                </c:pt>
                <c:pt idx="749" formatCode="General">
                  <c:v>1541</c:v>
                </c:pt>
                <c:pt idx="750" formatCode="General">
                  <c:v>1547</c:v>
                </c:pt>
                <c:pt idx="751" formatCode="General">
                  <c:v>1542</c:v>
                </c:pt>
                <c:pt idx="752" formatCode="General">
                  <c:v>1557</c:v>
                </c:pt>
                <c:pt idx="753" formatCode="General">
                  <c:v>1574</c:v>
                </c:pt>
                <c:pt idx="754" formatCode="General">
                  <c:v>1581</c:v>
                </c:pt>
                <c:pt idx="755" formatCode="General">
                  <c:v>1618</c:v>
                </c:pt>
                <c:pt idx="756" formatCode="General">
                  <c:v>1619</c:v>
                </c:pt>
                <c:pt idx="757" formatCode="General">
                  <c:v>1646</c:v>
                </c:pt>
                <c:pt idx="758" formatCode="General">
                  <c:v>1652</c:v>
                </c:pt>
                <c:pt idx="759" formatCode="General">
                  <c:v>1648</c:v>
                </c:pt>
                <c:pt idx="760" formatCode="General">
                  <c:v>1654</c:v>
                </c:pt>
                <c:pt idx="761" formatCode="General">
                  <c:v>1657</c:v>
                </c:pt>
                <c:pt idx="762" formatCode="General">
                  <c:v>915.37880377754459</c:v>
                </c:pt>
                <c:pt idx="763" formatCode="General">
                  <c:v>934</c:v>
                </c:pt>
                <c:pt idx="764" formatCode="General">
                  <c:v>953</c:v>
                </c:pt>
                <c:pt idx="765" formatCode="General">
                  <c:v>948</c:v>
                </c:pt>
                <c:pt idx="766" formatCode="General">
                  <c:v>950</c:v>
                </c:pt>
                <c:pt idx="767" formatCode="General">
                  <c:v>955</c:v>
                </c:pt>
                <c:pt idx="768" formatCode="General">
                  <c:v>987</c:v>
                </c:pt>
                <c:pt idx="769" formatCode="General">
                  <c:v>996</c:v>
                </c:pt>
                <c:pt idx="770" formatCode="General">
                  <c:v>1007</c:v>
                </c:pt>
                <c:pt idx="771" formatCode="General">
                  <c:v>950</c:v>
                </c:pt>
                <c:pt idx="772" formatCode="General">
                  <c:v>962</c:v>
                </c:pt>
                <c:pt idx="773" formatCode="General">
                  <c:v>970</c:v>
                </c:pt>
                <c:pt idx="774" formatCode="General">
                  <c:v>980</c:v>
                </c:pt>
                <c:pt idx="775" formatCode="General">
                  <c:v>985</c:v>
                </c:pt>
                <c:pt idx="776" formatCode="General">
                  <c:v>1010</c:v>
                </c:pt>
                <c:pt idx="777" formatCode="General">
                  <c:v>1006</c:v>
                </c:pt>
                <c:pt idx="778" formatCode="General">
                  <c:v>989</c:v>
                </c:pt>
                <c:pt idx="779" formatCode="General">
                  <c:v>1521</c:v>
                </c:pt>
                <c:pt idx="780" formatCode="General">
                  <c:v>1418</c:v>
                </c:pt>
                <c:pt idx="781" formatCode="General">
                  <c:v>1391</c:v>
                </c:pt>
                <c:pt idx="782" formatCode="General">
                  <c:v>1432</c:v>
                </c:pt>
                <c:pt idx="783" formatCode="General">
                  <c:v>1425</c:v>
                </c:pt>
                <c:pt idx="784" formatCode="General">
                  <c:v>1431</c:v>
                </c:pt>
                <c:pt idx="785" formatCode="General">
                  <c:v>1451</c:v>
                </c:pt>
                <c:pt idx="786" formatCode="General">
                  <c:v>1617</c:v>
                </c:pt>
                <c:pt idx="787" formatCode="General">
                  <c:v>1652</c:v>
                </c:pt>
                <c:pt idx="788" formatCode="General">
                  <c:v>1697</c:v>
                </c:pt>
                <c:pt idx="789" formatCode="General">
                  <c:v>1718</c:v>
                </c:pt>
                <c:pt idx="790" formatCode="General">
                  <c:v>1727</c:v>
                </c:pt>
                <c:pt idx="791" formatCode="General">
                  <c:v>1487</c:v>
                </c:pt>
                <c:pt idx="792" formatCode="General">
                  <c:v>1510</c:v>
                </c:pt>
                <c:pt idx="793" formatCode="General">
                  <c:v>1523</c:v>
                </c:pt>
                <c:pt idx="794" formatCode="General">
                  <c:v>1530</c:v>
                </c:pt>
                <c:pt idx="795" formatCode="General">
                  <c:v>1540</c:v>
                </c:pt>
                <c:pt idx="796" formatCode="General">
                  <c:v>976</c:v>
                </c:pt>
                <c:pt idx="797" formatCode="General">
                  <c:v>1002</c:v>
                </c:pt>
                <c:pt idx="798" formatCode="General">
                  <c:v>1030</c:v>
                </c:pt>
                <c:pt idx="799" formatCode="General">
                  <c:v>1049</c:v>
                </c:pt>
                <c:pt idx="800" formatCode="General">
                  <c:v>1063</c:v>
                </c:pt>
                <c:pt idx="801" formatCode="General">
                  <c:v>1065</c:v>
                </c:pt>
                <c:pt idx="802" formatCode="General">
                  <c:v>1084</c:v>
                </c:pt>
                <c:pt idx="803" formatCode="General">
                  <c:v>1103</c:v>
                </c:pt>
                <c:pt idx="804" formatCode="General">
                  <c:v>1099</c:v>
                </c:pt>
                <c:pt idx="805" formatCode="General">
                  <c:v>1109</c:v>
                </c:pt>
                <c:pt idx="806" formatCode="General">
                  <c:v>1133</c:v>
                </c:pt>
                <c:pt idx="807" formatCode="General">
                  <c:v>1132</c:v>
                </c:pt>
                <c:pt idx="808" formatCode="General">
                  <c:v>1143</c:v>
                </c:pt>
                <c:pt idx="809" formatCode="General">
                  <c:v>1152</c:v>
                </c:pt>
                <c:pt idx="810" formatCode="General">
                  <c:v>2114</c:v>
                </c:pt>
                <c:pt idx="811" formatCode="General">
                  <c:v>1830</c:v>
                </c:pt>
                <c:pt idx="812" formatCode="General">
                  <c:v>1825</c:v>
                </c:pt>
                <c:pt idx="813" formatCode="General">
                  <c:v>1820</c:v>
                </c:pt>
                <c:pt idx="814" formatCode="General">
                  <c:v>1944</c:v>
                </c:pt>
                <c:pt idx="815" formatCode="General">
                  <c:v>1950</c:v>
                </c:pt>
                <c:pt idx="816" formatCode="General">
                  <c:v>1975</c:v>
                </c:pt>
                <c:pt idx="817" formatCode="General">
                  <c:v>1960</c:v>
                </c:pt>
                <c:pt idx="818" formatCode="General">
                  <c:v>1977</c:v>
                </c:pt>
                <c:pt idx="819" formatCode="General">
                  <c:v>1977</c:v>
                </c:pt>
                <c:pt idx="820" formatCode="General">
                  <c:v>1977</c:v>
                </c:pt>
                <c:pt idx="821" formatCode="General">
                  <c:v>2004</c:v>
                </c:pt>
                <c:pt idx="822" formatCode="General">
                  <c:v>2005</c:v>
                </c:pt>
                <c:pt idx="823" formatCode="General">
                  <c:v>2024</c:v>
                </c:pt>
                <c:pt idx="824" formatCode="General">
                  <c:v>2041</c:v>
                </c:pt>
                <c:pt idx="825" formatCode="General">
                  <c:v>2071</c:v>
                </c:pt>
                <c:pt idx="826" formatCode="General">
                  <c:v>2048</c:v>
                </c:pt>
                <c:pt idx="827" formatCode="General">
                  <c:v>1438</c:v>
                </c:pt>
                <c:pt idx="828" formatCode="General">
                  <c:v>1438</c:v>
                </c:pt>
                <c:pt idx="829" formatCode="General">
                  <c:v>1258</c:v>
                </c:pt>
                <c:pt idx="830" formatCode="General">
                  <c:v>1270</c:v>
                </c:pt>
                <c:pt idx="831" formatCode="General">
                  <c:v>1284</c:v>
                </c:pt>
                <c:pt idx="832" formatCode="General">
                  <c:v>1276</c:v>
                </c:pt>
                <c:pt idx="833" formatCode="General">
                  <c:v>1284</c:v>
                </c:pt>
                <c:pt idx="834" formatCode="General">
                  <c:v>1255</c:v>
                </c:pt>
                <c:pt idx="835" formatCode="General">
                  <c:v>1243</c:v>
                </c:pt>
                <c:pt idx="836" formatCode="General">
                  <c:v>1236</c:v>
                </c:pt>
                <c:pt idx="837" formatCode="General">
                  <c:v>1279</c:v>
                </c:pt>
                <c:pt idx="838" formatCode="General">
                  <c:v>1286</c:v>
                </c:pt>
                <c:pt idx="839" formatCode="General">
                  <c:v>1257</c:v>
                </c:pt>
                <c:pt idx="840" formatCode="General">
                  <c:v>1252</c:v>
                </c:pt>
                <c:pt idx="841" formatCode="General">
                  <c:v>1268</c:v>
                </c:pt>
                <c:pt idx="842" formatCode="General">
                  <c:v>1266</c:v>
                </c:pt>
                <c:pt idx="843" formatCode="General">
                  <c:v>1261</c:v>
                </c:pt>
                <c:pt idx="844" formatCode="General">
                  <c:v>870</c:v>
                </c:pt>
                <c:pt idx="845" formatCode="General">
                  <c:v>871</c:v>
                </c:pt>
                <c:pt idx="846" formatCode="General">
                  <c:v>871</c:v>
                </c:pt>
                <c:pt idx="847" formatCode="General">
                  <c:v>871</c:v>
                </c:pt>
                <c:pt idx="848" formatCode="General">
                  <c:v>944</c:v>
                </c:pt>
                <c:pt idx="849" formatCode="General">
                  <c:v>944</c:v>
                </c:pt>
                <c:pt idx="850" formatCode="General">
                  <c:v>962</c:v>
                </c:pt>
                <c:pt idx="851" formatCode="General">
                  <c:v>971</c:v>
                </c:pt>
                <c:pt idx="852" formatCode="General">
                  <c:v>980</c:v>
                </c:pt>
                <c:pt idx="853" formatCode="General">
                  <c:v>996</c:v>
                </c:pt>
                <c:pt idx="854" formatCode="General">
                  <c:v>1001</c:v>
                </c:pt>
                <c:pt idx="855" formatCode="General">
                  <c:v>1001</c:v>
                </c:pt>
                <c:pt idx="856" formatCode="General">
                  <c:v>1005</c:v>
                </c:pt>
                <c:pt idx="857" formatCode="General">
                  <c:v>1009</c:v>
                </c:pt>
                <c:pt idx="858" formatCode="General">
                  <c:v>1015</c:v>
                </c:pt>
                <c:pt idx="859" formatCode="General">
                  <c:v>1015</c:v>
                </c:pt>
                <c:pt idx="860" formatCode="General">
                  <c:v>1019</c:v>
                </c:pt>
                <c:pt idx="861" formatCode="General">
                  <c:v>1140</c:v>
                </c:pt>
                <c:pt idx="862" formatCode="General">
                  <c:v>1144</c:v>
                </c:pt>
                <c:pt idx="863" formatCode="General">
                  <c:v>1132</c:v>
                </c:pt>
                <c:pt idx="864" formatCode="General">
                  <c:v>1145</c:v>
                </c:pt>
                <c:pt idx="865" formatCode="General">
                  <c:v>1178</c:v>
                </c:pt>
                <c:pt idx="866" formatCode="General">
                  <c:v>1255</c:v>
                </c:pt>
                <c:pt idx="867" formatCode="General">
                  <c:v>1194</c:v>
                </c:pt>
                <c:pt idx="868" formatCode="General">
                  <c:v>1211</c:v>
                </c:pt>
                <c:pt idx="869" formatCode="General">
                  <c:v>1210</c:v>
                </c:pt>
                <c:pt idx="870" formatCode="General">
                  <c:v>1213</c:v>
                </c:pt>
                <c:pt idx="871" formatCode="General">
                  <c:v>1216</c:v>
                </c:pt>
                <c:pt idx="872" formatCode="General">
                  <c:v>1195</c:v>
                </c:pt>
                <c:pt idx="873" formatCode="General">
                  <c:v>1236</c:v>
                </c:pt>
                <c:pt idx="874" formatCode="General">
                  <c:v>1243</c:v>
                </c:pt>
                <c:pt idx="875" formatCode="General">
                  <c:v>980</c:v>
                </c:pt>
                <c:pt idx="876" formatCode="General">
                  <c:v>992</c:v>
                </c:pt>
                <c:pt idx="877" formatCode="General">
                  <c:v>997</c:v>
                </c:pt>
                <c:pt idx="878" formatCode="General">
                  <c:v>478</c:v>
                </c:pt>
                <c:pt idx="879" formatCode="General">
                  <c:v>491</c:v>
                </c:pt>
                <c:pt idx="880" formatCode="General">
                  <c:v>490</c:v>
                </c:pt>
                <c:pt idx="881" formatCode="General">
                  <c:v>486</c:v>
                </c:pt>
                <c:pt idx="882" formatCode="General">
                  <c:v>541</c:v>
                </c:pt>
                <c:pt idx="883" formatCode="General">
                  <c:v>508</c:v>
                </c:pt>
                <c:pt idx="884" formatCode="General">
                  <c:v>649</c:v>
                </c:pt>
                <c:pt idx="885" formatCode="General">
                  <c:v>512</c:v>
                </c:pt>
                <c:pt idx="886" formatCode="General">
                  <c:v>496</c:v>
                </c:pt>
                <c:pt idx="887" formatCode="General">
                  <c:v>500</c:v>
                </c:pt>
                <c:pt idx="888" formatCode="General">
                  <c:v>498</c:v>
                </c:pt>
                <c:pt idx="889" formatCode="General">
                  <c:v>503</c:v>
                </c:pt>
                <c:pt idx="890" formatCode="General">
                  <c:v>507</c:v>
                </c:pt>
                <c:pt idx="891" formatCode="General">
                  <c:v>510</c:v>
                </c:pt>
                <c:pt idx="892" formatCode="General">
                  <c:v>515</c:v>
                </c:pt>
                <c:pt idx="893" formatCode="General">
                  <c:v>534</c:v>
                </c:pt>
                <c:pt idx="894" formatCode="General">
                  <c:v>573</c:v>
                </c:pt>
                <c:pt idx="895" formatCode="General">
                  <c:v>785</c:v>
                </c:pt>
                <c:pt idx="896" formatCode="General">
                  <c:v>746</c:v>
                </c:pt>
                <c:pt idx="897" formatCode="General">
                  <c:v>746</c:v>
                </c:pt>
                <c:pt idx="898" formatCode="General">
                  <c:v>747</c:v>
                </c:pt>
                <c:pt idx="899" formatCode="General">
                  <c:v>751</c:v>
                </c:pt>
                <c:pt idx="900" formatCode="General">
                  <c:v>752</c:v>
                </c:pt>
                <c:pt idx="901" formatCode="General">
                  <c:v>777</c:v>
                </c:pt>
                <c:pt idx="902" formatCode="General">
                  <c:v>797</c:v>
                </c:pt>
                <c:pt idx="903" formatCode="General">
                  <c:v>801</c:v>
                </c:pt>
                <c:pt idx="904" formatCode="General">
                  <c:v>788</c:v>
                </c:pt>
                <c:pt idx="905" formatCode="General">
                  <c:v>783</c:v>
                </c:pt>
                <c:pt idx="906" formatCode="General">
                  <c:v>773</c:v>
                </c:pt>
                <c:pt idx="907" formatCode="General">
                  <c:v>775</c:v>
                </c:pt>
                <c:pt idx="908" formatCode="General">
                  <c:v>783</c:v>
                </c:pt>
                <c:pt idx="909" formatCode="General">
                  <c:v>773</c:v>
                </c:pt>
                <c:pt idx="910" formatCode="General">
                  <c:v>773.5</c:v>
                </c:pt>
                <c:pt idx="911" formatCode="General">
                  <c:v>774</c:v>
                </c:pt>
                <c:pt idx="912" formatCode="General">
                  <c:v>536</c:v>
                </c:pt>
                <c:pt idx="913" formatCode="General">
                  <c:v>545</c:v>
                </c:pt>
                <c:pt idx="914" formatCode="General">
                  <c:v>545</c:v>
                </c:pt>
                <c:pt idx="915" formatCode="General">
                  <c:v>550</c:v>
                </c:pt>
                <c:pt idx="916" formatCode="General">
                  <c:v>550</c:v>
                </c:pt>
                <c:pt idx="917" formatCode="General">
                  <c:v>552</c:v>
                </c:pt>
                <c:pt idx="918" formatCode="General">
                  <c:v>553</c:v>
                </c:pt>
                <c:pt idx="919" formatCode="General">
                  <c:v>560</c:v>
                </c:pt>
                <c:pt idx="920" formatCode="General">
                  <c:v>564</c:v>
                </c:pt>
                <c:pt idx="921" formatCode="General">
                  <c:v>564</c:v>
                </c:pt>
                <c:pt idx="922" formatCode="General">
                  <c:v>563</c:v>
                </c:pt>
                <c:pt idx="923" formatCode="General">
                  <c:v>564</c:v>
                </c:pt>
                <c:pt idx="924" formatCode="General">
                  <c:v>571</c:v>
                </c:pt>
                <c:pt idx="925" formatCode="General">
                  <c:v>573</c:v>
                </c:pt>
                <c:pt idx="926" formatCode="General">
                  <c:v>573</c:v>
                </c:pt>
                <c:pt idx="927" formatCode="General">
                  <c:v>576</c:v>
                </c:pt>
                <c:pt idx="928" formatCode="General">
                  <c:v>1117</c:v>
                </c:pt>
                <c:pt idx="929" formatCode="General">
                  <c:v>1127</c:v>
                </c:pt>
                <c:pt idx="930" formatCode="General">
                  <c:v>1149</c:v>
                </c:pt>
                <c:pt idx="931" formatCode="General">
                  <c:v>1165</c:v>
                </c:pt>
                <c:pt idx="932" formatCode="General">
                  <c:v>1168</c:v>
                </c:pt>
                <c:pt idx="933" formatCode="General">
                  <c:v>1220</c:v>
                </c:pt>
                <c:pt idx="934" formatCode="General">
                  <c:v>1095</c:v>
                </c:pt>
                <c:pt idx="935" formatCode="General">
                  <c:v>964</c:v>
                </c:pt>
                <c:pt idx="936" formatCode="General">
                  <c:v>979</c:v>
                </c:pt>
                <c:pt idx="937" formatCode="General">
                  <c:v>974</c:v>
                </c:pt>
                <c:pt idx="938" formatCode="General">
                  <c:v>984</c:v>
                </c:pt>
                <c:pt idx="939" formatCode="General">
                  <c:v>989</c:v>
                </c:pt>
                <c:pt idx="940" formatCode="General">
                  <c:v>985</c:v>
                </c:pt>
                <c:pt idx="941" formatCode="General">
                  <c:v>1019</c:v>
                </c:pt>
                <c:pt idx="942" formatCode="General">
                  <c:v>1028</c:v>
                </c:pt>
                <c:pt idx="943" formatCode="General">
                  <c:v>1029</c:v>
                </c:pt>
                <c:pt idx="944" formatCode="General">
                  <c:v>1024</c:v>
                </c:pt>
                <c:pt idx="945" formatCode="General">
                  <c:v>715</c:v>
                </c:pt>
                <c:pt idx="946" formatCode="General">
                  <c:v>722</c:v>
                </c:pt>
                <c:pt idx="947" formatCode="General">
                  <c:v>725</c:v>
                </c:pt>
                <c:pt idx="948" formatCode="General">
                  <c:v>728</c:v>
                </c:pt>
                <c:pt idx="949" formatCode="General">
                  <c:v>732</c:v>
                </c:pt>
                <c:pt idx="950" formatCode="General">
                  <c:v>733</c:v>
                </c:pt>
                <c:pt idx="951" formatCode="General">
                  <c:v>737</c:v>
                </c:pt>
                <c:pt idx="952" formatCode="General">
                  <c:v>739</c:v>
                </c:pt>
                <c:pt idx="953" formatCode="General">
                  <c:v>741</c:v>
                </c:pt>
                <c:pt idx="954" formatCode="General">
                  <c:v>744</c:v>
                </c:pt>
                <c:pt idx="955" formatCode="General">
                  <c:v>744</c:v>
                </c:pt>
                <c:pt idx="956" formatCode="General">
                  <c:v>743</c:v>
                </c:pt>
                <c:pt idx="957" formatCode="General">
                  <c:v>740</c:v>
                </c:pt>
                <c:pt idx="958" formatCode="General">
                  <c:v>740</c:v>
                </c:pt>
                <c:pt idx="959" formatCode="General">
                  <c:v>738</c:v>
                </c:pt>
                <c:pt idx="960" formatCode="General">
                  <c:v>738</c:v>
                </c:pt>
                <c:pt idx="961" formatCode="General">
                  <c:v>738</c:v>
                </c:pt>
                <c:pt idx="962" formatCode="General">
                  <c:v>788</c:v>
                </c:pt>
                <c:pt idx="963" formatCode="General">
                  <c:v>792</c:v>
                </c:pt>
                <c:pt idx="964" formatCode="General">
                  <c:v>833</c:v>
                </c:pt>
                <c:pt idx="965" formatCode="General">
                  <c:v>866</c:v>
                </c:pt>
                <c:pt idx="966" formatCode="General">
                  <c:v>866</c:v>
                </c:pt>
                <c:pt idx="967" formatCode="General">
                  <c:v>938</c:v>
                </c:pt>
                <c:pt idx="968" formatCode="General">
                  <c:v>950</c:v>
                </c:pt>
                <c:pt idx="969" formatCode="General">
                  <c:v>983</c:v>
                </c:pt>
                <c:pt idx="970" formatCode="General">
                  <c:v>994</c:v>
                </c:pt>
                <c:pt idx="971" formatCode="General">
                  <c:v>1009</c:v>
                </c:pt>
                <c:pt idx="972" formatCode="General">
                  <c:v>1021</c:v>
                </c:pt>
                <c:pt idx="973" formatCode="General">
                  <c:v>1033.1427155599604</c:v>
                </c:pt>
                <c:pt idx="974" formatCode="General">
                  <c:v>1055.7515440364582</c:v>
                </c:pt>
                <c:pt idx="975" formatCode="General">
                  <c:v>1070.2857909142069</c:v>
                </c:pt>
                <c:pt idx="976" formatCode="General">
                  <c:v>1099.3542846697039</c:v>
                </c:pt>
                <c:pt idx="977" formatCode="General">
                  <c:v>1116</c:v>
                </c:pt>
                <c:pt idx="978" formatCode="General">
                  <c:v>1134</c:v>
                </c:pt>
                <c:pt idx="979" formatCode="General">
                  <c:v>976</c:v>
                </c:pt>
                <c:pt idx="980" formatCode="General">
                  <c:v>997</c:v>
                </c:pt>
                <c:pt idx="981" formatCode="General">
                  <c:v>1031</c:v>
                </c:pt>
                <c:pt idx="982" formatCode="General">
                  <c:v>1012</c:v>
                </c:pt>
                <c:pt idx="983" formatCode="General">
                  <c:v>1012</c:v>
                </c:pt>
                <c:pt idx="984" formatCode="General">
                  <c:v>1019</c:v>
                </c:pt>
                <c:pt idx="985" formatCode="General">
                  <c:v>1022</c:v>
                </c:pt>
                <c:pt idx="986" formatCode="General">
                  <c:v>1027</c:v>
                </c:pt>
                <c:pt idx="987" formatCode="General">
                  <c:v>1023</c:v>
                </c:pt>
                <c:pt idx="988" formatCode="General">
                  <c:v>1011</c:v>
                </c:pt>
                <c:pt idx="989" formatCode="General">
                  <c:v>1028</c:v>
                </c:pt>
                <c:pt idx="990" formatCode="General">
                  <c:v>1025</c:v>
                </c:pt>
                <c:pt idx="991" formatCode="General">
                  <c:v>1027</c:v>
                </c:pt>
                <c:pt idx="992" formatCode="General">
                  <c:v>1038</c:v>
                </c:pt>
                <c:pt idx="993" formatCode="General">
                  <c:v>1038</c:v>
                </c:pt>
                <c:pt idx="994" formatCode="General">
                  <c:v>1035</c:v>
                </c:pt>
                <c:pt idx="995" formatCode="General">
                  <c:v>1009</c:v>
                </c:pt>
                <c:pt idx="996" formatCode="General">
                  <c:v>458</c:v>
                </c:pt>
                <c:pt idx="997" formatCode="General">
                  <c:v>462</c:v>
                </c:pt>
                <c:pt idx="998" formatCode="General">
                  <c:v>469</c:v>
                </c:pt>
                <c:pt idx="999" formatCode="General">
                  <c:v>467</c:v>
                </c:pt>
                <c:pt idx="1000" formatCode="General">
                  <c:v>458</c:v>
                </c:pt>
                <c:pt idx="1001" formatCode="General">
                  <c:v>476</c:v>
                </c:pt>
                <c:pt idx="1002" formatCode="General">
                  <c:v>465</c:v>
                </c:pt>
                <c:pt idx="1003" formatCode="General">
                  <c:v>448</c:v>
                </c:pt>
                <c:pt idx="1004" formatCode="General">
                  <c:v>467</c:v>
                </c:pt>
                <c:pt idx="1005" formatCode="General">
                  <c:v>461</c:v>
                </c:pt>
                <c:pt idx="1006" formatCode="General">
                  <c:v>448</c:v>
                </c:pt>
                <c:pt idx="1007" formatCode="General">
                  <c:v>449</c:v>
                </c:pt>
                <c:pt idx="1008" formatCode="General">
                  <c:v>455</c:v>
                </c:pt>
                <c:pt idx="1009" formatCode="General">
                  <c:v>457</c:v>
                </c:pt>
                <c:pt idx="1010" formatCode="General">
                  <c:v>456</c:v>
                </c:pt>
                <c:pt idx="1011" formatCode="General">
                  <c:v>455</c:v>
                </c:pt>
                <c:pt idx="1012" formatCode="General">
                  <c:v>454</c:v>
                </c:pt>
                <c:pt idx="1013" formatCode="General">
                  <c:v>348</c:v>
                </c:pt>
                <c:pt idx="1014" formatCode="General">
                  <c:v>348</c:v>
                </c:pt>
                <c:pt idx="1015" formatCode="General">
                  <c:v>348</c:v>
                </c:pt>
                <c:pt idx="1016" formatCode="General">
                  <c:v>386</c:v>
                </c:pt>
                <c:pt idx="1017" formatCode="General">
                  <c:v>357</c:v>
                </c:pt>
                <c:pt idx="1018" formatCode="General">
                  <c:v>361</c:v>
                </c:pt>
                <c:pt idx="1019" formatCode="General">
                  <c:v>362</c:v>
                </c:pt>
                <c:pt idx="1020" formatCode="General">
                  <c:v>361</c:v>
                </c:pt>
                <c:pt idx="1021" formatCode="General">
                  <c:v>362</c:v>
                </c:pt>
                <c:pt idx="1022" formatCode="General">
                  <c:v>357</c:v>
                </c:pt>
                <c:pt idx="1023" formatCode="General">
                  <c:v>356</c:v>
                </c:pt>
                <c:pt idx="1024" formatCode="General">
                  <c:v>336</c:v>
                </c:pt>
                <c:pt idx="1025" formatCode="General">
                  <c:v>334</c:v>
                </c:pt>
                <c:pt idx="1026" formatCode="General">
                  <c:v>334</c:v>
                </c:pt>
                <c:pt idx="1027" formatCode="General">
                  <c:v>335</c:v>
                </c:pt>
                <c:pt idx="1028" formatCode="General">
                  <c:v>335</c:v>
                </c:pt>
                <c:pt idx="1029" formatCode="General">
                  <c:v>334</c:v>
                </c:pt>
                <c:pt idx="1030" formatCode="General">
                  <c:v>558</c:v>
                </c:pt>
                <c:pt idx="1031" formatCode="General">
                  <c:v>600</c:v>
                </c:pt>
                <c:pt idx="1032" formatCode="General">
                  <c:v>608</c:v>
                </c:pt>
                <c:pt idx="1033" formatCode="General">
                  <c:v>612</c:v>
                </c:pt>
                <c:pt idx="1034" formatCode="General">
                  <c:v>616</c:v>
                </c:pt>
                <c:pt idx="1035" formatCode="General">
                  <c:v>611</c:v>
                </c:pt>
                <c:pt idx="1036" formatCode="General">
                  <c:v>618</c:v>
                </c:pt>
                <c:pt idx="1037" formatCode="General">
                  <c:v>621</c:v>
                </c:pt>
                <c:pt idx="1038" formatCode="General">
                  <c:v>583</c:v>
                </c:pt>
                <c:pt idx="1039" formatCode="General">
                  <c:v>566</c:v>
                </c:pt>
                <c:pt idx="1040" formatCode="General">
                  <c:v>572</c:v>
                </c:pt>
                <c:pt idx="1041" formatCode="General">
                  <c:v>573</c:v>
                </c:pt>
                <c:pt idx="1042" formatCode="General">
                  <c:v>574</c:v>
                </c:pt>
                <c:pt idx="1043" formatCode="General">
                  <c:v>575</c:v>
                </c:pt>
                <c:pt idx="1044" formatCode="General">
                  <c:v>573</c:v>
                </c:pt>
                <c:pt idx="1045" formatCode="General">
                  <c:v>574</c:v>
                </c:pt>
                <c:pt idx="1046" formatCode="General">
                  <c:v>574</c:v>
                </c:pt>
                <c:pt idx="1047" formatCode="General">
                  <c:v>432</c:v>
                </c:pt>
                <c:pt idx="1048" formatCode="General">
                  <c:v>436</c:v>
                </c:pt>
                <c:pt idx="1049" formatCode="General">
                  <c:v>435</c:v>
                </c:pt>
                <c:pt idx="1050" formatCode="General">
                  <c:v>440</c:v>
                </c:pt>
                <c:pt idx="1051" formatCode="General">
                  <c:v>436</c:v>
                </c:pt>
                <c:pt idx="1052" formatCode="General">
                  <c:v>515</c:v>
                </c:pt>
                <c:pt idx="1053" formatCode="General">
                  <c:v>515</c:v>
                </c:pt>
                <c:pt idx="1054" formatCode="General">
                  <c:v>515</c:v>
                </c:pt>
                <c:pt idx="1055" formatCode="General">
                  <c:v>516</c:v>
                </c:pt>
                <c:pt idx="1056" formatCode="General">
                  <c:v>517</c:v>
                </c:pt>
                <c:pt idx="1057" formatCode="General">
                  <c:v>522</c:v>
                </c:pt>
                <c:pt idx="1058" formatCode="General">
                  <c:v>530</c:v>
                </c:pt>
                <c:pt idx="1059" formatCode="General">
                  <c:v>541</c:v>
                </c:pt>
                <c:pt idx="1060" formatCode="General">
                  <c:v>545</c:v>
                </c:pt>
                <c:pt idx="1061" formatCode="General">
                  <c:v>560</c:v>
                </c:pt>
                <c:pt idx="1062" formatCode="General">
                  <c:v>577</c:v>
                </c:pt>
                <c:pt idx="1063" formatCode="General">
                  <c:v>583</c:v>
                </c:pt>
                <c:pt idx="1064" formatCode="General">
                  <c:v>430</c:v>
                </c:pt>
                <c:pt idx="1065" formatCode="General">
                  <c:v>431</c:v>
                </c:pt>
                <c:pt idx="1066" formatCode="General">
                  <c:v>438</c:v>
                </c:pt>
                <c:pt idx="1067" formatCode="General">
                  <c:v>443</c:v>
                </c:pt>
                <c:pt idx="1068" formatCode="General">
                  <c:v>443</c:v>
                </c:pt>
                <c:pt idx="1069" formatCode="General">
                  <c:v>441</c:v>
                </c:pt>
                <c:pt idx="1070" formatCode="General">
                  <c:v>451</c:v>
                </c:pt>
                <c:pt idx="1071" formatCode="General">
                  <c:v>461</c:v>
                </c:pt>
                <c:pt idx="1072" formatCode="General">
                  <c:v>448</c:v>
                </c:pt>
                <c:pt idx="1073" formatCode="General">
                  <c:v>466</c:v>
                </c:pt>
                <c:pt idx="1074" formatCode="General">
                  <c:v>480</c:v>
                </c:pt>
                <c:pt idx="1075" formatCode="General">
                  <c:v>480</c:v>
                </c:pt>
                <c:pt idx="1076" formatCode="General">
                  <c:v>479</c:v>
                </c:pt>
                <c:pt idx="1077" formatCode="General">
                  <c:v>481</c:v>
                </c:pt>
                <c:pt idx="1078" formatCode="General">
                  <c:v>490</c:v>
                </c:pt>
                <c:pt idx="1079" formatCode="General">
                  <c:v>494</c:v>
                </c:pt>
                <c:pt idx="1080" formatCode="General">
                  <c:v>497</c:v>
                </c:pt>
                <c:pt idx="1081" formatCode="General">
                  <c:v>1320</c:v>
                </c:pt>
                <c:pt idx="1082" formatCode="General">
                  <c:v>1332</c:v>
                </c:pt>
                <c:pt idx="1083" formatCode="General">
                  <c:v>1344</c:v>
                </c:pt>
                <c:pt idx="1084" formatCode="General">
                  <c:v>1363</c:v>
                </c:pt>
                <c:pt idx="1085" formatCode="General">
                  <c:v>1363</c:v>
                </c:pt>
                <c:pt idx="1086" formatCode="General">
                  <c:v>1404</c:v>
                </c:pt>
                <c:pt idx="1087" formatCode="General">
                  <c:v>1464</c:v>
                </c:pt>
                <c:pt idx="1088" formatCode="General">
                  <c:v>1497</c:v>
                </c:pt>
                <c:pt idx="1089" formatCode="General">
                  <c:v>1527</c:v>
                </c:pt>
                <c:pt idx="1090" formatCode="General">
                  <c:v>1527</c:v>
                </c:pt>
                <c:pt idx="1091" formatCode="General">
                  <c:v>1556</c:v>
                </c:pt>
                <c:pt idx="1092" formatCode="General">
                  <c:v>1613</c:v>
                </c:pt>
                <c:pt idx="1093" formatCode="General">
                  <c:v>1645</c:v>
                </c:pt>
                <c:pt idx="1094" formatCode="General">
                  <c:v>1641</c:v>
                </c:pt>
                <c:pt idx="1095" formatCode="General">
                  <c:v>1686</c:v>
                </c:pt>
                <c:pt idx="1096" formatCode="General">
                  <c:v>1671</c:v>
                </c:pt>
                <c:pt idx="1097" formatCode="General">
                  <c:v>1691</c:v>
                </c:pt>
                <c:pt idx="1098" formatCode="General">
                  <c:v>275</c:v>
                </c:pt>
                <c:pt idx="1099" formatCode="General">
                  <c:v>274</c:v>
                </c:pt>
                <c:pt idx="1100" formatCode="General">
                  <c:v>274</c:v>
                </c:pt>
                <c:pt idx="1101" formatCode="General">
                  <c:v>274</c:v>
                </c:pt>
                <c:pt idx="1102" formatCode="General">
                  <c:v>276</c:v>
                </c:pt>
                <c:pt idx="1103" formatCode="General">
                  <c:v>277</c:v>
                </c:pt>
                <c:pt idx="1104" formatCode="General">
                  <c:v>277</c:v>
                </c:pt>
                <c:pt idx="1105" formatCode="General">
                  <c:v>277</c:v>
                </c:pt>
                <c:pt idx="1106" formatCode="General">
                  <c:v>256</c:v>
                </c:pt>
                <c:pt idx="1107" formatCode="General">
                  <c:v>258</c:v>
                </c:pt>
                <c:pt idx="1108" formatCode="General">
                  <c:v>260</c:v>
                </c:pt>
                <c:pt idx="1109" formatCode="General">
                  <c:v>260</c:v>
                </c:pt>
                <c:pt idx="1110" formatCode="General">
                  <c:v>262</c:v>
                </c:pt>
                <c:pt idx="1111" formatCode="General">
                  <c:v>261</c:v>
                </c:pt>
                <c:pt idx="1112" formatCode="General">
                  <c:v>261</c:v>
                </c:pt>
                <c:pt idx="1113" formatCode="General">
                  <c:v>263</c:v>
                </c:pt>
                <c:pt idx="1114" formatCode="General">
                  <c:v>266</c:v>
                </c:pt>
                <c:pt idx="1115" formatCode="General">
                  <c:v>19779</c:v>
                </c:pt>
                <c:pt idx="1116" formatCode="General">
                  <c:v>19897</c:v>
                </c:pt>
                <c:pt idx="1117" formatCode="General">
                  <c:v>21112</c:v>
                </c:pt>
                <c:pt idx="1118" formatCode="General">
                  <c:v>21171</c:v>
                </c:pt>
                <c:pt idx="1119" formatCode="General">
                  <c:v>21581</c:v>
                </c:pt>
                <c:pt idx="1120" formatCode="General">
                  <c:v>378</c:v>
                </c:pt>
                <c:pt idx="1121" formatCode="General">
                  <c:v>378</c:v>
                </c:pt>
                <c:pt idx="1122" formatCode="General">
                  <c:v>373</c:v>
                </c:pt>
                <c:pt idx="1123" formatCode="General">
                  <c:v>366</c:v>
                </c:pt>
                <c:pt idx="1124" formatCode="General">
                  <c:v>392</c:v>
                </c:pt>
                <c:pt idx="1125" formatCode="General">
                  <c:v>392</c:v>
                </c:pt>
                <c:pt idx="1126" formatCode="General">
                  <c:v>395</c:v>
                </c:pt>
                <c:pt idx="1127" formatCode="General">
                  <c:v>405</c:v>
                </c:pt>
                <c:pt idx="1128" formatCode="General">
                  <c:v>398</c:v>
                </c:pt>
                <c:pt idx="1129" formatCode="General">
                  <c:v>403</c:v>
                </c:pt>
                <c:pt idx="1130" formatCode="General">
                  <c:v>413</c:v>
                </c:pt>
                <c:pt idx="1131" formatCode="General">
                  <c:v>406</c:v>
                </c:pt>
                <c:pt idx="1132" formatCode="General">
                  <c:v>408</c:v>
                </c:pt>
                <c:pt idx="1133" formatCode="General">
                  <c:v>413</c:v>
                </c:pt>
                <c:pt idx="1134" formatCode="General">
                  <c:v>437</c:v>
                </c:pt>
                <c:pt idx="1135" formatCode="General">
                  <c:v>443</c:v>
                </c:pt>
                <c:pt idx="1136" formatCode="General">
                  <c:v>453</c:v>
                </c:pt>
              </c:numCache>
            </c:numRef>
          </c:xVal>
          <c:yVal>
            <c:numRef>
              <c:f>'SFATLG '!$N$6:$N$1142</c:f>
              <c:numCache>
                <c:formatCode>0.00</c:formatCode>
                <c:ptCount val="1137"/>
                <c:pt idx="0">
                  <c:v>0.8082275390625</c:v>
                </c:pt>
                <c:pt idx="1">
                  <c:v>0.80784134566783905</c:v>
                </c:pt>
                <c:pt idx="2">
                  <c:v>0.80728782713413239</c:v>
                </c:pt>
                <c:pt idx="3">
                  <c:v>0.80631471425294876</c:v>
                </c:pt>
                <c:pt idx="4">
                  <c:v>0.8044048398733139</c:v>
                </c:pt>
                <c:pt idx="5">
                  <c:v>0.802410788834095</c:v>
                </c:pt>
                <c:pt idx="6">
                  <c:v>0.78835748881101608</c:v>
                </c:pt>
                <c:pt idx="7">
                  <c:v>0.78656336665153503</c:v>
                </c:pt>
                <c:pt idx="8">
                  <c:v>0.78692583739757538</c:v>
                </c:pt>
                <c:pt idx="9">
                  <c:v>0.78119342774152756</c:v>
                </c:pt>
                <c:pt idx="10">
                  <c:v>0.78037713468074799</c:v>
                </c:pt>
                <c:pt idx="11">
                  <c:v>0.7761668935418129</c:v>
                </c:pt>
                <c:pt idx="12">
                  <c:v>0.76153606176376343</c:v>
                </c:pt>
                <c:pt idx="13">
                  <c:v>0.75846858322620392</c:v>
                </c:pt>
                <c:pt idx="14">
                  <c:v>0.75761000066995621</c:v>
                </c:pt>
                <c:pt idx="15">
                  <c:v>0.75066487491130829</c:v>
                </c:pt>
                <c:pt idx="16">
                  <c:v>0.74467146396636963</c:v>
                </c:pt>
                <c:pt idx="17">
                  <c:v>0.50498714204877615</c:v>
                </c:pt>
                <c:pt idx="18">
                  <c:v>0.50400406867265701</c:v>
                </c:pt>
                <c:pt idx="19">
                  <c:v>0.5008842758834362</c:v>
                </c:pt>
                <c:pt idx="20">
                  <c:v>0.4989410825073719</c:v>
                </c:pt>
                <c:pt idx="21">
                  <c:v>0.49886097945272923</c:v>
                </c:pt>
                <c:pt idx="22">
                  <c:v>0.49627951346337795</c:v>
                </c:pt>
                <c:pt idx="23">
                  <c:v>0.49622053280472755</c:v>
                </c:pt>
                <c:pt idx="24">
                  <c:v>0.49607074446976185</c:v>
                </c:pt>
                <c:pt idx="25">
                  <c:v>0.49560336582362652</c:v>
                </c:pt>
                <c:pt idx="26">
                  <c:v>0.49419315159320831</c:v>
                </c:pt>
                <c:pt idx="27">
                  <c:v>0.49300186336040497</c:v>
                </c:pt>
                <c:pt idx="28">
                  <c:v>0.49200916290283203</c:v>
                </c:pt>
                <c:pt idx="29">
                  <c:v>0.49093359336256981</c:v>
                </c:pt>
                <c:pt idx="30">
                  <c:v>0.48985761404037476</c:v>
                </c:pt>
                <c:pt idx="31">
                  <c:v>0.4894203245639801</c:v>
                </c:pt>
                <c:pt idx="32">
                  <c:v>0.48900141939520836</c:v>
                </c:pt>
                <c:pt idx="33">
                  <c:v>0.48895806074142456</c:v>
                </c:pt>
                <c:pt idx="34">
                  <c:v>0.63109146058559418</c:v>
                </c:pt>
                <c:pt idx="35">
                  <c:v>0.629438117146492</c:v>
                </c:pt>
                <c:pt idx="36">
                  <c:v>0.62171236425638199</c:v>
                </c:pt>
                <c:pt idx="37">
                  <c:v>0.61845548823475838</c:v>
                </c:pt>
                <c:pt idx="38">
                  <c:v>0.61742390692234039</c:v>
                </c:pt>
                <c:pt idx="39">
                  <c:v>0.62088599056005478</c:v>
                </c:pt>
                <c:pt idx="40">
                  <c:v>0.61955254524946213</c:v>
                </c:pt>
                <c:pt idx="41">
                  <c:v>0.6189957968890667</c:v>
                </c:pt>
                <c:pt idx="42">
                  <c:v>0.62133926898241043</c:v>
                </c:pt>
                <c:pt idx="43">
                  <c:v>0.62113361805677414</c:v>
                </c:pt>
                <c:pt idx="44">
                  <c:v>0.61862838640809059</c:v>
                </c:pt>
                <c:pt idx="45">
                  <c:v>0.61523566208779812</c:v>
                </c:pt>
                <c:pt idx="46">
                  <c:v>0.60982248559594154</c:v>
                </c:pt>
                <c:pt idx="47">
                  <c:v>0.6094411127269268</c:v>
                </c:pt>
                <c:pt idx="48">
                  <c:v>0.60812366381287575</c:v>
                </c:pt>
                <c:pt idx="49">
                  <c:v>0.6083294153213501</c:v>
                </c:pt>
                <c:pt idx="50">
                  <c:v>0.60761489626020193</c:v>
                </c:pt>
                <c:pt idx="51">
                  <c:v>0.62136077135801315</c:v>
                </c:pt>
                <c:pt idx="52">
                  <c:v>0.62118007987737656</c:v>
                </c:pt>
                <c:pt idx="53">
                  <c:v>0.62128686904907227</c:v>
                </c:pt>
                <c:pt idx="54">
                  <c:v>0.6144082173705101</c:v>
                </c:pt>
                <c:pt idx="55">
                  <c:v>0.61408002302050591</c:v>
                </c:pt>
                <c:pt idx="56">
                  <c:v>0.60961672849953175</c:v>
                </c:pt>
                <c:pt idx="57">
                  <c:v>0.6096675805747509</c:v>
                </c:pt>
                <c:pt idx="58">
                  <c:v>0.60886675305664539</c:v>
                </c:pt>
                <c:pt idx="59">
                  <c:v>0.60733838379383087</c:v>
                </c:pt>
                <c:pt idx="60">
                  <c:v>0.60674132034182549</c:v>
                </c:pt>
                <c:pt idx="61">
                  <c:v>0.60646630823612213</c:v>
                </c:pt>
                <c:pt idx="62">
                  <c:v>0.60114746540784836</c:v>
                </c:pt>
                <c:pt idx="63">
                  <c:v>0.59992615506052971</c:v>
                </c:pt>
                <c:pt idx="64">
                  <c:v>0.59925994277000427</c:v>
                </c:pt>
                <c:pt idx="65">
                  <c:v>0.5977264940738678</c:v>
                </c:pt>
                <c:pt idx="66">
                  <c:v>0.59662458300590515</c:v>
                </c:pt>
                <c:pt idx="67">
                  <c:v>0.596058689057827</c:v>
                </c:pt>
                <c:pt idx="68">
                  <c:v>0.60324440896511078</c:v>
                </c:pt>
                <c:pt idx="69">
                  <c:v>0.59312392026185989</c:v>
                </c:pt>
                <c:pt idx="70">
                  <c:v>0.58790463954210281</c:v>
                </c:pt>
                <c:pt idx="71">
                  <c:v>0.58239675313234329</c:v>
                </c:pt>
                <c:pt idx="72">
                  <c:v>0.5760655477643013</c:v>
                </c:pt>
                <c:pt idx="73">
                  <c:v>0.57561424374580383</c:v>
                </c:pt>
                <c:pt idx="74">
                  <c:v>0.57515358924865723</c:v>
                </c:pt>
                <c:pt idx="75">
                  <c:v>0.57454037666320801</c:v>
                </c:pt>
                <c:pt idx="76">
                  <c:v>0.57355421781539917</c:v>
                </c:pt>
                <c:pt idx="77">
                  <c:v>0.57253959774971008</c:v>
                </c:pt>
                <c:pt idx="78">
                  <c:v>0.57157676666975021</c:v>
                </c:pt>
                <c:pt idx="79">
                  <c:v>0.57021722197532654</c:v>
                </c:pt>
                <c:pt idx="80">
                  <c:v>0.56890071928501129</c:v>
                </c:pt>
                <c:pt idx="81">
                  <c:v>0.5679074227809906</c:v>
                </c:pt>
                <c:pt idx="82">
                  <c:v>0.56615998223423958</c:v>
                </c:pt>
                <c:pt idx="83">
                  <c:v>0.56513464450836182</c:v>
                </c:pt>
                <c:pt idx="84">
                  <c:v>0.55788824707269669</c:v>
                </c:pt>
                <c:pt idx="85">
                  <c:v>0.88424453139305115</c:v>
                </c:pt>
                <c:pt idx="86">
                  <c:v>0.88137263059616089</c:v>
                </c:pt>
                <c:pt idx="87">
                  <c:v>0.87048140168190002</c:v>
                </c:pt>
                <c:pt idx="88">
                  <c:v>0.86804363131523132</c:v>
                </c:pt>
                <c:pt idx="89">
                  <c:v>0.86016684770584106</c:v>
                </c:pt>
                <c:pt idx="90">
                  <c:v>0.85780644416809082</c:v>
                </c:pt>
                <c:pt idx="91">
                  <c:v>0.85652345418930054</c:v>
                </c:pt>
                <c:pt idx="92">
                  <c:v>0.85165110230445862</c:v>
                </c:pt>
                <c:pt idx="93">
                  <c:v>0.84991121292114258</c:v>
                </c:pt>
                <c:pt idx="94">
                  <c:v>0.84975132346153259</c:v>
                </c:pt>
                <c:pt idx="95">
                  <c:v>0.8474581241607666</c:v>
                </c:pt>
                <c:pt idx="96">
                  <c:v>0.84647917747497559</c:v>
                </c:pt>
                <c:pt idx="97">
                  <c:v>0.84481295943260193</c:v>
                </c:pt>
                <c:pt idx="98">
                  <c:v>0.84401226043701172</c:v>
                </c:pt>
                <c:pt idx="99">
                  <c:v>0.84365677833557129</c:v>
                </c:pt>
                <c:pt idx="100">
                  <c:v>0.84340247511863708</c:v>
                </c:pt>
                <c:pt idx="101">
                  <c:v>0.84206601977348328</c:v>
                </c:pt>
                <c:pt idx="102">
                  <c:v>0.8996308445930481</c:v>
                </c:pt>
                <c:pt idx="103">
                  <c:v>0.88723234832286835</c:v>
                </c:pt>
                <c:pt idx="104">
                  <c:v>0.88318285346031189</c:v>
                </c:pt>
                <c:pt idx="105">
                  <c:v>0.88316057622432709</c:v>
                </c:pt>
                <c:pt idx="106">
                  <c:v>0.88307398557662964</c:v>
                </c:pt>
                <c:pt idx="107">
                  <c:v>0.88277210295200348</c:v>
                </c:pt>
                <c:pt idx="108">
                  <c:v>0.88224785029888153</c:v>
                </c:pt>
                <c:pt idx="109">
                  <c:v>0.88144931197166443</c:v>
                </c:pt>
                <c:pt idx="110">
                  <c:v>0.86462961137294769</c:v>
                </c:pt>
                <c:pt idx="111">
                  <c:v>0.86273877322673798</c:v>
                </c:pt>
                <c:pt idx="112">
                  <c:v>0.86108793318271637</c:v>
                </c:pt>
                <c:pt idx="113">
                  <c:v>0.85913635790348053</c:v>
                </c:pt>
                <c:pt idx="114">
                  <c:v>0.85699589550495148</c:v>
                </c:pt>
                <c:pt idx="115">
                  <c:v>0.85323470830917358</c:v>
                </c:pt>
                <c:pt idx="116">
                  <c:v>0.85187260806560516</c:v>
                </c:pt>
                <c:pt idx="117">
                  <c:v>0.85060060024261475</c:v>
                </c:pt>
                <c:pt idx="118">
                  <c:v>0.84743086993694305</c:v>
                </c:pt>
                <c:pt idx="119">
                  <c:v>0.72731795627623796</c:v>
                </c:pt>
                <c:pt idx="120">
                  <c:v>0.71726430580019951</c:v>
                </c:pt>
                <c:pt idx="121">
                  <c:v>0.71089166775345802</c:v>
                </c:pt>
                <c:pt idx="122">
                  <c:v>0.70397639647126198</c:v>
                </c:pt>
                <c:pt idx="123">
                  <c:v>0.70288630947470665</c:v>
                </c:pt>
                <c:pt idx="124">
                  <c:v>0.70542721077799797</c:v>
                </c:pt>
                <c:pt idx="125">
                  <c:v>0.70408132299780846</c:v>
                </c:pt>
                <c:pt idx="126">
                  <c:v>0.70171466469764709</c:v>
                </c:pt>
                <c:pt idx="127">
                  <c:v>0.69945518858730793</c:v>
                </c:pt>
                <c:pt idx="128">
                  <c:v>0.69842654233798385</c:v>
                </c:pt>
                <c:pt idx="129">
                  <c:v>0.69646499492228031</c:v>
                </c:pt>
                <c:pt idx="130">
                  <c:v>0.69549349136650562</c:v>
                </c:pt>
                <c:pt idx="131">
                  <c:v>0.69572755880653858</c:v>
                </c:pt>
                <c:pt idx="132">
                  <c:v>0.69350108318030834</c:v>
                </c:pt>
                <c:pt idx="133">
                  <c:v>0.68969077244400978</c:v>
                </c:pt>
                <c:pt idx="134">
                  <c:v>0.68977662175893784</c:v>
                </c:pt>
                <c:pt idx="135">
                  <c:v>0.68897400423884392</c:v>
                </c:pt>
                <c:pt idx="136">
                  <c:v>0.8203589916229248</c:v>
                </c:pt>
                <c:pt idx="137">
                  <c:v>0.81232043355703354</c:v>
                </c:pt>
                <c:pt idx="138">
                  <c:v>0.8035946786403656</c:v>
                </c:pt>
                <c:pt idx="139">
                  <c:v>0.7930228104814887</c:v>
                </c:pt>
                <c:pt idx="140">
                  <c:v>0.79112321767024696</c:v>
                </c:pt>
                <c:pt idx="141">
                  <c:v>0.78737750835716724</c:v>
                </c:pt>
                <c:pt idx="142">
                  <c:v>0.78580030612647533</c:v>
                </c:pt>
                <c:pt idx="143">
                  <c:v>0.78433291241526604</c:v>
                </c:pt>
                <c:pt idx="144">
                  <c:v>0.7803160548210144</c:v>
                </c:pt>
                <c:pt idx="145">
                  <c:v>0.77857879549264908</c:v>
                </c:pt>
                <c:pt idx="146">
                  <c:v>0.77493719756603241</c:v>
                </c:pt>
                <c:pt idx="147">
                  <c:v>0.77272765338420868</c:v>
                </c:pt>
                <c:pt idx="148">
                  <c:v>0.76803667843341827</c:v>
                </c:pt>
                <c:pt idx="149">
                  <c:v>0.76517847925424576</c:v>
                </c:pt>
                <c:pt idx="150">
                  <c:v>0.76215560734272003</c:v>
                </c:pt>
                <c:pt idx="151">
                  <c:v>0.76018182933330536</c:v>
                </c:pt>
                <c:pt idx="152">
                  <c:v>0.75705393403768539</c:v>
                </c:pt>
                <c:pt idx="153">
                  <c:v>0.78613388538360596</c:v>
                </c:pt>
                <c:pt idx="154">
                  <c:v>0.78674053773283958</c:v>
                </c:pt>
                <c:pt idx="155">
                  <c:v>0.77955938875675201</c:v>
                </c:pt>
                <c:pt idx="156">
                  <c:v>0.76634763181209564</c:v>
                </c:pt>
                <c:pt idx="157">
                  <c:v>0.76501969248056412</c:v>
                </c:pt>
                <c:pt idx="158">
                  <c:v>0.76345520466566086</c:v>
                </c:pt>
                <c:pt idx="159">
                  <c:v>0.76272992789745331</c:v>
                </c:pt>
                <c:pt idx="160">
                  <c:v>0.76245397329330444</c:v>
                </c:pt>
                <c:pt idx="161">
                  <c:v>0.76206806302070618</c:v>
                </c:pt>
                <c:pt idx="162">
                  <c:v>0.76187276095151901</c:v>
                </c:pt>
                <c:pt idx="163">
                  <c:v>0.76193580776453018</c:v>
                </c:pt>
                <c:pt idx="164">
                  <c:v>0.75896503403782845</c:v>
                </c:pt>
                <c:pt idx="165">
                  <c:v>0.756867665797472</c:v>
                </c:pt>
                <c:pt idx="166">
                  <c:v>0.75499918311834335</c:v>
                </c:pt>
                <c:pt idx="167">
                  <c:v>0.75385731644928455</c:v>
                </c:pt>
                <c:pt idx="168">
                  <c:v>0.75316001195460558</c:v>
                </c:pt>
                <c:pt idx="169">
                  <c:v>0.75249811029061675</c:v>
                </c:pt>
                <c:pt idx="170">
                  <c:v>0.79408253729343414</c:v>
                </c:pt>
                <c:pt idx="171">
                  <c:v>0.78757758438587189</c:v>
                </c:pt>
                <c:pt idx="172">
                  <c:v>0.77871784567832947</c:v>
                </c:pt>
                <c:pt idx="173">
                  <c:v>0.77023591101169586</c:v>
                </c:pt>
                <c:pt idx="174">
                  <c:v>0.76902681589126587</c:v>
                </c:pt>
                <c:pt idx="175">
                  <c:v>0.76778040826320648</c:v>
                </c:pt>
                <c:pt idx="176">
                  <c:v>0.76615451276302338</c:v>
                </c:pt>
                <c:pt idx="177">
                  <c:v>0.76379325985908508</c:v>
                </c:pt>
                <c:pt idx="178">
                  <c:v>0.76389093697071075</c:v>
                </c:pt>
                <c:pt idx="179">
                  <c:v>0.75984297692775726</c:v>
                </c:pt>
                <c:pt idx="180">
                  <c:v>0.75904832780361176</c:v>
                </c:pt>
                <c:pt idx="181">
                  <c:v>0.75533786416053772</c:v>
                </c:pt>
                <c:pt idx="182">
                  <c:v>0.7545258104801178</c:v>
                </c:pt>
                <c:pt idx="183">
                  <c:v>0.74748201668262482</c:v>
                </c:pt>
                <c:pt idx="184">
                  <c:v>0.74073046445846558</c:v>
                </c:pt>
                <c:pt idx="185">
                  <c:v>0.73978006839752197</c:v>
                </c:pt>
                <c:pt idx="186">
                  <c:v>0.7380644828081131</c:v>
                </c:pt>
                <c:pt idx="187">
                  <c:v>0.88319514691829681</c:v>
                </c:pt>
                <c:pt idx="188">
                  <c:v>0.87191535159945488</c:v>
                </c:pt>
                <c:pt idx="189">
                  <c:v>0.86863004043698311</c:v>
                </c:pt>
                <c:pt idx="190">
                  <c:v>0.86625628918409348</c:v>
                </c:pt>
                <c:pt idx="191">
                  <c:v>0.86562398821115494</c:v>
                </c:pt>
                <c:pt idx="192">
                  <c:v>0.86512985080480576</c:v>
                </c:pt>
                <c:pt idx="193">
                  <c:v>0.86491437256336212</c:v>
                </c:pt>
                <c:pt idx="194">
                  <c:v>0.86479289084672928</c:v>
                </c:pt>
                <c:pt idx="195">
                  <c:v>0.86522224545478821</c:v>
                </c:pt>
                <c:pt idx="196">
                  <c:v>0.86478906869888306</c:v>
                </c:pt>
                <c:pt idx="197">
                  <c:v>0.86394324153661728</c:v>
                </c:pt>
                <c:pt idx="198">
                  <c:v>0.86303353309631348</c:v>
                </c:pt>
                <c:pt idx="199">
                  <c:v>0.86312112957239151</c:v>
                </c:pt>
                <c:pt idx="200">
                  <c:v>0.86240550130605698</c:v>
                </c:pt>
                <c:pt idx="201">
                  <c:v>0.86097732186317444</c:v>
                </c:pt>
                <c:pt idx="202">
                  <c:v>0.85784108936786652</c:v>
                </c:pt>
                <c:pt idx="203">
                  <c:v>0.85562670230865479</c:v>
                </c:pt>
                <c:pt idx="204">
                  <c:v>0.63720738142728806</c:v>
                </c:pt>
                <c:pt idx="205">
                  <c:v>0.6308286152780056</c:v>
                </c:pt>
                <c:pt idx="206">
                  <c:v>0.62286075577139854</c:v>
                </c:pt>
                <c:pt idx="207">
                  <c:v>0.61127501912415028</c:v>
                </c:pt>
                <c:pt idx="208">
                  <c:v>0.61103803478181362</c:v>
                </c:pt>
                <c:pt idx="209">
                  <c:v>0.61020110175013542</c:v>
                </c:pt>
                <c:pt idx="210">
                  <c:v>0.60960320755839348</c:v>
                </c:pt>
                <c:pt idx="211">
                  <c:v>0.6078994907438755</c:v>
                </c:pt>
                <c:pt idx="212">
                  <c:v>0.60706984251737595</c:v>
                </c:pt>
                <c:pt idx="213">
                  <c:v>0.60624318569898605</c:v>
                </c:pt>
                <c:pt idx="214">
                  <c:v>0.60514790937304497</c:v>
                </c:pt>
                <c:pt idx="215">
                  <c:v>0.6080421656370163</c:v>
                </c:pt>
                <c:pt idx="216">
                  <c:v>0.60670020058751106</c:v>
                </c:pt>
                <c:pt idx="217">
                  <c:v>0.60437089204788208</c:v>
                </c:pt>
                <c:pt idx="218">
                  <c:v>0.6034247875213623</c:v>
                </c:pt>
                <c:pt idx="219">
                  <c:v>0.60321363806724548</c:v>
                </c:pt>
                <c:pt idx="220">
                  <c:v>0.60243375599384308</c:v>
                </c:pt>
                <c:pt idx="221">
                  <c:v>0.71161545813083649</c:v>
                </c:pt>
                <c:pt idx="222">
                  <c:v>0.701292484998703</c:v>
                </c:pt>
                <c:pt idx="223">
                  <c:v>0.70075494050979614</c:v>
                </c:pt>
                <c:pt idx="224">
                  <c:v>0.70007456839084625</c:v>
                </c:pt>
                <c:pt idx="225">
                  <c:v>0.69425125420093536</c:v>
                </c:pt>
                <c:pt idx="226">
                  <c:v>0.69115613400936127</c:v>
                </c:pt>
                <c:pt idx="227">
                  <c:v>0.680447056889534</c:v>
                </c:pt>
                <c:pt idx="228">
                  <c:v>0.68024937808513641</c:v>
                </c:pt>
                <c:pt idx="229">
                  <c:v>0.67995579540729523</c:v>
                </c:pt>
                <c:pt idx="230">
                  <c:v>0.68090015649795532</c:v>
                </c:pt>
                <c:pt idx="231">
                  <c:v>0.68049526214599609</c:v>
                </c:pt>
                <c:pt idx="232">
                  <c:v>0.68027779459953308</c:v>
                </c:pt>
                <c:pt idx="233">
                  <c:v>0.68014740943908691</c:v>
                </c:pt>
                <c:pt idx="234">
                  <c:v>0.67853336036205292</c:v>
                </c:pt>
                <c:pt idx="235">
                  <c:v>0.6779586523771286</c:v>
                </c:pt>
                <c:pt idx="236">
                  <c:v>0.67686028778553009</c:v>
                </c:pt>
                <c:pt idx="237">
                  <c:v>0.67533748596906662</c:v>
                </c:pt>
                <c:pt idx="238">
                  <c:v>0.93024836480617523</c:v>
                </c:pt>
                <c:pt idx="239">
                  <c:v>0.91606102883815765</c:v>
                </c:pt>
                <c:pt idx="240">
                  <c:v>0.91304475069046021</c:v>
                </c:pt>
                <c:pt idx="241">
                  <c:v>0.91667419672012329</c:v>
                </c:pt>
                <c:pt idx="242">
                  <c:v>0.90825074911117554</c:v>
                </c:pt>
                <c:pt idx="243">
                  <c:v>0.90693365037441254</c:v>
                </c:pt>
                <c:pt idx="244">
                  <c:v>0.90712420642375946</c:v>
                </c:pt>
                <c:pt idx="245">
                  <c:v>0.89814525842666626</c:v>
                </c:pt>
                <c:pt idx="246">
                  <c:v>0.89072400331497192</c:v>
                </c:pt>
                <c:pt idx="247">
                  <c:v>0.88996055722236633</c:v>
                </c:pt>
                <c:pt idx="248">
                  <c:v>0.88381229341030121</c:v>
                </c:pt>
                <c:pt idx="249">
                  <c:v>0.88291136920452118</c:v>
                </c:pt>
                <c:pt idx="250">
                  <c:v>0.88195934891700745</c:v>
                </c:pt>
                <c:pt idx="251">
                  <c:v>0.88031305372714996</c:v>
                </c:pt>
                <c:pt idx="252">
                  <c:v>0.87840709090232849</c:v>
                </c:pt>
                <c:pt idx="253">
                  <c:v>0.87457655370235443</c:v>
                </c:pt>
                <c:pt idx="254">
                  <c:v>0.86975516378879547</c:v>
                </c:pt>
                <c:pt idx="255">
                  <c:v>1.0461222529411316</c:v>
                </c:pt>
                <c:pt idx="256">
                  <c:v>1.0404020845890045</c:v>
                </c:pt>
                <c:pt idx="257">
                  <c:v>1.0275060385465622</c:v>
                </c:pt>
                <c:pt idx="258">
                  <c:v>1.0339948609471321</c:v>
                </c:pt>
                <c:pt idx="259">
                  <c:v>1.0347269997000694</c:v>
                </c:pt>
                <c:pt idx="260">
                  <c:v>1.0115311071276665</c:v>
                </c:pt>
                <c:pt idx="261">
                  <c:v>1.0112952217459679</c:v>
                </c:pt>
                <c:pt idx="262">
                  <c:v>1.0114238858222961</c:v>
                </c:pt>
                <c:pt idx="263">
                  <c:v>1.0135742798447609</c:v>
                </c:pt>
                <c:pt idx="264">
                  <c:v>1.0154076218605042</c:v>
                </c:pt>
                <c:pt idx="265">
                  <c:v>1.006661668419838</c:v>
                </c:pt>
                <c:pt idx="266">
                  <c:v>1.0080673396587372</c:v>
                </c:pt>
                <c:pt idx="267">
                  <c:v>1.0077217221260071</c:v>
                </c:pt>
                <c:pt idx="268">
                  <c:v>1.007208451628685</c:v>
                </c:pt>
                <c:pt idx="269">
                  <c:v>1.0063619315624237</c:v>
                </c:pt>
                <c:pt idx="270">
                  <c:v>1.0054313912987709</c:v>
                </c:pt>
                <c:pt idx="271">
                  <c:v>1.004305437207222</c:v>
                </c:pt>
                <c:pt idx="272">
                  <c:v>1.0464637167751789</c:v>
                </c:pt>
                <c:pt idx="273">
                  <c:v>1.0380466347560287</c:v>
                </c:pt>
                <c:pt idx="274">
                  <c:v>1.034928847104311</c:v>
                </c:pt>
                <c:pt idx="275">
                  <c:v>1.027404896914959</c:v>
                </c:pt>
                <c:pt idx="276">
                  <c:v>1.0086118765175343</c:v>
                </c:pt>
                <c:pt idx="277">
                  <c:v>1.0089466720819473</c:v>
                </c:pt>
                <c:pt idx="278">
                  <c:v>1.0130463913083076</c:v>
                </c:pt>
                <c:pt idx="279">
                  <c:v>1.0111495107412338</c:v>
                </c:pt>
                <c:pt idx="280">
                  <c:v>1.0004283338785172</c:v>
                </c:pt>
                <c:pt idx="281">
                  <c:v>1.0002199932932854</c:v>
                </c:pt>
                <c:pt idx="282">
                  <c:v>0.99959353357553482</c:v>
                </c:pt>
                <c:pt idx="283">
                  <c:v>0.99804995954036713</c:v>
                </c:pt>
                <c:pt idx="284">
                  <c:v>0.99635451287031174</c:v>
                </c:pt>
                <c:pt idx="285">
                  <c:v>0.99557306617498398</c:v>
                </c:pt>
                <c:pt idx="286">
                  <c:v>0.99454400688409805</c:v>
                </c:pt>
                <c:pt idx="287">
                  <c:v>0.99213738739490509</c:v>
                </c:pt>
                <c:pt idx="288">
                  <c:v>0.98271011561155319</c:v>
                </c:pt>
                <c:pt idx="289">
                  <c:v>1.0429565347731113</c:v>
                </c:pt>
                <c:pt idx="290">
                  <c:v>1.0390749834477901</c:v>
                </c:pt>
                <c:pt idx="291">
                  <c:v>1.0351289957761765</c:v>
                </c:pt>
                <c:pt idx="292">
                  <c:v>1.0326908901333809</c:v>
                </c:pt>
                <c:pt idx="293">
                  <c:v>1.0286206901073456</c:v>
                </c:pt>
                <c:pt idx="294">
                  <c:v>1.0276292562484741</c:v>
                </c:pt>
                <c:pt idx="295">
                  <c:v>1.0276908725500107</c:v>
                </c:pt>
                <c:pt idx="296">
                  <c:v>1.0236245840787888</c:v>
                </c:pt>
                <c:pt idx="297">
                  <c:v>1.0280140787363052</c:v>
                </c:pt>
                <c:pt idx="298">
                  <c:v>1.0266329720616341</c:v>
                </c:pt>
                <c:pt idx="299">
                  <c:v>1.026364304125309</c:v>
                </c:pt>
                <c:pt idx="300">
                  <c:v>1.02975794672966</c:v>
                </c:pt>
                <c:pt idx="301">
                  <c:v>1.0378383845090866</c:v>
                </c:pt>
                <c:pt idx="302">
                  <c:v>1.0338242202997208</c:v>
                </c:pt>
                <c:pt idx="303">
                  <c:v>1.0227883532643318</c:v>
                </c:pt>
                <c:pt idx="304">
                  <c:v>1.0224040932953358</c:v>
                </c:pt>
                <c:pt idx="305">
                  <c:v>1.0184750258922577</c:v>
                </c:pt>
                <c:pt idx="306">
                  <c:v>1.1668638829141855</c:v>
                </c:pt>
                <c:pt idx="307">
                  <c:v>1.1641175206750631</c:v>
                </c:pt>
                <c:pt idx="308">
                  <c:v>1.1561051458120346</c:v>
                </c:pt>
                <c:pt idx="309">
                  <c:v>1.1398425064980984</c:v>
                </c:pt>
                <c:pt idx="310">
                  <c:v>1.1411851420998573</c:v>
                </c:pt>
                <c:pt idx="311">
                  <c:v>1.1396982185542583</c:v>
                </c:pt>
                <c:pt idx="312">
                  <c:v>1.1370924077928066</c:v>
                </c:pt>
                <c:pt idx="313">
                  <c:v>1.1383297108113766</c:v>
                </c:pt>
                <c:pt idx="314">
                  <c:v>1.1391239762306213</c:v>
                </c:pt>
                <c:pt idx="315">
                  <c:v>1.1349265165627003</c:v>
                </c:pt>
                <c:pt idx="316">
                  <c:v>1.1339625418186188</c:v>
                </c:pt>
                <c:pt idx="317">
                  <c:v>1.1331028081476688</c:v>
                </c:pt>
                <c:pt idx="318">
                  <c:v>1.1326813958585262</c:v>
                </c:pt>
                <c:pt idx="319">
                  <c:v>1.1304410547018051</c:v>
                </c:pt>
                <c:pt idx="320">
                  <c:v>1.1290031410753727</c:v>
                </c:pt>
                <c:pt idx="321">
                  <c:v>1.1275776848196983</c:v>
                </c:pt>
                <c:pt idx="322">
                  <c:v>1.1224835626780987</c:v>
                </c:pt>
                <c:pt idx="323">
                  <c:v>1.1371437609195709</c:v>
                </c:pt>
                <c:pt idx="324">
                  <c:v>1.1278777420520782</c:v>
                </c:pt>
                <c:pt idx="325">
                  <c:v>1.1451800242066383</c:v>
                </c:pt>
                <c:pt idx="326">
                  <c:v>1.1437875255942345</c:v>
                </c:pt>
                <c:pt idx="327">
                  <c:v>1.1433669552206993</c:v>
                </c:pt>
                <c:pt idx="328">
                  <c:v>1.1423366144299507</c:v>
                </c:pt>
                <c:pt idx="329">
                  <c:v>1.135147325694561</c:v>
                </c:pt>
                <c:pt idx="330">
                  <c:v>1.1176636442542076</c:v>
                </c:pt>
                <c:pt idx="331">
                  <c:v>1.1208002790808678</c:v>
                </c:pt>
                <c:pt idx="332">
                  <c:v>1.1167301163077354</c:v>
                </c:pt>
                <c:pt idx="333">
                  <c:v>1.1094586625695229</c:v>
                </c:pt>
                <c:pt idx="334">
                  <c:v>1.107880637049675</c:v>
                </c:pt>
                <c:pt idx="335">
                  <c:v>1.1098808571696281</c:v>
                </c:pt>
                <c:pt idx="336">
                  <c:v>1.1093523800373077</c:v>
                </c:pt>
                <c:pt idx="337">
                  <c:v>1.1099253222346306</c:v>
                </c:pt>
                <c:pt idx="338">
                  <c:v>1.1091426908969879</c:v>
                </c:pt>
                <c:pt idx="339">
                  <c:v>1.1054434776306152</c:v>
                </c:pt>
                <c:pt idx="340">
                  <c:v>1.1624701991677284</c:v>
                </c:pt>
                <c:pt idx="341">
                  <c:v>1.1593324281275272</c:v>
                </c:pt>
                <c:pt idx="342">
                  <c:v>1.1516018770635128</c:v>
                </c:pt>
                <c:pt idx="343">
                  <c:v>1.1497349143028259</c:v>
                </c:pt>
                <c:pt idx="344">
                  <c:v>1.1487982794642448</c:v>
                </c:pt>
                <c:pt idx="345">
                  <c:v>1.147444698959589</c:v>
                </c:pt>
                <c:pt idx="346">
                  <c:v>1.143066480755806</c:v>
                </c:pt>
                <c:pt idx="347">
                  <c:v>1.1417564935982227</c:v>
                </c:pt>
                <c:pt idx="348">
                  <c:v>1.1415324956178665</c:v>
                </c:pt>
                <c:pt idx="349">
                  <c:v>1.1459941044449806</c:v>
                </c:pt>
                <c:pt idx="350">
                  <c:v>1.1440344415605068</c:v>
                </c:pt>
                <c:pt idx="351">
                  <c:v>1.1426229998469353</c:v>
                </c:pt>
                <c:pt idx="352">
                  <c:v>1.1410906836390495</c:v>
                </c:pt>
                <c:pt idx="353">
                  <c:v>1.1403648108243942</c:v>
                </c:pt>
                <c:pt idx="354">
                  <c:v>1.1401779800653458</c:v>
                </c:pt>
                <c:pt idx="355">
                  <c:v>1.140195831656456</c:v>
                </c:pt>
                <c:pt idx="356">
                  <c:v>1.1371275670826435</c:v>
                </c:pt>
                <c:pt idx="357">
                  <c:v>1.209659032523632</c:v>
                </c:pt>
                <c:pt idx="358">
                  <c:v>1.1873419806361198</c:v>
                </c:pt>
                <c:pt idx="359">
                  <c:v>1.1851287633180618</c:v>
                </c:pt>
                <c:pt idx="360">
                  <c:v>1.1833076551556587</c:v>
                </c:pt>
                <c:pt idx="361">
                  <c:v>1.1817423552274704</c:v>
                </c:pt>
                <c:pt idx="362">
                  <c:v>1.1804369911551476</c:v>
                </c:pt>
                <c:pt idx="363">
                  <c:v>1.1761624291539192</c:v>
                </c:pt>
                <c:pt idx="364">
                  <c:v>1.1730926893651485</c:v>
                </c:pt>
                <c:pt idx="365">
                  <c:v>1.1582010872662067</c:v>
                </c:pt>
                <c:pt idx="366">
                  <c:v>1.1536014545708895</c:v>
                </c:pt>
                <c:pt idx="367">
                  <c:v>1.1527340840548277</c:v>
                </c:pt>
                <c:pt idx="368">
                  <c:v>1.1511302702128887</c:v>
                </c:pt>
                <c:pt idx="369">
                  <c:v>1.1467251181602478</c:v>
                </c:pt>
                <c:pt idx="370">
                  <c:v>1.1339553240686655</c:v>
                </c:pt>
                <c:pt idx="371">
                  <c:v>1.1344078369438648</c:v>
                </c:pt>
                <c:pt idx="372">
                  <c:v>1.1232795019168407</c:v>
                </c:pt>
                <c:pt idx="373">
                  <c:v>1.1218843242386356</c:v>
                </c:pt>
                <c:pt idx="374">
                  <c:v>1.2762042731046677</c:v>
                </c:pt>
                <c:pt idx="375">
                  <c:v>1.2666781470179558</c:v>
                </c:pt>
                <c:pt idx="376">
                  <c:v>1.2566428743302822</c:v>
                </c:pt>
                <c:pt idx="377">
                  <c:v>1.2492105606943369</c:v>
                </c:pt>
                <c:pt idx="378">
                  <c:v>1.2497128546237946</c:v>
                </c:pt>
                <c:pt idx="379">
                  <c:v>1.2458316907286644</c:v>
                </c:pt>
                <c:pt idx="380">
                  <c:v>1.2210197150707245</c:v>
                </c:pt>
                <c:pt idx="381">
                  <c:v>1.2161363866180182</c:v>
                </c:pt>
                <c:pt idx="382">
                  <c:v>1.2108703954145312</c:v>
                </c:pt>
                <c:pt idx="383">
                  <c:v>1.205923356115818</c:v>
                </c:pt>
                <c:pt idx="384">
                  <c:v>1.2066073417663574</c:v>
                </c:pt>
                <c:pt idx="385">
                  <c:v>1.2048918008804321</c:v>
                </c:pt>
                <c:pt idx="386">
                  <c:v>1.2019722051918507</c:v>
                </c:pt>
                <c:pt idx="387">
                  <c:v>1.193082183599472</c:v>
                </c:pt>
                <c:pt idx="388">
                  <c:v>1.1903683505952358</c:v>
                </c:pt>
                <c:pt idx="389">
                  <c:v>1.1778989210724831</c:v>
                </c:pt>
                <c:pt idx="390">
                  <c:v>1.1746541261672974</c:v>
                </c:pt>
                <c:pt idx="391">
                  <c:v>1.2929087653756142</c:v>
                </c:pt>
                <c:pt idx="392">
                  <c:v>1.2910425141453743</c:v>
                </c:pt>
                <c:pt idx="393">
                  <c:v>1.2820564433932304</c:v>
                </c:pt>
                <c:pt idx="394">
                  <c:v>1.2795644253492355</c:v>
                </c:pt>
                <c:pt idx="395">
                  <c:v>1.2772392332553864</c:v>
                </c:pt>
                <c:pt idx="396">
                  <c:v>1.2722735777497292</c:v>
                </c:pt>
                <c:pt idx="397">
                  <c:v>1.271712489426136</c:v>
                </c:pt>
                <c:pt idx="398">
                  <c:v>1.2717336192727089</c:v>
                </c:pt>
                <c:pt idx="399">
                  <c:v>1.2732463628053665</c:v>
                </c:pt>
                <c:pt idx="400">
                  <c:v>1.2713146507740021</c:v>
                </c:pt>
                <c:pt idx="401">
                  <c:v>1.2702819555997849</c:v>
                </c:pt>
                <c:pt idx="402">
                  <c:v>1.2706741467118263</c:v>
                </c:pt>
                <c:pt idx="403">
                  <c:v>1.2661575078964233</c:v>
                </c:pt>
                <c:pt idx="404">
                  <c:v>1.2629812508821487</c:v>
                </c:pt>
                <c:pt idx="405">
                  <c:v>1.2605183944106102</c:v>
                </c:pt>
                <c:pt idx="406">
                  <c:v>1.248894615098834</c:v>
                </c:pt>
                <c:pt idx="407">
                  <c:v>1.2478577811270952</c:v>
                </c:pt>
                <c:pt idx="408">
                  <c:v>1.3241065740585327</c:v>
                </c:pt>
                <c:pt idx="409">
                  <c:v>1.3116323798894882</c:v>
                </c:pt>
                <c:pt idx="410">
                  <c:v>1.3091060370206833</c:v>
                </c:pt>
                <c:pt idx="411">
                  <c:v>1.296626091003418</c:v>
                </c:pt>
                <c:pt idx="412">
                  <c:v>1.2934554368257523</c:v>
                </c:pt>
                <c:pt idx="413">
                  <c:v>1.2922870367765427</c:v>
                </c:pt>
                <c:pt idx="414">
                  <c:v>1.2916750907897949</c:v>
                </c:pt>
                <c:pt idx="415">
                  <c:v>1.2960125356912613</c:v>
                </c:pt>
                <c:pt idx="416">
                  <c:v>1.2967458963394165</c:v>
                </c:pt>
                <c:pt idx="417">
                  <c:v>1.2970244884490967</c:v>
                </c:pt>
                <c:pt idx="418">
                  <c:v>1.2969789355993271</c:v>
                </c:pt>
                <c:pt idx="419">
                  <c:v>1.295861542224884</c:v>
                </c:pt>
                <c:pt idx="420">
                  <c:v>1.2952675670385361</c:v>
                </c:pt>
                <c:pt idx="421">
                  <c:v>1.2933100461959839</c:v>
                </c:pt>
                <c:pt idx="422">
                  <c:v>1.2916088551282883</c:v>
                </c:pt>
                <c:pt idx="423">
                  <c:v>1.2909627705812454</c:v>
                </c:pt>
                <c:pt idx="424">
                  <c:v>1.2897173166275024</c:v>
                </c:pt>
                <c:pt idx="425">
                  <c:v>1.2246581874787807</c:v>
                </c:pt>
                <c:pt idx="426">
                  <c:v>1.22069376334548</c:v>
                </c:pt>
                <c:pt idx="427">
                  <c:v>1.2092914953827858</c:v>
                </c:pt>
                <c:pt idx="428">
                  <c:v>1.2084906920790672</c:v>
                </c:pt>
                <c:pt idx="429">
                  <c:v>1.2052023187279701</c:v>
                </c:pt>
                <c:pt idx="430">
                  <c:v>1.2004419043660164</c:v>
                </c:pt>
                <c:pt idx="431">
                  <c:v>1.2004658207297325</c:v>
                </c:pt>
                <c:pt idx="432">
                  <c:v>1.1975032389163971</c:v>
                </c:pt>
                <c:pt idx="433">
                  <c:v>1.1966676488518715</c:v>
                </c:pt>
                <c:pt idx="434">
                  <c:v>1.1928959488868713</c:v>
                </c:pt>
                <c:pt idx="435">
                  <c:v>1.1918104663491249</c:v>
                </c:pt>
                <c:pt idx="436">
                  <c:v>1.1855940595269203</c:v>
                </c:pt>
                <c:pt idx="437">
                  <c:v>1.1784296482801437</c:v>
                </c:pt>
                <c:pt idx="438">
                  <c:v>1.1782438904047012</c:v>
                </c:pt>
                <c:pt idx="439">
                  <c:v>1.1774197667837143</c:v>
                </c:pt>
                <c:pt idx="440">
                  <c:v>1.1770877093076706</c:v>
                </c:pt>
                <c:pt idx="441">
                  <c:v>1.178244024515152</c:v>
                </c:pt>
                <c:pt idx="442">
                  <c:v>1.3319834023714066</c:v>
                </c:pt>
                <c:pt idx="443">
                  <c:v>1.3245794922113419</c:v>
                </c:pt>
                <c:pt idx="444">
                  <c:v>1.323834590613842</c:v>
                </c:pt>
                <c:pt idx="445">
                  <c:v>1.3232614248991013</c:v>
                </c:pt>
                <c:pt idx="446">
                  <c:v>1.3225198015570641</c:v>
                </c:pt>
                <c:pt idx="447">
                  <c:v>1.321654886007309</c:v>
                </c:pt>
                <c:pt idx="448">
                  <c:v>1.3210187628865242</c:v>
                </c:pt>
                <c:pt idx="449">
                  <c:v>1.3209179788827896</c:v>
                </c:pt>
                <c:pt idx="450">
                  <c:v>1.3178815618157387</c:v>
                </c:pt>
                <c:pt idx="451">
                  <c:v>1.3279781937599182</c:v>
                </c:pt>
                <c:pt idx="452">
                  <c:v>1.3269454166293144</c:v>
                </c:pt>
                <c:pt idx="453">
                  <c:v>1.3269631639122963</c:v>
                </c:pt>
                <c:pt idx="454">
                  <c:v>1.3263471201062202</c:v>
                </c:pt>
                <c:pt idx="455">
                  <c:v>1.3258216977119446</c:v>
                </c:pt>
                <c:pt idx="456">
                  <c:v>1.3254796713590622</c:v>
                </c:pt>
                <c:pt idx="457">
                  <c:v>1.3216174468398094</c:v>
                </c:pt>
                <c:pt idx="458">
                  <c:v>1.3146064579486847</c:v>
                </c:pt>
                <c:pt idx="459">
                  <c:v>1.2279518470168114</c:v>
                </c:pt>
                <c:pt idx="460">
                  <c:v>1.2259944695979357</c:v>
                </c:pt>
                <c:pt idx="461">
                  <c:v>1.2194007206708193</c:v>
                </c:pt>
                <c:pt idx="462">
                  <c:v>1.218524482101202</c:v>
                </c:pt>
                <c:pt idx="463">
                  <c:v>1.2186214458197355</c:v>
                </c:pt>
                <c:pt idx="464">
                  <c:v>1.2168408408761024</c:v>
                </c:pt>
                <c:pt idx="465">
                  <c:v>1.212295101955533</c:v>
                </c:pt>
                <c:pt idx="466">
                  <c:v>1.2117619393393397</c:v>
                </c:pt>
                <c:pt idx="467">
                  <c:v>1.212224711664021</c:v>
                </c:pt>
                <c:pt idx="468">
                  <c:v>1.2177344467490911</c:v>
                </c:pt>
                <c:pt idx="469">
                  <c:v>1.2183423843234777</c:v>
                </c:pt>
                <c:pt idx="470">
                  <c:v>1.2180990446358919</c:v>
                </c:pt>
                <c:pt idx="471">
                  <c:v>1.2177255684509873</c:v>
                </c:pt>
                <c:pt idx="472">
                  <c:v>1.2201192108914256</c:v>
                </c:pt>
                <c:pt idx="473">
                  <c:v>1.2172106755897403</c:v>
                </c:pt>
                <c:pt idx="474">
                  <c:v>1.2099405974149704</c:v>
                </c:pt>
                <c:pt idx="475">
                  <c:v>1.2121492894366384</c:v>
                </c:pt>
                <c:pt idx="476">
                  <c:v>1.3162123262882233</c:v>
                </c:pt>
                <c:pt idx="477">
                  <c:v>1.3060078248381615</c:v>
                </c:pt>
                <c:pt idx="478">
                  <c:v>1.2998674996197224</c:v>
                </c:pt>
                <c:pt idx="479">
                  <c:v>1.2924795709550381</c:v>
                </c:pt>
                <c:pt idx="480">
                  <c:v>1.2899650707840919</c:v>
                </c:pt>
                <c:pt idx="481">
                  <c:v>1.2893412224948406</c:v>
                </c:pt>
                <c:pt idx="482">
                  <c:v>1.2892371602356434</c:v>
                </c:pt>
                <c:pt idx="483">
                  <c:v>1.2859535478055477</c:v>
                </c:pt>
                <c:pt idx="484">
                  <c:v>1.2881143167614937</c:v>
                </c:pt>
                <c:pt idx="485">
                  <c:v>1.2875802107155323</c:v>
                </c:pt>
                <c:pt idx="486">
                  <c:v>1.2865629382431507</c:v>
                </c:pt>
                <c:pt idx="487">
                  <c:v>1.2855392061173916</c:v>
                </c:pt>
                <c:pt idx="488">
                  <c:v>1.2838165238499641</c:v>
                </c:pt>
                <c:pt idx="489">
                  <c:v>1.2741940282285213</c:v>
                </c:pt>
                <c:pt idx="490">
                  <c:v>1.2748402506113052</c:v>
                </c:pt>
                <c:pt idx="491">
                  <c:v>1.2709992118179798</c:v>
                </c:pt>
                <c:pt idx="492">
                  <c:v>1.2710915356874466</c:v>
                </c:pt>
                <c:pt idx="493">
                  <c:v>1.3234224803745747</c:v>
                </c:pt>
                <c:pt idx="494">
                  <c:v>1.3215731829404831</c:v>
                </c:pt>
                <c:pt idx="495">
                  <c:v>1.3178017474710941</c:v>
                </c:pt>
                <c:pt idx="496">
                  <c:v>1.316905114450492</c:v>
                </c:pt>
                <c:pt idx="497">
                  <c:v>1.3112968141213059</c:v>
                </c:pt>
                <c:pt idx="498">
                  <c:v>1.3236264083534479</c:v>
                </c:pt>
                <c:pt idx="499">
                  <c:v>1.3087957636453211</c:v>
                </c:pt>
                <c:pt idx="500">
                  <c:v>1.3118513850495219</c:v>
                </c:pt>
                <c:pt idx="501">
                  <c:v>1.3087824331596494</c:v>
                </c:pt>
                <c:pt idx="502">
                  <c:v>1.311116324737668</c:v>
                </c:pt>
                <c:pt idx="503">
                  <c:v>1.3117950931191444</c:v>
                </c:pt>
                <c:pt idx="504">
                  <c:v>1.3064131792634726</c:v>
                </c:pt>
                <c:pt idx="505">
                  <c:v>1.3080897592008114</c:v>
                </c:pt>
                <c:pt idx="506">
                  <c:v>1.3081485014408827</c:v>
                </c:pt>
                <c:pt idx="507">
                  <c:v>1.3055076058954</c:v>
                </c:pt>
                <c:pt idx="508">
                  <c:v>1.3058710675686598</c:v>
                </c:pt>
                <c:pt idx="509">
                  <c:v>1.3071825280785561</c:v>
                </c:pt>
                <c:pt idx="510">
                  <c:v>1.2623439729213715</c:v>
                </c:pt>
                <c:pt idx="511">
                  <c:v>1.2595811784267426</c:v>
                </c:pt>
                <c:pt idx="512">
                  <c:v>1.2537946105003357</c:v>
                </c:pt>
                <c:pt idx="513">
                  <c:v>1.2520426139235497</c:v>
                </c:pt>
                <c:pt idx="514">
                  <c:v>1.2293940037488937</c:v>
                </c:pt>
                <c:pt idx="515">
                  <c:v>1.22821194678545</c:v>
                </c:pt>
                <c:pt idx="516">
                  <c:v>1.226657971739769</c:v>
                </c:pt>
                <c:pt idx="517">
                  <c:v>1.2248332947492599</c:v>
                </c:pt>
                <c:pt idx="518">
                  <c:v>1.2240094169974327</c:v>
                </c:pt>
                <c:pt idx="519">
                  <c:v>1.2227175831794739</c:v>
                </c:pt>
                <c:pt idx="520">
                  <c:v>1.2209779322147369</c:v>
                </c:pt>
                <c:pt idx="521">
                  <c:v>1.2210100218653679</c:v>
                </c:pt>
                <c:pt idx="522">
                  <c:v>1.2198508232831955</c:v>
                </c:pt>
                <c:pt idx="523">
                  <c:v>1.217705138027668</c:v>
                </c:pt>
                <c:pt idx="524">
                  <c:v>1.2168872803449631</c:v>
                </c:pt>
                <c:pt idx="525">
                  <c:v>1.2055050358176231</c:v>
                </c:pt>
                <c:pt idx="526">
                  <c:v>1.2002547979354858</c:v>
                </c:pt>
                <c:pt idx="527">
                  <c:v>0.8367735743522644</c:v>
                </c:pt>
                <c:pt idx="528">
                  <c:v>0.8264506533741951</c:v>
                </c:pt>
                <c:pt idx="529">
                  <c:v>0.82591307908296585</c:v>
                </c:pt>
                <c:pt idx="530">
                  <c:v>0.82523246109485626</c:v>
                </c:pt>
                <c:pt idx="531">
                  <c:v>0.81940943002700806</c:v>
                </c:pt>
                <c:pt idx="532">
                  <c:v>0.81868205219507217</c:v>
                </c:pt>
                <c:pt idx="533">
                  <c:v>0.8161369264125824</c:v>
                </c:pt>
                <c:pt idx="534">
                  <c:v>0.81584525853395462</c:v>
                </c:pt>
                <c:pt idx="535">
                  <c:v>0.81611622869968414</c:v>
                </c:pt>
                <c:pt idx="536">
                  <c:v>0.81653153896331787</c:v>
                </c:pt>
                <c:pt idx="537">
                  <c:v>0.81612836569547653</c:v>
                </c:pt>
                <c:pt idx="538">
                  <c:v>0.81642851978540421</c:v>
                </c:pt>
                <c:pt idx="539">
                  <c:v>0.81656168401241302</c:v>
                </c:pt>
                <c:pt idx="540">
                  <c:v>0.81624771654605865</c:v>
                </c:pt>
                <c:pt idx="541">
                  <c:v>0.81580811738967896</c:v>
                </c:pt>
                <c:pt idx="542">
                  <c:v>0.81524325162172318</c:v>
                </c:pt>
                <c:pt idx="543">
                  <c:v>0.81444745510816574</c:v>
                </c:pt>
                <c:pt idx="544">
                  <c:v>0.7113073319196701</c:v>
                </c:pt>
                <c:pt idx="545">
                  <c:v>0.71000669151544571</c:v>
                </c:pt>
                <c:pt idx="546">
                  <c:v>0.70934424549341202</c:v>
                </c:pt>
                <c:pt idx="547">
                  <c:v>0.70800692588090897</c:v>
                </c:pt>
                <c:pt idx="548">
                  <c:v>0.70755902677774429</c:v>
                </c:pt>
                <c:pt idx="549">
                  <c:v>0.70663020759820938</c:v>
                </c:pt>
                <c:pt idx="550">
                  <c:v>0.70216041058301926</c:v>
                </c:pt>
                <c:pt idx="551">
                  <c:v>0.70197366923093796</c:v>
                </c:pt>
                <c:pt idx="552">
                  <c:v>0.67613694071769714</c:v>
                </c:pt>
                <c:pt idx="553">
                  <c:v>0.6721842885017395</c:v>
                </c:pt>
                <c:pt idx="554">
                  <c:v>0.66540789604187012</c:v>
                </c:pt>
                <c:pt idx="555">
                  <c:v>0.6631629467010498</c:v>
                </c:pt>
                <c:pt idx="556">
                  <c:v>0.66256505250930786</c:v>
                </c:pt>
                <c:pt idx="557">
                  <c:v>0.66118529438972473</c:v>
                </c:pt>
                <c:pt idx="558">
                  <c:v>0.66005656123161316</c:v>
                </c:pt>
                <c:pt idx="559">
                  <c:v>0.65805160999298096</c:v>
                </c:pt>
                <c:pt idx="560">
                  <c:v>0.65115123987197876</c:v>
                </c:pt>
                <c:pt idx="561">
                  <c:v>0.47459713742136955</c:v>
                </c:pt>
                <c:pt idx="562">
                  <c:v>0.47443591989576817</c:v>
                </c:pt>
                <c:pt idx="563">
                  <c:v>0.47448789514601231</c:v>
                </c:pt>
                <c:pt idx="564">
                  <c:v>0.47403927147388458</c:v>
                </c:pt>
                <c:pt idx="565">
                  <c:v>0.47273806855082512</c:v>
                </c:pt>
                <c:pt idx="566">
                  <c:v>0.4728771997615695</c:v>
                </c:pt>
                <c:pt idx="567">
                  <c:v>0.47195377468597144</c:v>
                </c:pt>
                <c:pt idx="568">
                  <c:v>0.46829351503401995</c:v>
                </c:pt>
                <c:pt idx="569">
                  <c:v>0.46821290627121925</c:v>
                </c:pt>
                <c:pt idx="570">
                  <c:v>0.46665398776531219</c:v>
                </c:pt>
                <c:pt idx="571">
                  <c:v>0.46596696227788925</c:v>
                </c:pt>
                <c:pt idx="572">
                  <c:v>0.46725157648324966</c:v>
                </c:pt>
                <c:pt idx="573">
                  <c:v>0.46681353077292442</c:v>
                </c:pt>
                <c:pt idx="574">
                  <c:v>0.46578148379921913</c:v>
                </c:pt>
                <c:pt idx="575">
                  <c:v>0.46552090719342232</c:v>
                </c:pt>
                <c:pt idx="576">
                  <c:v>0.46504447609186172</c:v>
                </c:pt>
                <c:pt idx="577">
                  <c:v>0.4641961045563221</c:v>
                </c:pt>
                <c:pt idx="578">
                  <c:v>0.67605990171432495</c:v>
                </c:pt>
                <c:pt idx="579">
                  <c:v>0.66708503291010857</c:v>
                </c:pt>
                <c:pt idx="580">
                  <c:v>0.66588249057531357</c:v>
                </c:pt>
                <c:pt idx="581">
                  <c:v>0.66070529073476791</c:v>
                </c:pt>
                <c:pt idx="582">
                  <c:v>0.66048887372016907</c:v>
                </c:pt>
                <c:pt idx="583">
                  <c:v>0.65226657688617706</c:v>
                </c:pt>
                <c:pt idx="584">
                  <c:v>0.64642567187547684</c:v>
                </c:pt>
                <c:pt idx="585">
                  <c:v>0.64391821622848511</c:v>
                </c:pt>
                <c:pt idx="586">
                  <c:v>0.6424131840467453</c:v>
                </c:pt>
                <c:pt idx="587">
                  <c:v>0.64024008810520172</c:v>
                </c:pt>
                <c:pt idx="588">
                  <c:v>0.63904179632663727</c:v>
                </c:pt>
                <c:pt idx="589">
                  <c:v>0.63810637593269348</c:v>
                </c:pt>
                <c:pt idx="590">
                  <c:v>0.66145093739032745</c:v>
                </c:pt>
                <c:pt idx="591">
                  <c:v>0.66202220320701599</c:v>
                </c:pt>
                <c:pt idx="592">
                  <c:v>0.66603519022464752</c:v>
                </c:pt>
                <c:pt idx="593">
                  <c:v>0.65525320172309875</c:v>
                </c:pt>
                <c:pt idx="594">
                  <c:v>0.65392903983592987</c:v>
                </c:pt>
                <c:pt idx="595">
                  <c:v>0.65064455568790436</c:v>
                </c:pt>
                <c:pt idx="596">
                  <c:v>0.65276475250720978</c:v>
                </c:pt>
                <c:pt idx="597">
                  <c:v>0.6519344300031662</c:v>
                </c:pt>
                <c:pt idx="598">
                  <c:v>0.64576486498117447</c:v>
                </c:pt>
                <c:pt idx="599">
                  <c:v>0.64411160349845886</c:v>
                </c:pt>
                <c:pt idx="600">
                  <c:v>0.64364636689424515</c:v>
                </c:pt>
                <c:pt idx="601">
                  <c:v>0.64271843433380127</c:v>
                </c:pt>
                <c:pt idx="602">
                  <c:v>0.64329908788204193</c:v>
                </c:pt>
                <c:pt idx="603">
                  <c:v>0.64297209680080414</c:v>
                </c:pt>
                <c:pt idx="604">
                  <c:v>0.64256584644317627</c:v>
                </c:pt>
                <c:pt idx="605">
                  <c:v>0.64146346598863602</c:v>
                </c:pt>
                <c:pt idx="606">
                  <c:v>0.64043866842985153</c:v>
                </c:pt>
                <c:pt idx="607">
                  <c:v>0.64999513328075409</c:v>
                </c:pt>
                <c:pt idx="608">
                  <c:v>0.64897903800010681</c:v>
                </c:pt>
                <c:pt idx="609">
                  <c:v>0.6512635201215744</c:v>
                </c:pt>
                <c:pt idx="610">
                  <c:v>0.64857615530490875</c:v>
                </c:pt>
                <c:pt idx="611">
                  <c:v>0.65067996084690094</c:v>
                </c:pt>
                <c:pt idx="612">
                  <c:v>0.65267941355705261</c:v>
                </c:pt>
                <c:pt idx="613">
                  <c:v>0.6521248072385788</c:v>
                </c:pt>
                <c:pt idx="614">
                  <c:v>0.65151530504226685</c:v>
                </c:pt>
                <c:pt idx="615">
                  <c:v>0.6496029794216156</c:v>
                </c:pt>
                <c:pt idx="616">
                  <c:v>0.65140075981616974</c:v>
                </c:pt>
                <c:pt idx="617">
                  <c:v>0.65164869278669357</c:v>
                </c:pt>
                <c:pt idx="618">
                  <c:v>0.65072561800479889</c:v>
                </c:pt>
                <c:pt idx="619">
                  <c:v>0.71171098202466965</c:v>
                </c:pt>
                <c:pt idx="620">
                  <c:v>0.70698264241218567</c:v>
                </c:pt>
                <c:pt idx="621">
                  <c:v>0.70821703225374222</c:v>
                </c:pt>
                <c:pt idx="622">
                  <c:v>0.70731766521930695</c:v>
                </c:pt>
                <c:pt idx="623">
                  <c:v>0.70661259442567825</c:v>
                </c:pt>
                <c:pt idx="624">
                  <c:v>0.70097742229700089</c:v>
                </c:pt>
                <c:pt idx="625">
                  <c:v>0.69912225753068924</c:v>
                </c:pt>
                <c:pt idx="626">
                  <c:v>0.69754203408956528</c:v>
                </c:pt>
                <c:pt idx="627">
                  <c:v>0.69617480412125587</c:v>
                </c:pt>
                <c:pt idx="628">
                  <c:v>0.69526941701769829</c:v>
                </c:pt>
                <c:pt idx="629">
                  <c:v>0.69434189423918724</c:v>
                </c:pt>
                <c:pt idx="630">
                  <c:v>0.6938681174069643</c:v>
                </c:pt>
                <c:pt idx="631">
                  <c:v>0.75279940664768219</c:v>
                </c:pt>
                <c:pt idx="632">
                  <c:v>0.75057478994131088</c:v>
                </c:pt>
                <c:pt idx="633">
                  <c:v>0.75041317194700241</c:v>
                </c:pt>
                <c:pt idx="634">
                  <c:v>0.75655531883239746</c:v>
                </c:pt>
                <c:pt idx="635">
                  <c:v>0.75169813632965088</c:v>
                </c:pt>
                <c:pt idx="636">
                  <c:v>0.75316144526004791</c:v>
                </c:pt>
                <c:pt idx="637">
                  <c:v>0.75387661159038544</c:v>
                </c:pt>
                <c:pt idx="638">
                  <c:v>0.75349098443984985</c:v>
                </c:pt>
                <c:pt idx="639">
                  <c:v>0.75405541062355042</c:v>
                </c:pt>
                <c:pt idx="640">
                  <c:v>0.75401921570301056</c:v>
                </c:pt>
                <c:pt idx="641">
                  <c:v>0.75060991942882538</c:v>
                </c:pt>
                <c:pt idx="642">
                  <c:v>0.74911101907491684</c:v>
                </c:pt>
                <c:pt idx="643">
                  <c:v>0.74843467772006989</c:v>
                </c:pt>
                <c:pt idx="644">
                  <c:v>0.75298690050840378</c:v>
                </c:pt>
                <c:pt idx="645">
                  <c:v>0.75265379250049591</c:v>
                </c:pt>
                <c:pt idx="646">
                  <c:v>0.75170400738716125</c:v>
                </c:pt>
                <c:pt idx="647">
                  <c:v>0.7502535805106163</c:v>
                </c:pt>
                <c:pt idx="648">
                  <c:v>0.77114084362983704</c:v>
                </c:pt>
                <c:pt idx="649">
                  <c:v>0.76375868916511536</c:v>
                </c:pt>
                <c:pt idx="650">
                  <c:v>0.76193083822727203</c:v>
                </c:pt>
                <c:pt idx="651">
                  <c:v>0.75988660752773285</c:v>
                </c:pt>
                <c:pt idx="652">
                  <c:v>0.7598312646150589</c:v>
                </c:pt>
                <c:pt idx="653">
                  <c:v>0.75638602674007416</c:v>
                </c:pt>
                <c:pt idx="654">
                  <c:v>0.7528696209192276</c:v>
                </c:pt>
                <c:pt idx="655">
                  <c:v>0.75123590230941772</c:v>
                </c:pt>
                <c:pt idx="656">
                  <c:v>0.75163839757442474</c:v>
                </c:pt>
                <c:pt idx="657">
                  <c:v>0.75352862477302551</c:v>
                </c:pt>
                <c:pt idx="658">
                  <c:v>0.75025841593742371</c:v>
                </c:pt>
                <c:pt idx="659">
                  <c:v>0.74930846691131592</c:v>
                </c:pt>
                <c:pt idx="660">
                  <c:v>0.77250154316425323</c:v>
                </c:pt>
                <c:pt idx="661">
                  <c:v>0.76703040301799774</c:v>
                </c:pt>
                <c:pt idx="662">
                  <c:v>0.76893044263124466</c:v>
                </c:pt>
                <c:pt idx="663">
                  <c:v>0.76953323930501938</c:v>
                </c:pt>
                <c:pt idx="664">
                  <c:v>0.77208070456981659</c:v>
                </c:pt>
                <c:pt idx="665">
                  <c:v>0.77416303753852844</c:v>
                </c:pt>
                <c:pt idx="666">
                  <c:v>0.77149245142936707</c:v>
                </c:pt>
                <c:pt idx="667">
                  <c:v>0.7742086797952652</c:v>
                </c:pt>
                <c:pt idx="668">
                  <c:v>0.77479435503482819</c:v>
                </c:pt>
                <c:pt idx="669">
                  <c:v>0.77262513339519501</c:v>
                </c:pt>
                <c:pt idx="670">
                  <c:v>0.77206623554229736</c:v>
                </c:pt>
                <c:pt idx="671">
                  <c:v>0.77139604091644287</c:v>
                </c:pt>
                <c:pt idx="672">
                  <c:v>0.77269437909126282</c:v>
                </c:pt>
                <c:pt idx="673">
                  <c:v>0.77269218116998672</c:v>
                </c:pt>
                <c:pt idx="674">
                  <c:v>0.77143318206071854</c:v>
                </c:pt>
                <c:pt idx="675">
                  <c:v>0.76895250380039215</c:v>
                </c:pt>
                <c:pt idx="676">
                  <c:v>0.76886933296918869</c:v>
                </c:pt>
                <c:pt idx="677">
                  <c:v>0.84971889853477478</c:v>
                </c:pt>
                <c:pt idx="678">
                  <c:v>0.85283823311328888</c:v>
                </c:pt>
                <c:pt idx="679">
                  <c:v>0.85355045273900032</c:v>
                </c:pt>
                <c:pt idx="680">
                  <c:v>0.85295844078063965</c:v>
                </c:pt>
                <c:pt idx="681">
                  <c:v>0.85014377534389496</c:v>
                </c:pt>
                <c:pt idx="682">
                  <c:v>0.84857121482491493</c:v>
                </c:pt>
                <c:pt idx="683">
                  <c:v>0.847165547311306</c:v>
                </c:pt>
                <c:pt idx="684">
                  <c:v>0.84605786204338074</c:v>
                </c:pt>
                <c:pt idx="685">
                  <c:v>0.84539635851979256</c:v>
                </c:pt>
                <c:pt idx="686">
                  <c:v>0.84383583255112171</c:v>
                </c:pt>
                <c:pt idx="687">
                  <c:v>0.84279234893620014</c:v>
                </c:pt>
                <c:pt idx="688">
                  <c:v>0.84218690171837807</c:v>
                </c:pt>
                <c:pt idx="689">
                  <c:v>0.84090936742722988</c:v>
                </c:pt>
                <c:pt idx="690">
                  <c:v>0.83971303515136242</c:v>
                </c:pt>
                <c:pt idx="691">
                  <c:v>0.83882454410195351</c:v>
                </c:pt>
                <c:pt idx="692">
                  <c:v>0.83771626558154821</c:v>
                </c:pt>
                <c:pt idx="693">
                  <c:v>0.83668861165642738</c:v>
                </c:pt>
                <c:pt idx="694">
                  <c:v>0.74051450192928314</c:v>
                </c:pt>
                <c:pt idx="695">
                  <c:v>0.73422931134700775</c:v>
                </c:pt>
                <c:pt idx="696">
                  <c:v>0.73146498203277588</c:v>
                </c:pt>
                <c:pt idx="697">
                  <c:v>0.7316533625125885</c:v>
                </c:pt>
                <c:pt idx="698">
                  <c:v>0.73091524839401245</c:v>
                </c:pt>
                <c:pt idx="699">
                  <c:v>0.7361539751291275</c:v>
                </c:pt>
                <c:pt idx="700">
                  <c:v>0.73548170924186707</c:v>
                </c:pt>
                <c:pt idx="701">
                  <c:v>0.73281125724315643</c:v>
                </c:pt>
                <c:pt idx="702">
                  <c:v>0.73194511234760284</c:v>
                </c:pt>
                <c:pt idx="703">
                  <c:v>0.73089201748371124</c:v>
                </c:pt>
                <c:pt idx="704">
                  <c:v>0.72536377608776093</c:v>
                </c:pt>
                <c:pt idx="705">
                  <c:v>0.72447232902050018</c:v>
                </c:pt>
                <c:pt idx="706">
                  <c:v>0.72385746240615845</c:v>
                </c:pt>
                <c:pt idx="707">
                  <c:v>0.72297243028879166</c:v>
                </c:pt>
                <c:pt idx="708">
                  <c:v>0.72426328063011169</c:v>
                </c:pt>
                <c:pt idx="709">
                  <c:v>0.72465021163225174</c:v>
                </c:pt>
                <c:pt idx="710">
                  <c:v>0.72436869144439697</c:v>
                </c:pt>
                <c:pt idx="711">
                  <c:v>0.87133710086345673</c:v>
                </c:pt>
                <c:pt idx="712">
                  <c:v>0.87527375668287277</c:v>
                </c:pt>
                <c:pt idx="713">
                  <c:v>0.87586752325296402</c:v>
                </c:pt>
                <c:pt idx="714">
                  <c:v>0.88097717612981796</c:v>
                </c:pt>
                <c:pt idx="715">
                  <c:v>0.88466184586286545</c:v>
                </c:pt>
                <c:pt idx="716">
                  <c:v>0.88354119658470154</c:v>
                </c:pt>
                <c:pt idx="717">
                  <c:v>0.88137878477573395</c:v>
                </c:pt>
                <c:pt idx="718">
                  <c:v>0.86518482863903046</c:v>
                </c:pt>
                <c:pt idx="719">
                  <c:v>0.86218667030334473</c:v>
                </c:pt>
                <c:pt idx="720">
                  <c:v>0.86306490749120712</c:v>
                </c:pt>
                <c:pt idx="721">
                  <c:v>0.863730788230896</c:v>
                </c:pt>
                <c:pt idx="722">
                  <c:v>0.86096155643463135</c:v>
                </c:pt>
                <c:pt idx="723">
                  <c:v>0.86258772015571594</c:v>
                </c:pt>
                <c:pt idx="724">
                  <c:v>0.8609573170542717</c:v>
                </c:pt>
                <c:pt idx="725">
                  <c:v>0.86072620004415512</c:v>
                </c:pt>
                <c:pt idx="726">
                  <c:v>0.85789156705141068</c:v>
                </c:pt>
                <c:pt idx="727">
                  <c:v>0.85777609050273895</c:v>
                </c:pt>
                <c:pt idx="728">
                  <c:v>0.88945581763982773</c:v>
                </c:pt>
                <c:pt idx="729">
                  <c:v>0.87372831255197525</c:v>
                </c:pt>
                <c:pt idx="730">
                  <c:v>0.87196184694766998</c:v>
                </c:pt>
                <c:pt idx="731">
                  <c:v>0.86845042556524277</c:v>
                </c:pt>
                <c:pt idx="732">
                  <c:v>0.86933565884828568</c:v>
                </c:pt>
                <c:pt idx="733">
                  <c:v>0.8691551685333252</c:v>
                </c:pt>
                <c:pt idx="734">
                  <c:v>0.86357547342777252</c:v>
                </c:pt>
                <c:pt idx="735">
                  <c:v>0.86855875700712204</c:v>
                </c:pt>
                <c:pt idx="736">
                  <c:v>0.88654617965221405</c:v>
                </c:pt>
                <c:pt idx="737">
                  <c:v>0.88557585328817368</c:v>
                </c:pt>
                <c:pt idx="738">
                  <c:v>0.88456686586141586</c:v>
                </c:pt>
                <c:pt idx="739">
                  <c:v>0.88404518365859985</c:v>
                </c:pt>
                <c:pt idx="740">
                  <c:v>0.88250787556171417</c:v>
                </c:pt>
                <c:pt idx="741">
                  <c:v>0.879433773458004</c:v>
                </c:pt>
                <c:pt idx="742">
                  <c:v>0.87744101136922836</c:v>
                </c:pt>
                <c:pt idx="743">
                  <c:v>0.88115593791007996</c:v>
                </c:pt>
                <c:pt idx="744">
                  <c:v>0.87972883135080338</c:v>
                </c:pt>
                <c:pt idx="745">
                  <c:v>0.93571947515010834</c:v>
                </c:pt>
                <c:pt idx="746">
                  <c:v>0.93030514940619469</c:v>
                </c:pt>
                <c:pt idx="747">
                  <c:v>0.94350603595376015</c:v>
                </c:pt>
                <c:pt idx="748">
                  <c:v>0.94246648252010345</c:v>
                </c:pt>
                <c:pt idx="749">
                  <c:v>0.94072717055678368</c:v>
                </c:pt>
                <c:pt idx="750">
                  <c:v>0.93247108533978462</c:v>
                </c:pt>
                <c:pt idx="751">
                  <c:v>0.92600742727518082</c:v>
                </c:pt>
                <c:pt idx="752">
                  <c:v>0.92512495070695877</c:v>
                </c:pt>
                <c:pt idx="753">
                  <c:v>0.92411576956510544</c:v>
                </c:pt>
                <c:pt idx="754">
                  <c:v>0.92333832010626793</c:v>
                </c:pt>
                <c:pt idx="755">
                  <c:v>0.92426614090800285</c:v>
                </c:pt>
                <c:pt idx="756">
                  <c:v>0.92228303849697113</c:v>
                </c:pt>
                <c:pt idx="757">
                  <c:v>0.92228540778160095</c:v>
                </c:pt>
                <c:pt idx="758">
                  <c:v>0.9216703288257122</c:v>
                </c:pt>
                <c:pt idx="759">
                  <c:v>0.920433409512043</c:v>
                </c:pt>
                <c:pt idx="760">
                  <c:v>0.919465072453022</c:v>
                </c:pt>
                <c:pt idx="761">
                  <c:v>0.91894464194774628</c:v>
                </c:pt>
                <c:pt idx="762">
                  <c:v>0.9043789803981781</c:v>
                </c:pt>
                <c:pt idx="763">
                  <c:v>0.9014010950922966</c:v>
                </c:pt>
                <c:pt idx="764">
                  <c:v>0.90260830521583557</c:v>
                </c:pt>
                <c:pt idx="765">
                  <c:v>0.8996761329472065</c:v>
                </c:pt>
                <c:pt idx="766">
                  <c:v>0.89892664179205894</c:v>
                </c:pt>
                <c:pt idx="767">
                  <c:v>0.89815317466855049</c:v>
                </c:pt>
                <c:pt idx="768">
                  <c:v>0.89533299952745438</c:v>
                </c:pt>
                <c:pt idx="769">
                  <c:v>0.89570644870400429</c:v>
                </c:pt>
                <c:pt idx="770">
                  <c:v>0.89545100927352905</c:v>
                </c:pt>
                <c:pt idx="771">
                  <c:v>0.88634039461612701</c:v>
                </c:pt>
                <c:pt idx="772">
                  <c:v>0.88476903736591339</c:v>
                </c:pt>
                <c:pt idx="773">
                  <c:v>0.8836238719522953</c:v>
                </c:pt>
                <c:pt idx="774">
                  <c:v>0.88297085464000702</c:v>
                </c:pt>
                <c:pt idx="775">
                  <c:v>0.88077550753951073</c:v>
                </c:pt>
                <c:pt idx="776">
                  <c:v>0.88279394432902336</c:v>
                </c:pt>
                <c:pt idx="777">
                  <c:v>0.87730587273836136</c:v>
                </c:pt>
                <c:pt idx="778">
                  <c:v>0.87393246591091156</c:v>
                </c:pt>
                <c:pt idx="779">
                  <c:v>0.89226336777210236</c:v>
                </c:pt>
                <c:pt idx="780">
                  <c:v>0.88020645081996918</c:v>
                </c:pt>
                <c:pt idx="781">
                  <c:v>0.87693019211292267</c:v>
                </c:pt>
                <c:pt idx="782">
                  <c:v>0.87935127317905426</c:v>
                </c:pt>
                <c:pt idx="783">
                  <c:v>0.876496322453022</c:v>
                </c:pt>
                <c:pt idx="784">
                  <c:v>0.87499582767486572</c:v>
                </c:pt>
                <c:pt idx="785">
                  <c:v>0.8722081333398819</c:v>
                </c:pt>
                <c:pt idx="786">
                  <c:v>0.88445280492305756</c:v>
                </c:pt>
                <c:pt idx="787">
                  <c:v>0.88638029247522354</c:v>
                </c:pt>
                <c:pt idx="788">
                  <c:v>0.88834480196237564</c:v>
                </c:pt>
                <c:pt idx="789">
                  <c:v>0.8887077271938324</c:v>
                </c:pt>
                <c:pt idx="790">
                  <c:v>0.88721973448991776</c:v>
                </c:pt>
                <c:pt idx="791">
                  <c:v>0.86759129911661148</c:v>
                </c:pt>
                <c:pt idx="792">
                  <c:v>0.867998406291008</c:v>
                </c:pt>
                <c:pt idx="793">
                  <c:v>0.8666396290063858</c:v>
                </c:pt>
                <c:pt idx="794">
                  <c:v>0.86556770652532578</c:v>
                </c:pt>
                <c:pt idx="795">
                  <c:v>0.86449363082647324</c:v>
                </c:pt>
                <c:pt idx="796">
                  <c:v>0.86508846655488014</c:v>
                </c:pt>
                <c:pt idx="797">
                  <c:v>0.86051994934678078</c:v>
                </c:pt>
                <c:pt idx="798">
                  <c:v>0.89370996132493019</c:v>
                </c:pt>
                <c:pt idx="799">
                  <c:v>0.89245764538645744</c:v>
                </c:pt>
                <c:pt idx="800">
                  <c:v>0.89308783784508705</c:v>
                </c:pt>
                <c:pt idx="801">
                  <c:v>0.89042562246322632</c:v>
                </c:pt>
                <c:pt idx="802">
                  <c:v>0.88647467270493507</c:v>
                </c:pt>
                <c:pt idx="803">
                  <c:v>0.88668748363852501</c:v>
                </c:pt>
                <c:pt idx="804">
                  <c:v>0.88362117484211922</c:v>
                </c:pt>
                <c:pt idx="805">
                  <c:v>0.88301321864128113</c:v>
                </c:pt>
                <c:pt idx="806">
                  <c:v>0.8834485150873661</c:v>
                </c:pt>
                <c:pt idx="807">
                  <c:v>0.88170933350920677</c:v>
                </c:pt>
                <c:pt idx="808">
                  <c:v>0.88076837360858917</c:v>
                </c:pt>
                <c:pt idx="809">
                  <c:v>0.88062315434217453</c:v>
                </c:pt>
                <c:pt idx="810">
                  <c:v>0.98903021216392517</c:v>
                </c:pt>
                <c:pt idx="811">
                  <c:v>0.96853505074977875</c:v>
                </c:pt>
                <c:pt idx="812">
                  <c:v>0.96332985907793045</c:v>
                </c:pt>
                <c:pt idx="813">
                  <c:v>0.96282543241977692</c:v>
                </c:pt>
                <c:pt idx="814">
                  <c:v>0.97047660499811172</c:v>
                </c:pt>
                <c:pt idx="815">
                  <c:v>0.96905834972858429</c:v>
                </c:pt>
                <c:pt idx="816">
                  <c:v>0.97017353028059006</c:v>
                </c:pt>
                <c:pt idx="817">
                  <c:v>0.96972702443599701</c:v>
                </c:pt>
                <c:pt idx="818">
                  <c:v>0.9701567143201828</c:v>
                </c:pt>
                <c:pt idx="819">
                  <c:v>0.96848223358392715</c:v>
                </c:pt>
                <c:pt idx="820">
                  <c:v>0.96592819690704346</c:v>
                </c:pt>
                <c:pt idx="821">
                  <c:v>0.96534005552530289</c:v>
                </c:pt>
                <c:pt idx="822">
                  <c:v>0.96201366931200027</c:v>
                </c:pt>
                <c:pt idx="823">
                  <c:v>0.96144562587141991</c:v>
                </c:pt>
                <c:pt idx="824">
                  <c:v>0.96127063781023026</c:v>
                </c:pt>
                <c:pt idx="825">
                  <c:v>0.96079311519861221</c:v>
                </c:pt>
                <c:pt idx="826">
                  <c:v>0.95747715979814529</c:v>
                </c:pt>
                <c:pt idx="827">
                  <c:v>0.94262955710291862</c:v>
                </c:pt>
                <c:pt idx="828">
                  <c:v>0.94268316589295864</c:v>
                </c:pt>
                <c:pt idx="829">
                  <c:v>0.9271378293633461</c:v>
                </c:pt>
                <c:pt idx="830">
                  <c:v>0.9286050908267498</c:v>
                </c:pt>
                <c:pt idx="831">
                  <c:v>0.92972080036997795</c:v>
                </c:pt>
                <c:pt idx="832">
                  <c:v>0.9288124106824398</c:v>
                </c:pt>
                <c:pt idx="833">
                  <c:v>0.92894056066870689</c:v>
                </c:pt>
                <c:pt idx="834">
                  <c:v>0.9255618117749691</c:v>
                </c:pt>
                <c:pt idx="835">
                  <c:v>0.92390137910842896</c:v>
                </c:pt>
                <c:pt idx="836">
                  <c:v>0.92249547690153122</c:v>
                </c:pt>
                <c:pt idx="837">
                  <c:v>0.92632082104682922</c:v>
                </c:pt>
                <c:pt idx="838">
                  <c:v>0.92661480233073235</c:v>
                </c:pt>
                <c:pt idx="839">
                  <c:v>0.92359072715044022</c:v>
                </c:pt>
                <c:pt idx="840">
                  <c:v>0.92287779971957207</c:v>
                </c:pt>
                <c:pt idx="841">
                  <c:v>0.92397041246294975</c:v>
                </c:pt>
                <c:pt idx="842">
                  <c:v>0.9233124665915966</c:v>
                </c:pt>
                <c:pt idx="843">
                  <c:v>0.92268421873450279</c:v>
                </c:pt>
                <c:pt idx="844">
                  <c:v>0.92191232740879059</c:v>
                </c:pt>
                <c:pt idx="845">
                  <c:v>0.9217304065823555</c:v>
                </c:pt>
                <c:pt idx="846">
                  <c:v>0.91935485601425171</c:v>
                </c:pt>
                <c:pt idx="847">
                  <c:v>0.92007394880056381</c:v>
                </c:pt>
                <c:pt idx="848">
                  <c:v>0.92314501479268074</c:v>
                </c:pt>
                <c:pt idx="849">
                  <c:v>0.92204953357577324</c:v>
                </c:pt>
                <c:pt idx="850">
                  <c:v>0.92424634471535683</c:v>
                </c:pt>
                <c:pt idx="851">
                  <c:v>0.92499078437685966</c:v>
                </c:pt>
                <c:pt idx="852">
                  <c:v>0.92553393915295601</c:v>
                </c:pt>
                <c:pt idx="853">
                  <c:v>0.92717728018760681</c:v>
                </c:pt>
                <c:pt idx="854">
                  <c:v>0.92745836451649666</c:v>
                </c:pt>
                <c:pt idx="855">
                  <c:v>0.92726745456457138</c:v>
                </c:pt>
                <c:pt idx="856">
                  <c:v>0.92756189405918121</c:v>
                </c:pt>
                <c:pt idx="857">
                  <c:v>0.92745677381753922</c:v>
                </c:pt>
                <c:pt idx="858">
                  <c:v>0.92788923531770706</c:v>
                </c:pt>
                <c:pt idx="859">
                  <c:v>0.92747554928064346</c:v>
                </c:pt>
                <c:pt idx="860">
                  <c:v>0.92795690894126892</c:v>
                </c:pt>
                <c:pt idx="861">
                  <c:v>0.88146844506263733</c:v>
                </c:pt>
                <c:pt idx="862">
                  <c:v>0.87982441484928131</c:v>
                </c:pt>
                <c:pt idx="863">
                  <c:v>0.87899963185191154</c:v>
                </c:pt>
                <c:pt idx="864">
                  <c:v>0.87995947897434235</c:v>
                </c:pt>
                <c:pt idx="865">
                  <c:v>0.88135425746440887</c:v>
                </c:pt>
                <c:pt idx="866">
                  <c:v>0.88850761950016022</c:v>
                </c:pt>
                <c:pt idx="867">
                  <c:v>0.88179684802889824</c:v>
                </c:pt>
                <c:pt idx="868">
                  <c:v>0.88293158635497093</c:v>
                </c:pt>
                <c:pt idx="869">
                  <c:v>0.88423962518572807</c:v>
                </c:pt>
                <c:pt idx="870">
                  <c:v>0.88158591650426388</c:v>
                </c:pt>
                <c:pt idx="871">
                  <c:v>0.88112795539200306</c:v>
                </c:pt>
                <c:pt idx="872">
                  <c:v>0.87814503349363804</c:v>
                </c:pt>
                <c:pt idx="873">
                  <c:v>0.88086573034524918</c:v>
                </c:pt>
                <c:pt idx="874">
                  <c:v>0.88029902055859566</c:v>
                </c:pt>
                <c:pt idx="875">
                  <c:v>0.84972446283791214</c:v>
                </c:pt>
                <c:pt idx="876">
                  <c:v>0.84939383540768176</c:v>
                </c:pt>
                <c:pt idx="877">
                  <c:v>0.84788143821060658</c:v>
                </c:pt>
                <c:pt idx="878">
                  <c:v>0.88353834301233292</c:v>
                </c:pt>
                <c:pt idx="879">
                  <c:v>0.88240203633904457</c:v>
                </c:pt>
                <c:pt idx="880">
                  <c:v>0.88008668273687363</c:v>
                </c:pt>
                <c:pt idx="881">
                  <c:v>0.87770162522792816</c:v>
                </c:pt>
                <c:pt idx="882">
                  <c:v>0.89176728576421738</c:v>
                </c:pt>
                <c:pt idx="883">
                  <c:v>0.88243941962718964</c:v>
                </c:pt>
                <c:pt idx="884">
                  <c:v>0.91124811768531799</c:v>
                </c:pt>
                <c:pt idx="885">
                  <c:v>0.88113413006067276</c:v>
                </c:pt>
                <c:pt idx="886">
                  <c:v>0.87557029724121094</c:v>
                </c:pt>
                <c:pt idx="887">
                  <c:v>0.87566235661506653</c:v>
                </c:pt>
                <c:pt idx="888">
                  <c:v>0.87394694238901138</c:v>
                </c:pt>
                <c:pt idx="889">
                  <c:v>0.87416990846395493</c:v>
                </c:pt>
                <c:pt idx="890">
                  <c:v>0.87436400353908539</c:v>
                </c:pt>
                <c:pt idx="891">
                  <c:v>0.87408464401960373</c:v>
                </c:pt>
                <c:pt idx="892">
                  <c:v>0.87450232356786728</c:v>
                </c:pt>
                <c:pt idx="893">
                  <c:v>0.87705910950899124</c:v>
                </c:pt>
                <c:pt idx="894">
                  <c:v>0.88429331034421921</c:v>
                </c:pt>
                <c:pt idx="895">
                  <c:v>0.93709539994597435</c:v>
                </c:pt>
                <c:pt idx="896">
                  <c:v>0.92544434871524572</c:v>
                </c:pt>
                <c:pt idx="897">
                  <c:v>0.92387853469699621</c:v>
                </c:pt>
                <c:pt idx="898">
                  <c:v>0.92282091453671455</c:v>
                </c:pt>
                <c:pt idx="899">
                  <c:v>0.92700725886970758</c:v>
                </c:pt>
                <c:pt idx="900">
                  <c:v>0.9257187694311142</c:v>
                </c:pt>
                <c:pt idx="901">
                  <c:v>0.92938921041786671</c:v>
                </c:pt>
                <c:pt idx="902">
                  <c:v>0.93231013789772987</c:v>
                </c:pt>
                <c:pt idx="903">
                  <c:v>0.93228566274046898</c:v>
                </c:pt>
                <c:pt idx="904">
                  <c:v>0.92976215668022633</c:v>
                </c:pt>
                <c:pt idx="905">
                  <c:v>0.92862014099955559</c:v>
                </c:pt>
                <c:pt idx="906">
                  <c:v>0.92647501360625029</c:v>
                </c:pt>
                <c:pt idx="907">
                  <c:v>0.92590079642832279</c:v>
                </c:pt>
                <c:pt idx="908">
                  <c:v>0.92674923408776522</c:v>
                </c:pt>
                <c:pt idx="909">
                  <c:v>0.92497623432427645</c:v>
                </c:pt>
                <c:pt idx="910">
                  <c:v>0.92439209762960672</c:v>
                </c:pt>
                <c:pt idx="911">
                  <c:v>0.92408919520676136</c:v>
                </c:pt>
                <c:pt idx="912">
                  <c:v>0.93205744028091431</c:v>
                </c:pt>
                <c:pt idx="913">
                  <c:v>0.93037808686494827</c:v>
                </c:pt>
                <c:pt idx="914">
                  <c:v>0.92915365099906921</c:v>
                </c:pt>
                <c:pt idx="915">
                  <c:v>0.92949634045362473</c:v>
                </c:pt>
                <c:pt idx="916">
                  <c:v>0.92824818938970566</c:v>
                </c:pt>
                <c:pt idx="917">
                  <c:v>0.92724144458770752</c:v>
                </c:pt>
                <c:pt idx="918">
                  <c:v>0.92378246039152145</c:v>
                </c:pt>
                <c:pt idx="919">
                  <c:v>0.92465876042842865</c:v>
                </c:pt>
                <c:pt idx="920">
                  <c:v>0.92390965670347214</c:v>
                </c:pt>
                <c:pt idx="921">
                  <c:v>0.92307324707508087</c:v>
                </c:pt>
                <c:pt idx="922">
                  <c:v>0.92184548825025558</c:v>
                </c:pt>
                <c:pt idx="923">
                  <c:v>0.92106711119413376</c:v>
                </c:pt>
                <c:pt idx="924">
                  <c:v>0.91961600631475449</c:v>
                </c:pt>
                <c:pt idx="925">
                  <c:v>0.92084011435508728</c:v>
                </c:pt>
                <c:pt idx="926">
                  <c:v>0.92041878402233124</c:v>
                </c:pt>
                <c:pt idx="927">
                  <c:v>0.920237697660923</c:v>
                </c:pt>
                <c:pt idx="928">
                  <c:v>0.98173117451369762</c:v>
                </c:pt>
                <c:pt idx="929">
                  <c:v>0.97750752046704292</c:v>
                </c:pt>
                <c:pt idx="930">
                  <c:v>0.97768110409379005</c:v>
                </c:pt>
                <c:pt idx="931">
                  <c:v>0.97662521991878748</c:v>
                </c:pt>
                <c:pt idx="932">
                  <c:v>0.9744953066110611</c:v>
                </c:pt>
                <c:pt idx="933">
                  <c:v>0.97803137544542551</c:v>
                </c:pt>
                <c:pt idx="934">
                  <c:v>0.96316681434109341</c:v>
                </c:pt>
                <c:pt idx="935">
                  <c:v>0.94559325370937586</c:v>
                </c:pt>
                <c:pt idx="936">
                  <c:v>0.94480965100228786</c:v>
                </c:pt>
                <c:pt idx="937">
                  <c:v>0.94328036904335022</c:v>
                </c:pt>
                <c:pt idx="938">
                  <c:v>0.94331948086619377</c:v>
                </c:pt>
                <c:pt idx="939">
                  <c:v>0.94251394271850586</c:v>
                </c:pt>
                <c:pt idx="940">
                  <c:v>0.94108527339994907</c:v>
                </c:pt>
                <c:pt idx="941">
                  <c:v>0.94345923699438572</c:v>
                </c:pt>
                <c:pt idx="942">
                  <c:v>0.94322124682366848</c:v>
                </c:pt>
                <c:pt idx="943">
                  <c:v>0.9425197895616293</c:v>
                </c:pt>
                <c:pt idx="944">
                  <c:v>0.94086686335504055</c:v>
                </c:pt>
                <c:pt idx="945">
                  <c:v>0.97054674848914146</c:v>
                </c:pt>
                <c:pt idx="946">
                  <c:v>0.97199559956789017</c:v>
                </c:pt>
                <c:pt idx="947">
                  <c:v>0.97218135744333267</c:v>
                </c:pt>
                <c:pt idx="948">
                  <c:v>0.97172587364912033</c:v>
                </c:pt>
                <c:pt idx="949">
                  <c:v>0.97207765281200409</c:v>
                </c:pt>
                <c:pt idx="950">
                  <c:v>0.97197820991277695</c:v>
                </c:pt>
                <c:pt idx="951">
                  <c:v>0.97209539264440536</c:v>
                </c:pt>
                <c:pt idx="952">
                  <c:v>0.97217059880495071</c:v>
                </c:pt>
                <c:pt idx="953">
                  <c:v>0.97118784487247467</c:v>
                </c:pt>
                <c:pt idx="954">
                  <c:v>0.97117536142468452</c:v>
                </c:pt>
                <c:pt idx="955">
                  <c:v>0.9716019369661808</c:v>
                </c:pt>
                <c:pt idx="956">
                  <c:v>0.97101075574755669</c:v>
                </c:pt>
                <c:pt idx="957">
                  <c:v>0.97012827545404434</c:v>
                </c:pt>
                <c:pt idx="958">
                  <c:v>0.96998540312051773</c:v>
                </c:pt>
                <c:pt idx="959">
                  <c:v>0.96951147168874741</c:v>
                </c:pt>
                <c:pt idx="960">
                  <c:v>0.96907571703195572</c:v>
                </c:pt>
                <c:pt idx="961">
                  <c:v>0.96859963238239288</c:v>
                </c:pt>
                <c:pt idx="962">
                  <c:v>1.0809506219811738</c:v>
                </c:pt>
                <c:pt idx="963">
                  <c:v>1.0681838990421966</c:v>
                </c:pt>
                <c:pt idx="964">
                  <c:v>1.0594609547406435</c:v>
                </c:pt>
                <c:pt idx="965">
                  <c:v>1.0491870269179344</c:v>
                </c:pt>
                <c:pt idx="966">
                  <c:v>1.0351164638996124</c:v>
                </c:pt>
                <c:pt idx="967">
                  <c:v>1.0257888901978731</c:v>
                </c:pt>
                <c:pt idx="968">
                  <c:v>1.0106310965493321</c:v>
                </c:pt>
                <c:pt idx="969">
                  <c:v>1.0031796908006072</c:v>
                </c:pt>
                <c:pt idx="970">
                  <c:v>0.99235075991600752</c:v>
                </c:pt>
                <c:pt idx="971">
                  <c:v>0.98994683474302292</c:v>
                </c:pt>
                <c:pt idx="972">
                  <c:v>0.98839376494288445</c:v>
                </c:pt>
                <c:pt idx="973">
                  <c:v>0.98330995440483093</c:v>
                </c:pt>
                <c:pt idx="974">
                  <c:v>0.98188841342926025</c:v>
                </c:pt>
                <c:pt idx="975">
                  <c:v>0.97617083787918091</c:v>
                </c:pt>
                <c:pt idx="976">
                  <c:v>0.97659345343708992</c:v>
                </c:pt>
                <c:pt idx="977">
                  <c:v>0.96694809664040804</c:v>
                </c:pt>
                <c:pt idx="978">
                  <c:v>0.96598757058382034</c:v>
                </c:pt>
                <c:pt idx="979">
                  <c:v>1.0641108229756355</c:v>
                </c:pt>
                <c:pt idx="980">
                  <c:v>1.0645174533128738</c:v>
                </c:pt>
                <c:pt idx="981">
                  <c:v>1.0677123591303825</c:v>
                </c:pt>
                <c:pt idx="982">
                  <c:v>1.0645227804780006</c:v>
                </c:pt>
                <c:pt idx="983">
                  <c:v>1.0650059953331947</c:v>
                </c:pt>
                <c:pt idx="984">
                  <c:v>1.0654808804392815</c:v>
                </c:pt>
                <c:pt idx="985">
                  <c:v>1.0656814426183701</c:v>
                </c:pt>
                <c:pt idx="986">
                  <c:v>1.0661195740103722</c:v>
                </c:pt>
                <c:pt idx="987">
                  <c:v>1.0648745149374008</c:v>
                </c:pt>
                <c:pt idx="988">
                  <c:v>1.0632181316614151</c:v>
                </c:pt>
                <c:pt idx="989">
                  <c:v>1.064835362136364</c:v>
                </c:pt>
                <c:pt idx="990">
                  <c:v>1.064011313021183</c:v>
                </c:pt>
                <c:pt idx="991">
                  <c:v>1.063034825026989</c:v>
                </c:pt>
                <c:pt idx="992">
                  <c:v>1.063423328101635</c:v>
                </c:pt>
                <c:pt idx="993">
                  <c:v>1.0624130144715309</c:v>
                </c:pt>
                <c:pt idx="994">
                  <c:v>1.0608085691928864</c:v>
                </c:pt>
                <c:pt idx="995">
                  <c:v>1.0561687797307968</c:v>
                </c:pt>
                <c:pt idx="996">
                  <c:v>0.95316886156797409</c:v>
                </c:pt>
                <c:pt idx="997">
                  <c:v>0.95046894997358322</c:v>
                </c:pt>
                <c:pt idx="998">
                  <c:v>0.95152980089187622</c:v>
                </c:pt>
                <c:pt idx="999">
                  <c:v>0.95029722899198532</c:v>
                </c:pt>
                <c:pt idx="1000">
                  <c:v>0.94728527218103409</c:v>
                </c:pt>
                <c:pt idx="1001">
                  <c:v>0.95048073679208755</c:v>
                </c:pt>
                <c:pt idx="1002">
                  <c:v>0.94806602597236633</c:v>
                </c:pt>
                <c:pt idx="1003">
                  <c:v>0.94332719594240189</c:v>
                </c:pt>
                <c:pt idx="1004">
                  <c:v>0.94706167280673981</c:v>
                </c:pt>
                <c:pt idx="1005">
                  <c:v>0.94429100304841995</c:v>
                </c:pt>
                <c:pt idx="1006">
                  <c:v>0.93955340981483459</c:v>
                </c:pt>
                <c:pt idx="1007">
                  <c:v>0.93771651387214661</c:v>
                </c:pt>
                <c:pt idx="1008">
                  <c:v>0.93729068338871002</c:v>
                </c:pt>
                <c:pt idx="1009">
                  <c:v>0.93659913539886475</c:v>
                </c:pt>
                <c:pt idx="1010">
                  <c:v>0.93455024063587189</c:v>
                </c:pt>
                <c:pt idx="1011">
                  <c:v>0.93306055665016174</c:v>
                </c:pt>
                <c:pt idx="1012">
                  <c:v>0.93167667835950851</c:v>
                </c:pt>
                <c:pt idx="1013">
                  <c:v>0.92233064025640488</c:v>
                </c:pt>
                <c:pt idx="1014">
                  <c:v>0.92094001919031143</c:v>
                </c:pt>
                <c:pt idx="1015">
                  <c:v>0.92037154734134674</c:v>
                </c:pt>
                <c:pt idx="1016">
                  <c:v>0.93143100291490555</c:v>
                </c:pt>
                <c:pt idx="1017">
                  <c:v>0.92243997752666473</c:v>
                </c:pt>
                <c:pt idx="1018">
                  <c:v>0.92321546375751495</c:v>
                </c:pt>
                <c:pt idx="1019">
                  <c:v>0.92407896369695663</c:v>
                </c:pt>
                <c:pt idx="1020">
                  <c:v>0.92410386353731155</c:v>
                </c:pt>
                <c:pt idx="1021">
                  <c:v>0.9227493554353714</c:v>
                </c:pt>
                <c:pt idx="1022">
                  <c:v>0.91970935463905334</c:v>
                </c:pt>
                <c:pt idx="1023">
                  <c:v>0.91879439353942871</c:v>
                </c:pt>
                <c:pt idx="1024">
                  <c:v>0.91133845597505569</c:v>
                </c:pt>
                <c:pt idx="1025">
                  <c:v>0.91039781272411346</c:v>
                </c:pt>
                <c:pt idx="1026">
                  <c:v>0.91000921279191971</c:v>
                </c:pt>
                <c:pt idx="1027">
                  <c:v>0.9097638800740242</c:v>
                </c:pt>
                <c:pt idx="1028">
                  <c:v>0.91006913781166077</c:v>
                </c:pt>
                <c:pt idx="1029">
                  <c:v>0.90830446034669876</c:v>
                </c:pt>
                <c:pt idx="1030">
                  <c:v>1.0169780924916267</c:v>
                </c:pt>
                <c:pt idx="1031">
                  <c:v>1.0253295302391052</c:v>
                </c:pt>
                <c:pt idx="1032">
                  <c:v>1.0260579138994217</c:v>
                </c:pt>
                <c:pt idx="1033">
                  <c:v>1.0266991853713989</c:v>
                </c:pt>
                <c:pt idx="1034">
                  <c:v>1.0262399092316628</c:v>
                </c:pt>
                <c:pt idx="1035">
                  <c:v>1.0252484604716301</c:v>
                </c:pt>
                <c:pt idx="1036">
                  <c:v>1.0260730907320976</c:v>
                </c:pt>
                <c:pt idx="1037">
                  <c:v>1.0259454473853111</c:v>
                </c:pt>
                <c:pt idx="1038">
                  <c:v>1.0182118192315102</c:v>
                </c:pt>
                <c:pt idx="1039">
                  <c:v>1.0145783945918083</c:v>
                </c:pt>
                <c:pt idx="1040">
                  <c:v>1.0157453268766403</c:v>
                </c:pt>
                <c:pt idx="1041">
                  <c:v>1.0155244320631027</c:v>
                </c:pt>
                <c:pt idx="1042">
                  <c:v>1.0154622495174408</c:v>
                </c:pt>
                <c:pt idx="1043">
                  <c:v>1.0153537765145302</c:v>
                </c:pt>
                <c:pt idx="1044">
                  <c:v>1.0147697255015373</c:v>
                </c:pt>
                <c:pt idx="1045">
                  <c:v>1.0144531056284904</c:v>
                </c:pt>
                <c:pt idx="1046">
                  <c:v>1.0145112872123718</c:v>
                </c:pt>
                <c:pt idx="1047">
                  <c:v>1.0427100211381912</c:v>
                </c:pt>
                <c:pt idx="1048">
                  <c:v>1.0373240858316422</c:v>
                </c:pt>
                <c:pt idx="1049">
                  <c:v>1.0307274758815765</c:v>
                </c:pt>
                <c:pt idx="1050">
                  <c:v>1.0301840007305145</c:v>
                </c:pt>
                <c:pt idx="1051">
                  <c:v>1.0280759185552597</c:v>
                </c:pt>
                <c:pt idx="1052">
                  <c:v>1.046757847070694</c:v>
                </c:pt>
                <c:pt idx="1053">
                  <c:v>1.0451629757881165</c:v>
                </c:pt>
                <c:pt idx="1054">
                  <c:v>1.0430475175380707</c:v>
                </c:pt>
                <c:pt idx="1055">
                  <c:v>1.0424623340368271</c:v>
                </c:pt>
                <c:pt idx="1056">
                  <c:v>1.0420979261398315</c:v>
                </c:pt>
                <c:pt idx="1057">
                  <c:v>1.0386083126068115</c:v>
                </c:pt>
                <c:pt idx="1058">
                  <c:v>1.0391594171524048</c:v>
                </c:pt>
                <c:pt idx="1059">
                  <c:v>1.0404296070337296</c:v>
                </c:pt>
                <c:pt idx="1060">
                  <c:v>1.0402839928865433</c:v>
                </c:pt>
                <c:pt idx="1061">
                  <c:v>1.0422521680593491</c:v>
                </c:pt>
                <c:pt idx="1062">
                  <c:v>1.0448529422283173</c:v>
                </c:pt>
                <c:pt idx="1063">
                  <c:v>1.0446646064519882</c:v>
                </c:pt>
                <c:pt idx="1064">
                  <c:v>1.0122281908988953</c:v>
                </c:pt>
                <c:pt idx="1065">
                  <c:v>1.0133406817913055</c:v>
                </c:pt>
                <c:pt idx="1066">
                  <c:v>1.0146905332803726</c:v>
                </c:pt>
                <c:pt idx="1067">
                  <c:v>1.0140024349093437</c:v>
                </c:pt>
                <c:pt idx="1068">
                  <c:v>1.014028400182724</c:v>
                </c:pt>
                <c:pt idx="1069">
                  <c:v>1.0153807401657104</c:v>
                </c:pt>
                <c:pt idx="1070">
                  <c:v>1.0157900303602219</c:v>
                </c:pt>
                <c:pt idx="1071">
                  <c:v>1.016637422144413</c:v>
                </c:pt>
                <c:pt idx="1072">
                  <c:v>1.011374332010746</c:v>
                </c:pt>
                <c:pt idx="1073">
                  <c:v>1.0153127312660217</c:v>
                </c:pt>
                <c:pt idx="1074">
                  <c:v>1.0177091211080551</c:v>
                </c:pt>
                <c:pt idx="1075">
                  <c:v>1.0165490955114365</c:v>
                </c:pt>
                <c:pt idx="1076">
                  <c:v>1.0150942802429199</c:v>
                </c:pt>
                <c:pt idx="1077">
                  <c:v>1.0136693939566612</c:v>
                </c:pt>
                <c:pt idx="1078">
                  <c:v>1.0141488760709763</c:v>
                </c:pt>
                <c:pt idx="1079">
                  <c:v>1.0128359496593475</c:v>
                </c:pt>
                <c:pt idx="1080">
                  <c:v>1.0102530121803284</c:v>
                </c:pt>
                <c:pt idx="1081">
                  <c:v>1.1553751062601805</c:v>
                </c:pt>
                <c:pt idx="1082">
                  <c:v>1.1627732049673796</c:v>
                </c:pt>
                <c:pt idx="1083">
                  <c:v>1.1429769359529018</c:v>
                </c:pt>
                <c:pt idx="1084">
                  <c:v>1.13958490639925</c:v>
                </c:pt>
                <c:pt idx="1085">
                  <c:v>1.1380604282021523</c:v>
                </c:pt>
                <c:pt idx="1086">
                  <c:v>1.143401924520731</c:v>
                </c:pt>
                <c:pt idx="1087">
                  <c:v>1.1455529741942883</c:v>
                </c:pt>
                <c:pt idx="1088">
                  <c:v>1.1505534015595913</c:v>
                </c:pt>
                <c:pt idx="1089">
                  <c:v>1.148944828659296</c:v>
                </c:pt>
                <c:pt idx="1090">
                  <c:v>1.1487151123583317</c:v>
                </c:pt>
                <c:pt idx="1091">
                  <c:v>1.1484511196613312</c:v>
                </c:pt>
                <c:pt idx="1092">
                  <c:v>1.1516807116568089</c:v>
                </c:pt>
                <c:pt idx="1093">
                  <c:v>1.1535558365285397</c:v>
                </c:pt>
                <c:pt idx="1094">
                  <c:v>1.1516954079270363</c:v>
                </c:pt>
                <c:pt idx="1095">
                  <c:v>1.1544662043452263</c:v>
                </c:pt>
                <c:pt idx="1096">
                  <c:v>1.1531470827758312</c:v>
                </c:pt>
                <c:pt idx="1097">
                  <c:v>1.1535186022520065</c:v>
                </c:pt>
                <c:pt idx="1098">
                  <c:v>0.97820860147476196</c:v>
                </c:pt>
                <c:pt idx="1099">
                  <c:v>0.96627814322710037</c:v>
                </c:pt>
                <c:pt idx="1100">
                  <c:v>0.96453013271093369</c:v>
                </c:pt>
                <c:pt idx="1101">
                  <c:v>0.96356592327356339</c:v>
                </c:pt>
                <c:pt idx="1102">
                  <c:v>0.96346212178468704</c:v>
                </c:pt>
                <c:pt idx="1103">
                  <c:v>0.96355816721916199</c:v>
                </c:pt>
                <c:pt idx="1104">
                  <c:v>0.96136852353811264</c:v>
                </c:pt>
                <c:pt idx="1105">
                  <c:v>0.9601525291800499</c:v>
                </c:pt>
                <c:pt idx="1106">
                  <c:v>0.94959187507629395</c:v>
                </c:pt>
                <c:pt idx="1107">
                  <c:v>0.94932554662227631</c:v>
                </c:pt>
                <c:pt idx="1108">
                  <c:v>0.94893185794353485</c:v>
                </c:pt>
                <c:pt idx="1109">
                  <c:v>0.94709616899490356</c:v>
                </c:pt>
                <c:pt idx="1110">
                  <c:v>0.94612826406955719</c:v>
                </c:pt>
                <c:pt idx="1111">
                  <c:v>0.94392505288124084</c:v>
                </c:pt>
                <c:pt idx="1112">
                  <c:v>0.94383928179740906</c:v>
                </c:pt>
                <c:pt idx="1113">
                  <c:v>0.93804538249969482</c:v>
                </c:pt>
                <c:pt idx="1114">
                  <c:v>0.9377870112657547</c:v>
                </c:pt>
                <c:pt idx="1115">
                  <c:v>0.51555337011814117</c:v>
                </c:pt>
                <c:pt idx="1116">
                  <c:v>0.50623739510774612</c:v>
                </c:pt>
                <c:pt idx="1117">
                  <c:v>0.50472179427742958</c:v>
                </c:pt>
                <c:pt idx="1118">
                  <c:v>0.49382735043764114</c:v>
                </c:pt>
                <c:pt idx="1119">
                  <c:v>0.49516236037015915</c:v>
                </c:pt>
                <c:pt idx="1120">
                  <c:v>0.99229628592729568</c:v>
                </c:pt>
                <c:pt idx="1121">
                  <c:v>0.99607124924659729</c:v>
                </c:pt>
                <c:pt idx="1122">
                  <c:v>0.97718328237533569</c:v>
                </c:pt>
                <c:pt idx="1123">
                  <c:v>0.98504449427127838</c:v>
                </c:pt>
                <c:pt idx="1124">
                  <c:v>0.98534070700407028</c:v>
                </c:pt>
                <c:pt idx="1125">
                  <c:v>0.98245938122272491</c:v>
                </c:pt>
                <c:pt idx="1126">
                  <c:v>0.98365125060081482</c:v>
                </c:pt>
                <c:pt idx="1127">
                  <c:v>0.98387929052114487</c:v>
                </c:pt>
                <c:pt idx="1128">
                  <c:v>0.96997567266225815</c:v>
                </c:pt>
                <c:pt idx="1129">
                  <c:v>0.97034071385860443</c:v>
                </c:pt>
                <c:pt idx="1130">
                  <c:v>0.97216791287064552</c:v>
                </c:pt>
                <c:pt idx="1131">
                  <c:v>0.96868671849370003</c:v>
                </c:pt>
                <c:pt idx="1132">
                  <c:v>0.96705026179552078</c:v>
                </c:pt>
                <c:pt idx="1133">
                  <c:v>0.96680745482444763</c:v>
                </c:pt>
                <c:pt idx="1134">
                  <c:v>0.97206216305494308</c:v>
                </c:pt>
                <c:pt idx="1135">
                  <c:v>0.97275038808584213</c:v>
                </c:pt>
                <c:pt idx="1136">
                  <c:v>0.97293305397033691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61A-4F85-AF9B-B4B7264C2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'!$F$6:$F$226</c:f>
              <c:numCache>
                <c:formatCode>0</c:formatCode>
                <c:ptCount val="221"/>
                <c:pt idx="0">
                  <c:v>4084.532184778996</c:v>
                </c:pt>
                <c:pt idx="1">
                  <c:v>4127.9554778666507</c:v>
                </c:pt>
                <c:pt idx="2">
                  <c:v>4172.9126246894848</c:v>
                </c:pt>
                <c:pt idx="3">
                  <c:v>4219.4482475302621</c:v>
                </c:pt>
                <c:pt idx="4">
                  <c:v>4267.608361922521</c:v>
                </c:pt>
                <c:pt idx="5">
                  <c:v>4317.4404222804797</c:v>
                </c:pt>
                <c:pt idx="6">
                  <c:v>4368.9933691436127</c:v>
                </c:pt>
                <c:pt idx="7">
                  <c:v>4422.3176781000857</c:v>
                </c:pt>
                <c:pt idx="8">
                  <c:v>4477.4654104561523</c:v>
                </c:pt>
                <c:pt idx="9">
                  <c:v>4534.5902657217903</c:v>
                </c:pt>
                <c:pt idx="10">
                  <c:v>4593.4476359861201</c:v>
                </c:pt>
                <c:pt idx="11">
                  <c:v>4619.0951432816964</c:v>
                </c:pt>
                <c:pt idx="12">
                  <c:v>4664.475195998175</c:v>
                </c:pt>
                <c:pt idx="13">
                  <c:v>4698.647447101609</c:v>
                </c:pt>
                <c:pt idx="14">
                  <c:v>4774.07</c:v>
                </c:pt>
                <c:pt idx="15">
                  <c:v>4812.54</c:v>
                </c:pt>
                <c:pt idx="16">
                  <c:v>4828.1400000000003</c:v>
                </c:pt>
                <c:pt idx="17">
                  <c:v>38742.394999999997</c:v>
                </c:pt>
                <c:pt idx="18">
                  <c:v>38874.940199999997</c:v>
                </c:pt>
                <c:pt idx="19">
                  <c:v>39223.906199999998</c:v>
                </c:pt>
                <c:pt idx="20">
                  <c:v>39462.306199999999</c:v>
                </c:pt>
                <c:pt idx="21">
                  <c:v>39745.275500000003</c:v>
                </c:pt>
                <c:pt idx="22">
                  <c:v>40272.423000000003</c:v>
                </c:pt>
                <c:pt idx="23">
                  <c:v>40626.293000000012</c:v>
                </c:pt>
                <c:pt idx="24">
                  <c:v>40963.506000000001</c:v>
                </c:pt>
                <c:pt idx="25">
                  <c:v>41271.487999999998</c:v>
                </c:pt>
                <c:pt idx="26">
                  <c:v>41323.58393845</c:v>
                </c:pt>
                <c:pt idx="27">
                  <c:v>41453.2107359</c:v>
                </c:pt>
                <c:pt idx="28">
                  <c:v>41642.275513569999</c:v>
                </c:pt>
                <c:pt idx="29">
                  <c:v>41847</c:v>
                </c:pt>
                <c:pt idx="30">
                  <c:v>42007</c:v>
                </c:pt>
                <c:pt idx="31">
                  <c:v>42294.52</c:v>
                </c:pt>
                <c:pt idx="32">
                  <c:v>42484.79</c:v>
                </c:pt>
                <c:pt idx="33">
                  <c:v>42714.15</c:v>
                </c:pt>
                <c:pt idx="34">
                  <c:v>3951.6253540100001</c:v>
                </c:pt>
                <c:pt idx="35">
                  <c:v>4075.7738424899999</c:v>
                </c:pt>
                <c:pt idx="36">
                  <c:v>4036.36450483</c:v>
                </c:pt>
                <c:pt idx="37">
                  <c:v>4069.7536800399998</c:v>
                </c:pt>
                <c:pt idx="38">
                  <c:v>4099.4109698000002</c:v>
                </c:pt>
                <c:pt idx="39">
                  <c:v>4284</c:v>
                </c:pt>
                <c:pt idx="40">
                  <c:v>4303</c:v>
                </c:pt>
                <c:pt idx="41">
                  <c:v>4347</c:v>
                </c:pt>
                <c:pt idx="42">
                  <c:v>4481.4749609999999</c:v>
                </c:pt>
                <c:pt idx="43">
                  <c:v>4505.4781199999998</c:v>
                </c:pt>
                <c:pt idx="44">
                  <c:v>4541.2000000000007</c:v>
                </c:pt>
                <c:pt idx="45">
                  <c:v>4549.55</c:v>
                </c:pt>
                <c:pt idx="46">
                  <c:v>4535.9908390000001</c:v>
                </c:pt>
                <c:pt idx="47">
                  <c:v>4557.5200000000004</c:v>
                </c:pt>
                <c:pt idx="48">
                  <c:v>4569.1409999999996</c:v>
                </c:pt>
                <c:pt idx="49">
                  <c:v>4582.7268300000014</c:v>
                </c:pt>
                <c:pt idx="50">
                  <c:v>4578</c:v>
                </c:pt>
                <c:pt idx="51">
                  <c:v>32432</c:v>
                </c:pt>
                <c:pt idx="52">
                  <c:v>32832</c:v>
                </c:pt>
                <c:pt idx="53">
                  <c:v>33299</c:v>
                </c:pt>
                <c:pt idx="54">
                  <c:v>33579</c:v>
                </c:pt>
                <c:pt idx="55">
                  <c:v>33816.999999999993</c:v>
                </c:pt>
                <c:pt idx="56">
                  <c:v>34172</c:v>
                </c:pt>
                <c:pt idx="57">
                  <c:v>34568</c:v>
                </c:pt>
                <c:pt idx="58">
                  <c:v>35028.999999999993</c:v>
                </c:pt>
                <c:pt idx="59">
                  <c:v>35491.989000000001</c:v>
                </c:pt>
                <c:pt idx="60">
                  <c:v>36005.181619000003</c:v>
                </c:pt>
                <c:pt idx="61">
                  <c:v>36467.860999999997</c:v>
                </c:pt>
                <c:pt idx="62">
                  <c:v>36993.039376999986</c:v>
                </c:pt>
                <c:pt idx="63">
                  <c:v>37543.074810000013</c:v>
                </c:pt>
                <c:pt idx="64">
                  <c:v>38284.300771000002</c:v>
                </c:pt>
                <c:pt idx="65">
                  <c:v>38725.005837251832</c:v>
                </c:pt>
                <c:pt idx="66">
                  <c:v>39146.327922462529</c:v>
                </c:pt>
                <c:pt idx="67">
                  <c:v>39622.208000000013</c:v>
                </c:pt>
                <c:pt idx="68">
                  <c:v>46658</c:v>
                </c:pt>
                <c:pt idx="69">
                  <c:v>47645</c:v>
                </c:pt>
                <c:pt idx="70">
                  <c:v>48486</c:v>
                </c:pt>
                <c:pt idx="71">
                  <c:v>49427</c:v>
                </c:pt>
                <c:pt idx="72">
                  <c:v>50117</c:v>
                </c:pt>
                <c:pt idx="73">
                  <c:v>50771</c:v>
                </c:pt>
                <c:pt idx="74">
                  <c:v>51342</c:v>
                </c:pt>
                <c:pt idx="75">
                  <c:v>51781</c:v>
                </c:pt>
                <c:pt idx="76">
                  <c:v>52097.040999999997</c:v>
                </c:pt>
                <c:pt idx="77">
                  <c:v>52564.710000000006</c:v>
                </c:pt>
                <c:pt idx="78">
                  <c:v>53201.88</c:v>
                </c:pt>
                <c:pt idx="79">
                  <c:v>53757</c:v>
                </c:pt>
                <c:pt idx="80">
                  <c:v>54266</c:v>
                </c:pt>
                <c:pt idx="81">
                  <c:v>54777</c:v>
                </c:pt>
                <c:pt idx="82">
                  <c:v>55190</c:v>
                </c:pt>
                <c:pt idx="83">
                  <c:v>55530</c:v>
                </c:pt>
                <c:pt idx="84">
                  <c:v>55887</c:v>
                </c:pt>
                <c:pt idx="85">
                  <c:v>148353.43893726001</c:v>
                </c:pt>
                <c:pt idx="86">
                  <c:v>150136.49844103999</c:v>
                </c:pt>
                <c:pt idx="87">
                  <c:v>150660.03925174</c:v>
                </c:pt>
                <c:pt idx="88">
                  <c:v>151770.05533772</c:v>
                </c:pt>
                <c:pt idx="89">
                  <c:v>152579.65545786</c:v>
                </c:pt>
                <c:pt idx="90">
                  <c:v>152729.53246680001</c:v>
                </c:pt>
                <c:pt idx="91">
                  <c:v>153747.85140546001</c:v>
                </c:pt>
                <c:pt idx="92">
                  <c:v>150472.37732775</c:v>
                </c:pt>
                <c:pt idx="93">
                  <c:v>151121.81200000001</c:v>
                </c:pt>
                <c:pt idx="94">
                  <c:v>152459.5</c:v>
                </c:pt>
                <c:pt idx="95">
                  <c:v>152254.63888908</c:v>
                </c:pt>
                <c:pt idx="96">
                  <c:v>152491.37408914001</c:v>
                </c:pt>
                <c:pt idx="97">
                  <c:v>151975.9735270222</c:v>
                </c:pt>
                <c:pt idx="98">
                  <c:v>152279.1829897149</c:v>
                </c:pt>
                <c:pt idx="99">
                  <c:v>152896.21</c:v>
                </c:pt>
                <c:pt idx="100">
                  <c:v>153798.51999999999</c:v>
                </c:pt>
                <c:pt idx="101">
                  <c:v>154176.4</c:v>
                </c:pt>
                <c:pt idx="102">
                  <c:v>199551</c:v>
                </c:pt>
                <c:pt idx="103">
                  <c:v>189452</c:v>
                </c:pt>
                <c:pt idx="104">
                  <c:v>185829</c:v>
                </c:pt>
                <c:pt idx="105">
                  <c:v>187750</c:v>
                </c:pt>
                <c:pt idx="106">
                  <c:v>188634</c:v>
                </c:pt>
                <c:pt idx="107">
                  <c:v>190592</c:v>
                </c:pt>
                <c:pt idx="108">
                  <c:v>190819</c:v>
                </c:pt>
                <c:pt idx="109">
                  <c:v>191107</c:v>
                </c:pt>
                <c:pt idx="110">
                  <c:v>191156.07199999999</c:v>
                </c:pt>
                <c:pt idx="111">
                  <c:v>191475.29249707001</c:v>
                </c:pt>
                <c:pt idx="112">
                  <c:v>191945.32419555</c:v>
                </c:pt>
                <c:pt idx="113">
                  <c:v>192103.12437839</c:v>
                </c:pt>
                <c:pt idx="114">
                  <c:v>192203.6</c:v>
                </c:pt>
                <c:pt idx="115">
                  <c:v>192537.939828</c:v>
                </c:pt>
                <c:pt idx="116">
                  <c:v>192685.01</c:v>
                </c:pt>
                <c:pt idx="117">
                  <c:v>192882.72</c:v>
                </c:pt>
                <c:pt idx="118">
                  <c:v>193123.5</c:v>
                </c:pt>
                <c:pt idx="119">
                  <c:v>5718.7325857100004</c:v>
                </c:pt>
                <c:pt idx="120">
                  <c:v>5769.8560802100001</c:v>
                </c:pt>
                <c:pt idx="121">
                  <c:v>5868.0882146499998</c:v>
                </c:pt>
                <c:pt idx="122">
                  <c:v>5926.7301499999994</c:v>
                </c:pt>
                <c:pt idx="123">
                  <c:v>5970.9719999999998</c:v>
                </c:pt>
                <c:pt idx="124">
                  <c:v>6041.5939481299993</c:v>
                </c:pt>
                <c:pt idx="125">
                  <c:v>6102.4391066500002</c:v>
                </c:pt>
                <c:pt idx="126">
                  <c:v>6134.8447602399992</c:v>
                </c:pt>
                <c:pt idx="127">
                  <c:v>6160.5729461899991</c:v>
                </c:pt>
                <c:pt idx="128">
                  <c:v>6246.3146799999986</c:v>
                </c:pt>
                <c:pt idx="129">
                  <c:v>6300.9202911100001</c:v>
                </c:pt>
                <c:pt idx="130">
                  <c:v>6408.9907576099986</c:v>
                </c:pt>
                <c:pt idx="131">
                  <c:v>6567.6</c:v>
                </c:pt>
                <c:pt idx="132">
                  <c:v>6627.926915</c:v>
                </c:pt>
                <c:pt idx="133">
                  <c:v>6698.6166149999999</c:v>
                </c:pt>
                <c:pt idx="134">
                  <c:v>6755.8414250000014</c:v>
                </c:pt>
                <c:pt idx="135">
                  <c:v>6817.7999999999993</c:v>
                </c:pt>
                <c:pt idx="136">
                  <c:v>71676.861903020006</c:v>
                </c:pt>
                <c:pt idx="137">
                  <c:v>71930.499999939988</c:v>
                </c:pt>
                <c:pt idx="138">
                  <c:v>72120.499999919994</c:v>
                </c:pt>
                <c:pt idx="139">
                  <c:v>72939.230183259991</c:v>
                </c:pt>
                <c:pt idx="140">
                  <c:v>73498.507812569995</c:v>
                </c:pt>
                <c:pt idx="141">
                  <c:v>73133</c:v>
                </c:pt>
                <c:pt idx="142">
                  <c:v>73597</c:v>
                </c:pt>
                <c:pt idx="143">
                  <c:v>73889</c:v>
                </c:pt>
                <c:pt idx="144">
                  <c:v>74181.439138999995</c:v>
                </c:pt>
                <c:pt idx="145">
                  <c:v>74451.769539970002</c:v>
                </c:pt>
                <c:pt idx="146">
                  <c:v>74675.100000000006</c:v>
                </c:pt>
                <c:pt idx="147">
                  <c:v>75120.61</c:v>
                </c:pt>
                <c:pt idx="148">
                  <c:v>75412.168957000002</c:v>
                </c:pt>
                <c:pt idx="149">
                  <c:v>75815.150000000009</c:v>
                </c:pt>
                <c:pt idx="150">
                  <c:v>76306.47</c:v>
                </c:pt>
                <c:pt idx="151">
                  <c:v>76544.926630000016</c:v>
                </c:pt>
                <c:pt idx="152">
                  <c:v>76999</c:v>
                </c:pt>
                <c:pt idx="153">
                  <c:v>84830.405693389999</c:v>
                </c:pt>
                <c:pt idx="154">
                  <c:v>85326.12062151001</c:v>
                </c:pt>
                <c:pt idx="155">
                  <c:v>85821.835549620009</c:v>
                </c:pt>
                <c:pt idx="156">
                  <c:v>86624.718034969992</c:v>
                </c:pt>
                <c:pt idx="157">
                  <c:v>87208.550876540001</c:v>
                </c:pt>
                <c:pt idx="158">
                  <c:v>87193.681405939991</c:v>
                </c:pt>
                <c:pt idx="159">
                  <c:v>87647.69703553</c:v>
                </c:pt>
                <c:pt idx="160">
                  <c:v>87882.27</c:v>
                </c:pt>
                <c:pt idx="161">
                  <c:v>88082.643000000011</c:v>
                </c:pt>
                <c:pt idx="162">
                  <c:v>88201</c:v>
                </c:pt>
                <c:pt idx="163">
                  <c:v>88808</c:v>
                </c:pt>
                <c:pt idx="164">
                  <c:v>88971</c:v>
                </c:pt>
                <c:pt idx="165">
                  <c:v>89311</c:v>
                </c:pt>
                <c:pt idx="166">
                  <c:v>89298</c:v>
                </c:pt>
                <c:pt idx="167">
                  <c:v>89416</c:v>
                </c:pt>
                <c:pt idx="168">
                  <c:v>89608</c:v>
                </c:pt>
                <c:pt idx="169">
                  <c:v>90006</c:v>
                </c:pt>
                <c:pt idx="170">
                  <c:v>41507.07</c:v>
                </c:pt>
                <c:pt idx="171">
                  <c:v>41835.892999999996</c:v>
                </c:pt>
                <c:pt idx="172">
                  <c:v>42110.843000000001</c:v>
                </c:pt>
                <c:pt idx="173">
                  <c:v>42711.531000000003</c:v>
                </c:pt>
                <c:pt idx="174">
                  <c:v>42968.714999999997</c:v>
                </c:pt>
                <c:pt idx="175">
                  <c:v>43213.930999999997</c:v>
                </c:pt>
                <c:pt idx="176">
                  <c:v>43702.130999999987</c:v>
                </c:pt>
                <c:pt idx="177">
                  <c:v>43799.927000000003</c:v>
                </c:pt>
                <c:pt idx="178">
                  <c:v>44233.045791260003</c:v>
                </c:pt>
                <c:pt idx="179">
                  <c:v>44327.203980979997</c:v>
                </c:pt>
                <c:pt idx="180">
                  <c:v>44681.30605698</c:v>
                </c:pt>
                <c:pt idx="181">
                  <c:v>44885.44428797</c:v>
                </c:pt>
                <c:pt idx="182">
                  <c:v>45092.59</c:v>
                </c:pt>
                <c:pt idx="183">
                  <c:v>45472.429999999993</c:v>
                </c:pt>
                <c:pt idx="184">
                  <c:v>45712.09</c:v>
                </c:pt>
                <c:pt idx="185">
                  <c:v>45856.719778999759</c:v>
                </c:pt>
                <c:pt idx="186">
                  <c:v>46042.753504999397</c:v>
                </c:pt>
                <c:pt idx="187">
                  <c:v>21209.9</c:v>
                </c:pt>
                <c:pt idx="188">
                  <c:v>21210.1</c:v>
                </c:pt>
                <c:pt idx="189">
                  <c:v>21210.1</c:v>
                </c:pt>
                <c:pt idx="190">
                  <c:v>21267.8</c:v>
                </c:pt>
                <c:pt idx="191">
                  <c:v>21631.7</c:v>
                </c:pt>
                <c:pt idx="192">
                  <c:v>22027.1</c:v>
                </c:pt>
                <c:pt idx="193">
                  <c:v>22222.1</c:v>
                </c:pt>
                <c:pt idx="194">
                  <c:v>22335.9</c:v>
                </c:pt>
                <c:pt idx="195">
                  <c:v>22495.9</c:v>
                </c:pt>
                <c:pt idx="196">
                  <c:v>22629.244999999999</c:v>
                </c:pt>
                <c:pt idx="197">
                  <c:v>22681.082999999999</c:v>
                </c:pt>
                <c:pt idx="198">
                  <c:v>22725.012999999999</c:v>
                </c:pt>
                <c:pt idx="199">
                  <c:v>22767.252</c:v>
                </c:pt>
                <c:pt idx="200">
                  <c:v>22862.294399999981</c:v>
                </c:pt>
                <c:pt idx="201">
                  <c:v>22911.734</c:v>
                </c:pt>
                <c:pt idx="202">
                  <c:v>22657.282275000009</c:v>
                </c:pt>
                <c:pt idx="203">
                  <c:v>22545.114685664961</c:v>
                </c:pt>
                <c:pt idx="204">
                  <c:v>12384</c:v>
                </c:pt>
                <c:pt idx="205">
                  <c:v>12476.3</c:v>
                </c:pt>
                <c:pt idx="206">
                  <c:v>12582.7</c:v>
                </c:pt>
                <c:pt idx="207">
                  <c:v>12537.5</c:v>
                </c:pt>
                <c:pt idx="208">
                  <c:v>12644.4</c:v>
                </c:pt>
                <c:pt idx="209">
                  <c:v>12725.4</c:v>
                </c:pt>
                <c:pt idx="210">
                  <c:v>12817.6</c:v>
                </c:pt>
                <c:pt idx="211">
                  <c:v>12834.7</c:v>
                </c:pt>
                <c:pt idx="212">
                  <c:v>12823.415000000001</c:v>
                </c:pt>
                <c:pt idx="213">
                  <c:v>12873.2217655</c:v>
                </c:pt>
                <c:pt idx="214">
                  <c:v>12875.46695939</c:v>
                </c:pt>
                <c:pt idx="215">
                  <c:v>13342.25</c:v>
                </c:pt>
                <c:pt idx="216">
                  <c:v>13381.79</c:v>
                </c:pt>
                <c:pt idx="217">
                  <c:v>13407.81</c:v>
                </c:pt>
                <c:pt idx="218">
                  <c:v>13426.19</c:v>
                </c:pt>
                <c:pt idx="219">
                  <c:v>13452.5</c:v>
                </c:pt>
                <c:pt idx="220">
                  <c:v>13474.86</c:v>
                </c:pt>
              </c:numCache>
            </c:numRef>
          </c:xVal>
          <c:yVal>
            <c:numRef>
              <c:f>'SFATLG '!$N$6:$N$226</c:f>
              <c:numCache>
                <c:formatCode>0.00</c:formatCode>
                <c:ptCount val="221"/>
                <c:pt idx="0">
                  <c:v>0.8082275390625</c:v>
                </c:pt>
                <c:pt idx="1">
                  <c:v>0.80784134566783905</c:v>
                </c:pt>
                <c:pt idx="2">
                  <c:v>0.80728782713413239</c:v>
                </c:pt>
                <c:pt idx="3">
                  <c:v>0.80631471425294876</c:v>
                </c:pt>
                <c:pt idx="4">
                  <c:v>0.8044048398733139</c:v>
                </c:pt>
                <c:pt idx="5">
                  <c:v>0.802410788834095</c:v>
                </c:pt>
                <c:pt idx="6">
                  <c:v>0.78835748881101608</c:v>
                </c:pt>
                <c:pt idx="7">
                  <c:v>0.78656336665153503</c:v>
                </c:pt>
                <c:pt idx="8">
                  <c:v>0.78692583739757538</c:v>
                </c:pt>
                <c:pt idx="9">
                  <c:v>0.78119342774152756</c:v>
                </c:pt>
                <c:pt idx="10">
                  <c:v>0.78037713468074799</c:v>
                </c:pt>
                <c:pt idx="11">
                  <c:v>0.7761668935418129</c:v>
                </c:pt>
                <c:pt idx="12">
                  <c:v>0.76153606176376343</c:v>
                </c:pt>
                <c:pt idx="13">
                  <c:v>0.75846858322620392</c:v>
                </c:pt>
                <c:pt idx="14">
                  <c:v>0.75761000066995621</c:v>
                </c:pt>
                <c:pt idx="15">
                  <c:v>0.75066487491130829</c:v>
                </c:pt>
                <c:pt idx="16">
                  <c:v>0.74467146396636963</c:v>
                </c:pt>
                <c:pt idx="17">
                  <c:v>0.50498714204877615</c:v>
                </c:pt>
                <c:pt idx="18">
                  <c:v>0.50400406867265701</c:v>
                </c:pt>
                <c:pt idx="19">
                  <c:v>0.5008842758834362</c:v>
                </c:pt>
                <c:pt idx="20">
                  <c:v>0.4989410825073719</c:v>
                </c:pt>
                <c:pt idx="21">
                  <c:v>0.49886097945272923</c:v>
                </c:pt>
                <c:pt idx="22">
                  <c:v>0.49627951346337795</c:v>
                </c:pt>
                <c:pt idx="23">
                  <c:v>0.49622053280472755</c:v>
                </c:pt>
                <c:pt idx="24">
                  <c:v>0.49607074446976185</c:v>
                </c:pt>
                <c:pt idx="25">
                  <c:v>0.49560336582362652</c:v>
                </c:pt>
                <c:pt idx="26">
                  <c:v>0.49419315159320831</c:v>
                </c:pt>
                <c:pt idx="27">
                  <c:v>0.49300186336040497</c:v>
                </c:pt>
                <c:pt idx="28">
                  <c:v>0.49200916290283203</c:v>
                </c:pt>
                <c:pt idx="29">
                  <c:v>0.49093359336256981</c:v>
                </c:pt>
                <c:pt idx="30">
                  <c:v>0.48985761404037476</c:v>
                </c:pt>
                <c:pt idx="31">
                  <c:v>0.4894203245639801</c:v>
                </c:pt>
                <c:pt idx="32">
                  <c:v>0.48900141939520836</c:v>
                </c:pt>
                <c:pt idx="33">
                  <c:v>0.48895806074142456</c:v>
                </c:pt>
                <c:pt idx="34">
                  <c:v>0.63109146058559418</c:v>
                </c:pt>
                <c:pt idx="35">
                  <c:v>0.629438117146492</c:v>
                </c:pt>
                <c:pt idx="36">
                  <c:v>0.62171236425638199</c:v>
                </c:pt>
                <c:pt idx="37">
                  <c:v>0.61845548823475838</c:v>
                </c:pt>
                <c:pt idx="38">
                  <c:v>0.61742390692234039</c:v>
                </c:pt>
                <c:pt idx="39">
                  <c:v>0.62088599056005478</c:v>
                </c:pt>
                <c:pt idx="40">
                  <c:v>0.61955254524946213</c:v>
                </c:pt>
                <c:pt idx="41">
                  <c:v>0.6189957968890667</c:v>
                </c:pt>
                <c:pt idx="42">
                  <c:v>0.62133926898241043</c:v>
                </c:pt>
                <c:pt idx="43">
                  <c:v>0.62113361805677414</c:v>
                </c:pt>
                <c:pt idx="44">
                  <c:v>0.61862838640809059</c:v>
                </c:pt>
                <c:pt idx="45">
                  <c:v>0.61523566208779812</c:v>
                </c:pt>
                <c:pt idx="46">
                  <c:v>0.60982248559594154</c:v>
                </c:pt>
                <c:pt idx="47">
                  <c:v>0.6094411127269268</c:v>
                </c:pt>
                <c:pt idx="48">
                  <c:v>0.60812366381287575</c:v>
                </c:pt>
                <c:pt idx="49">
                  <c:v>0.6083294153213501</c:v>
                </c:pt>
                <c:pt idx="50">
                  <c:v>0.60761489626020193</c:v>
                </c:pt>
                <c:pt idx="51">
                  <c:v>0.62136077135801315</c:v>
                </c:pt>
                <c:pt idx="52">
                  <c:v>0.62118007987737656</c:v>
                </c:pt>
                <c:pt idx="53">
                  <c:v>0.62128686904907227</c:v>
                </c:pt>
                <c:pt idx="54">
                  <c:v>0.6144082173705101</c:v>
                </c:pt>
                <c:pt idx="55">
                  <c:v>0.61408002302050591</c:v>
                </c:pt>
                <c:pt idx="56">
                  <c:v>0.60961672849953175</c:v>
                </c:pt>
                <c:pt idx="57">
                  <c:v>0.6096675805747509</c:v>
                </c:pt>
                <c:pt idx="58">
                  <c:v>0.60886675305664539</c:v>
                </c:pt>
                <c:pt idx="59">
                  <c:v>0.60733838379383087</c:v>
                </c:pt>
                <c:pt idx="60">
                  <c:v>0.60674132034182549</c:v>
                </c:pt>
                <c:pt idx="61">
                  <c:v>0.60646630823612213</c:v>
                </c:pt>
                <c:pt idx="62">
                  <c:v>0.60114746540784836</c:v>
                </c:pt>
                <c:pt idx="63">
                  <c:v>0.59992615506052971</c:v>
                </c:pt>
                <c:pt idx="64">
                  <c:v>0.59925994277000427</c:v>
                </c:pt>
                <c:pt idx="65">
                  <c:v>0.5977264940738678</c:v>
                </c:pt>
                <c:pt idx="66">
                  <c:v>0.59662458300590515</c:v>
                </c:pt>
                <c:pt idx="67">
                  <c:v>0.596058689057827</c:v>
                </c:pt>
                <c:pt idx="68">
                  <c:v>0.60324440896511078</c:v>
                </c:pt>
                <c:pt idx="69">
                  <c:v>0.59312392026185989</c:v>
                </c:pt>
                <c:pt idx="70">
                  <c:v>0.58790463954210281</c:v>
                </c:pt>
                <c:pt idx="71">
                  <c:v>0.58239675313234329</c:v>
                </c:pt>
                <c:pt idx="72">
                  <c:v>0.5760655477643013</c:v>
                </c:pt>
                <c:pt idx="73">
                  <c:v>0.57561424374580383</c:v>
                </c:pt>
                <c:pt idx="74">
                  <c:v>0.57515358924865723</c:v>
                </c:pt>
                <c:pt idx="75">
                  <c:v>0.57454037666320801</c:v>
                </c:pt>
                <c:pt idx="76">
                  <c:v>0.57355421781539917</c:v>
                </c:pt>
                <c:pt idx="77">
                  <c:v>0.57253959774971008</c:v>
                </c:pt>
                <c:pt idx="78">
                  <c:v>0.57157676666975021</c:v>
                </c:pt>
                <c:pt idx="79">
                  <c:v>0.57021722197532654</c:v>
                </c:pt>
                <c:pt idx="80">
                  <c:v>0.56890071928501129</c:v>
                </c:pt>
                <c:pt idx="81">
                  <c:v>0.5679074227809906</c:v>
                </c:pt>
                <c:pt idx="82">
                  <c:v>0.56615998223423958</c:v>
                </c:pt>
                <c:pt idx="83">
                  <c:v>0.56513464450836182</c:v>
                </c:pt>
                <c:pt idx="84">
                  <c:v>0.55788824707269669</c:v>
                </c:pt>
                <c:pt idx="85">
                  <c:v>0.88424453139305115</c:v>
                </c:pt>
                <c:pt idx="86">
                  <c:v>0.88137263059616089</c:v>
                </c:pt>
                <c:pt idx="87">
                  <c:v>0.87048140168190002</c:v>
                </c:pt>
                <c:pt idx="88">
                  <c:v>0.86804363131523132</c:v>
                </c:pt>
                <c:pt idx="89">
                  <c:v>0.86016684770584106</c:v>
                </c:pt>
                <c:pt idx="90">
                  <c:v>0.85780644416809082</c:v>
                </c:pt>
                <c:pt idx="91">
                  <c:v>0.85652345418930054</c:v>
                </c:pt>
                <c:pt idx="92">
                  <c:v>0.85165110230445862</c:v>
                </c:pt>
                <c:pt idx="93">
                  <c:v>0.84991121292114258</c:v>
                </c:pt>
                <c:pt idx="94">
                  <c:v>0.84975132346153259</c:v>
                </c:pt>
                <c:pt idx="95">
                  <c:v>0.8474581241607666</c:v>
                </c:pt>
                <c:pt idx="96">
                  <c:v>0.84647917747497559</c:v>
                </c:pt>
                <c:pt idx="97">
                  <c:v>0.84481295943260193</c:v>
                </c:pt>
                <c:pt idx="98">
                  <c:v>0.84401226043701172</c:v>
                </c:pt>
                <c:pt idx="99">
                  <c:v>0.84365677833557129</c:v>
                </c:pt>
                <c:pt idx="100">
                  <c:v>0.84340247511863708</c:v>
                </c:pt>
                <c:pt idx="101">
                  <c:v>0.84206601977348328</c:v>
                </c:pt>
                <c:pt idx="102">
                  <c:v>0.8996308445930481</c:v>
                </c:pt>
                <c:pt idx="103">
                  <c:v>0.88723234832286835</c:v>
                </c:pt>
                <c:pt idx="104">
                  <c:v>0.88318285346031189</c:v>
                </c:pt>
                <c:pt idx="105">
                  <c:v>0.88316057622432709</c:v>
                </c:pt>
                <c:pt idx="106">
                  <c:v>0.88307398557662964</c:v>
                </c:pt>
                <c:pt idx="107">
                  <c:v>0.88277210295200348</c:v>
                </c:pt>
                <c:pt idx="108">
                  <c:v>0.88224785029888153</c:v>
                </c:pt>
                <c:pt idx="109">
                  <c:v>0.88144931197166443</c:v>
                </c:pt>
                <c:pt idx="110">
                  <c:v>0.86462961137294769</c:v>
                </c:pt>
                <c:pt idx="111">
                  <c:v>0.86273877322673798</c:v>
                </c:pt>
                <c:pt idx="112">
                  <c:v>0.86108793318271637</c:v>
                </c:pt>
                <c:pt idx="113">
                  <c:v>0.85913635790348053</c:v>
                </c:pt>
                <c:pt idx="114">
                  <c:v>0.85699589550495148</c:v>
                </c:pt>
                <c:pt idx="115">
                  <c:v>0.85323470830917358</c:v>
                </c:pt>
                <c:pt idx="116">
                  <c:v>0.85187260806560516</c:v>
                </c:pt>
                <c:pt idx="117">
                  <c:v>0.85060060024261475</c:v>
                </c:pt>
                <c:pt idx="118">
                  <c:v>0.84743086993694305</c:v>
                </c:pt>
                <c:pt idx="119">
                  <c:v>0.72731795627623796</c:v>
                </c:pt>
                <c:pt idx="120">
                  <c:v>0.71726430580019951</c:v>
                </c:pt>
                <c:pt idx="121">
                  <c:v>0.71089166775345802</c:v>
                </c:pt>
                <c:pt idx="122">
                  <c:v>0.70397639647126198</c:v>
                </c:pt>
                <c:pt idx="123">
                  <c:v>0.70288630947470665</c:v>
                </c:pt>
                <c:pt idx="124">
                  <c:v>0.70542721077799797</c:v>
                </c:pt>
                <c:pt idx="125">
                  <c:v>0.70408132299780846</c:v>
                </c:pt>
                <c:pt idx="126">
                  <c:v>0.70171466469764709</c:v>
                </c:pt>
                <c:pt idx="127">
                  <c:v>0.69945518858730793</c:v>
                </c:pt>
                <c:pt idx="128">
                  <c:v>0.69842654233798385</c:v>
                </c:pt>
                <c:pt idx="129">
                  <c:v>0.69646499492228031</c:v>
                </c:pt>
                <c:pt idx="130">
                  <c:v>0.69549349136650562</c:v>
                </c:pt>
                <c:pt idx="131">
                  <c:v>0.69572755880653858</c:v>
                </c:pt>
                <c:pt idx="132">
                  <c:v>0.69350108318030834</c:v>
                </c:pt>
                <c:pt idx="133">
                  <c:v>0.68969077244400978</c:v>
                </c:pt>
                <c:pt idx="134">
                  <c:v>0.68977662175893784</c:v>
                </c:pt>
                <c:pt idx="135">
                  <c:v>0.68897400423884392</c:v>
                </c:pt>
                <c:pt idx="136">
                  <c:v>0.8203589916229248</c:v>
                </c:pt>
                <c:pt idx="137">
                  <c:v>0.81232043355703354</c:v>
                </c:pt>
                <c:pt idx="138">
                  <c:v>0.8035946786403656</c:v>
                </c:pt>
                <c:pt idx="139">
                  <c:v>0.7930228104814887</c:v>
                </c:pt>
                <c:pt idx="140">
                  <c:v>0.79112321767024696</c:v>
                </c:pt>
                <c:pt idx="141">
                  <c:v>0.78737750835716724</c:v>
                </c:pt>
                <c:pt idx="142">
                  <c:v>0.78580030612647533</c:v>
                </c:pt>
                <c:pt idx="143">
                  <c:v>0.78433291241526604</c:v>
                </c:pt>
                <c:pt idx="144">
                  <c:v>0.7803160548210144</c:v>
                </c:pt>
                <c:pt idx="145">
                  <c:v>0.77857879549264908</c:v>
                </c:pt>
                <c:pt idx="146">
                  <c:v>0.77493719756603241</c:v>
                </c:pt>
                <c:pt idx="147">
                  <c:v>0.77272765338420868</c:v>
                </c:pt>
                <c:pt idx="148">
                  <c:v>0.76803667843341827</c:v>
                </c:pt>
                <c:pt idx="149">
                  <c:v>0.76517847925424576</c:v>
                </c:pt>
                <c:pt idx="150">
                  <c:v>0.76215560734272003</c:v>
                </c:pt>
                <c:pt idx="151">
                  <c:v>0.76018182933330536</c:v>
                </c:pt>
                <c:pt idx="152">
                  <c:v>0.75705393403768539</c:v>
                </c:pt>
                <c:pt idx="153">
                  <c:v>0.78613388538360596</c:v>
                </c:pt>
                <c:pt idx="154">
                  <c:v>0.78674053773283958</c:v>
                </c:pt>
                <c:pt idx="155">
                  <c:v>0.77955938875675201</c:v>
                </c:pt>
                <c:pt idx="156">
                  <c:v>0.76634763181209564</c:v>
                </c:pt>
                <c:pt idx="157">
                  <c:v>0.76501969248056412</c:v>
                </c:pt>
                <c:pt idx="158">
                  <c:v>0.76345520466566086</c:v>
                </c:pt>
                <c:pt idx="159">
                  <c:v>0.76272992789745331</c:v>
                </c:pt>
                <c:pt idx="160">
                  <c:v>0.76245397329330444</c:v>
                </c:pt>
                <c:pt idx="161">
                  <c:v>0.76206806302070618</c:v>
                </c:pt>
                <c:pt idx="162">
                  <c:v>0.76187276095151901</c:v>
                </c:pt>
                <c:pt idx="163">
                  <c:v>0.76193580776453018</c:v>
                </c:pt>
                <c:pt idx="164">
                  <c:v>0.75896503403782845</c:v>
                </c:pt>
                <c:pt idx="165">
                  <c:v>0.756867665797472</c:v>
                </c:pt>
                <c:pt idx="166">
                  <c:v>0.75499918311834335</c:v>
                </c:pt>
                <c:pt idx="167">
                  <c:v>0.75385731644928455</c:v>
                </c:pt>
                <c:pt idx="168">
                  <c:v>0.75316001195460558</c:v>
                </c:pt>
                <c:pt idx="169">
                  <c:v>0.75249811029061675</c:v>
                </c:pt>
                <c:pt idx="170">
                  <c:v>0.79408253729343414</c:v>
                </c:pt>
                <c:pt idx="171">
                  <c:v>0.78757758438587189</c:v>
                </c:pt>
                <c:pt idx="172">
                  <c:v>0.77871784567832947</c:v>
                </c:pt>
                <c:pt idx="173">
                  <c:v>0.77023591101169586</c:v>
                </c:pt>
                <c:pt idx="174">
                  <c:v>0.76902681589126587</c:v>
                </c:pt>
                <c:pt idx="175">
                  <c:v>0.76778040826320648</c:v>
                </c:pt>
                <c:pt idx="176">
                  <c:v>0.76615451276302338</c:v>
                </c:pt>
                <c:pt idx="177">
                  <c:v>0.76379325985908508</c:v>
                </c:pt>
                <c:pt idx="178">
                  <c:v>0.76389093697071075</c:v>
                </c:pt>
                <c:pt idx="179">
                  <c:v>0.75984297692775726</c:v>
                </c:pt>
                <c:pt idx="180">
                  <c:v>0.75904832780361176</c:v>
                </c:pt>
                <c:pt idx="181">
                  <c:v>0.75533786416053772</c:v>
                </c:pt>
                <c:pt idx="182">
                  <c:v>0.7545258104801178</c:v>
                </c:pt>
                <c:pt idx="183">
                  <c:v>0.74748201668262482</c:v>
                </c:pt>
                <c:pt idx="184">
                  <c:v>0.74073046445846558</c:v>
                </c:pt>
                <c:pt idx="185">
                  <c:v>0.73978006839752197</c:v>
                </c:pt>
                <c:pt idx="186">
                  <c:v>0.7380644828081131</c:v>
                </c:pt>
                <c:pt idx="187">
                  <c:v>0.88319514691829681</c:v>
                </c:pt>
                <c:pt idx="188">
                  <c:v>0.87191535159945488</c:v>
                </c:pt>
                <c:pt idx="189">
                  <c:v>0.86863004043698311</c:v>
                </c:pt>
                <c:pt idx="190">
                  <c:v>0.86625628918409348</c:v>
                </c:pt>
                <c:pt idx="191">
                  <c:v>0.86562398821115494</c:v>
                </c:pt>
                <c:pt idx="192">
                  <c:v>0.86512985080480576</c:v>
                </c:pt>
                <c:pt idx="193">
                  <c:v>0.86491437256336212</c:v>
                </c:pt>
                <c:pt idx="194">
                  <c:v>0.86479289084672928</c:v>
                </c:pt>
                <c:pt idx="195">
                  <c:v>0.86522224545478821</c:v>
                </c:pt>
                <c:pt idx="196">
                  <c:v>0.86478906869888306</c:v>
                </c:pt>
                <c:pt idx="197">
                  <c:v>0.86394324153661728</c:v>
                </c:pt>
                <c:pt idx="198">
                  <c:v>0.86303353309631348</c:v>
                </c:pt>
                <c:pt idx="199">
                  <c:v>0.86312112957239151</c:v>
                </c:pt>
                <c:pt idx="200">
                  <c:v>0.86240550130605698</c:v>
                </c:pt>
                <c:pt idx="201">
                  <c:v>0.86097732186317444</c:v>
                </c:pt>
                <c:pt idx="202">
                  <c:v>0.85784108936786652</c:v>
                </c:pt>
                <c:pt idx="203">
                  <c:v>0.85562670230865479</c:v>
                </c:pt>
                <c:pt idx="204">
                  <c:v>0.63720738142728806</c:v>
                </c:pt>
                <c:pt idx="205">
                  <c:v>0.6308286152780056</c:v>
                </c:pt>
                <c:pt idx="206">
                  <c:v>0.62286075577139854</c:v>
                </c:pt>
                <c:pt idx="207">
                  <c:v>0.61127501912415028</c:v>
                </c:pt>
                <c:pt idx="208">
                  <c:v>0.61103803478181362</c:v>
                </c:pt>
                <c:pt idx="209">
                  <c:v>0.61020110175013542</c:v>
                </c:pt>
                <c:pt idx="210">
                  <c:v>0.60960320755839348</c:v>
                </c:pt>
                <c:pt idx="211">
                  <c:v>0.6078994907438755</c:v>
                </c:pt>
                <c:pt idx="212">
                  <c:v>0.60706984251737595</c:v>
                </c:pt>
                <c:pt idx="213">
                  <c:v>0.60624318569898605</c:v>
                </c:pt>
                <c:pt idx="214">
                  <c:v>0.60514790937304497</c:v>
                </c:pt>
                <c:pt idx="215">
                  <c:v>0.6080421656370163</c:v>
                </c:pt>
                <c:pt idx="216">
                  <c:v>0.60670020058751106</c:v>
                </c:pt>
                <c:pt idx="217">
                  <c:v>0.60437089204788208</c:v>
                </c:pt>
                <c:pt idx="218">
                  <c:v>0.6034247875213623</c:v>
                </c:pt>
                <c:pt idx="219">
                  <c:v>0.60321363806724548</c:v>
                </c:pt>
                <c:pt idx="220">
                  <c:v>0.60243375599384308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03-4A27-B403-AAB268DF6D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'!$F$227:$F$549</c:f>
              <c:numCache>
                <c:formatCode>0</c:formatCode>
                <c:ptCount val="323"/>
                <c:pt idx="0">
                  <c:v>17128.043409189184</c:v>
                </c:pt>
                <c:pt idx="1">
                  <c:v>17237.075404795112</c:v>
                </c:pt>
                <c:pt idx="2">
                  <c:v>17448.195086849581</c:v>
                </c:pt>
                <c:pt idx="3">
                  <c:v>17540.484638459602</c:v>
                </c:pt>
                <c:pt idx="4">
                  <c:v>17631.06914099996</c:v>
                </c:pt>
                <c:pt idx="5">
                  <c:v>17719.783825999999</c:v>
                </c:pt>
                <c:pt idx="6">
                  <c:v>17757.131076999882</c:v>
                </c:pt>
                <c:pt idx="7">
                  <c:v>17848.91422799998</c:v>
                </c:pt>
                <c:pt idx="8">
                  <c:v>17961</c:v>
                </c:pt>
                <c:pt idx="9">
                  <c:v>18116.144</c:v>
                </c:pt>
                <c:pt idx="10">
                  <c:v>18265.681</c:v>
                </c:pt>
                <c:pt idx="11">
                  <c:v>18455.371760096899</c:v>
                </c:pt>
                <c:pt idx="12">
                  <c:v>18658.018</c:v>
                </c:pt>
                <c:pt idx="13">
                  <c:v>18707.657999999999</c:v>
                </c:pt>
                <c:pt idx="14">
                  <c:v>18949.526000000002</c:v>
                </c:pt>
                <c:pt idx="15">
                  <c:v>19144</c:v>
                </c:pt>
                <c:pt idx="16">
                  <c:v>19279.988503</c:v>
                </c:pt>
                <c:pt idx="17">
                  <c:v>27090</c:v>
                </c:pt>
                <c:pt idx="18">
                  <c:v>27255</c:v>
                </c:pt>
                <c:pt idx="19">
                  <c:v>27360.5557600018</c:v>
                </c:pt>
                <c:pt idx="20">
                  <c:v>29274</c:v>
                </c:pt>
                <c:pt idx="21">
                  <c:v>30035.4826390128</c:v>
                </c:pt>
                <c:pt idx="22">
                  <c:v>29920</c:v>
                </c:pt>
                <c:pt idx="23">
                  <c:v>30841.2225764385</c:v>
                </c:pt>
                <c:pt idx="24">
                  <c:v>28879.355304661309</c:v>
                </c:pt>
                <c:pt idx="25">
                  <c:v>27731.452660999999</c:v>
                </c:pt>
                <c:pt idx="26">
                  <c:v>27832.707504999998</c:v>
                </c:pt>
                <c:pt idx="27">
                  <c:v>27903.905121</c:v>
                </c:pt>
                <c:pt idx="28">
                  <c:v>28034.445577999999</c:v>
                </c:pt>
                <c:pt idx="29">
                  <c:v>28114.51109399999</c:v>
                </c:pt>
                <c:pt idx="30">
                  <c:v>28322.220612000001</c:v>
                </c:pt>
                <c:pt idx="31">
                  <c:v>28441.207031000002</c:v>
                </c:pt>
                <c:pt idx="32">
                  <c:v>28514</c:v>
                </c:pt>
                <c:pt idx="33">
                  <c:v>28935.351485344559</c:v>
                </c:pt>
                <c:pt idx="34">
                  <c:v>9318</c:v>
                </c:pt>
                <c:pt idx="35">
                  <c:v>9376</c:v>
                </c:pt>
                <c:pt idx="36">
                  <c:v>8938.9259999999995</c:v>
                </c:pt>
                <c:pt idx="37">
                  <c:v>9510.3349999999991</c:v>
                </c:pt>
                <c:pt idx="38">
                  <c:v>9571.09</c:v>
                </c:pt>
                <c:pt idx="39">
                  <c:v>7981.866</c:v>
                </c:pt>
                <c:pt idx="40">
                  <c:v>8007.09</c:v>
                </c:pt>
                <c:pt idx="41">
                  <c:v>8035.9585540003454</c:v>
                </c:pt>
                <c:pt idx="42">
                  <c:v>8897.0341670002636</c:v>
                </c:pt>
                <c:pt idx="43">
                  <c:v>9083.1209169999347</c:v>
                </c:pt>
                <c:pt idx="44">
                  <c:v>9002.4532099999888</c:v>
                </c:pt>
                <c:pt idx="45">
                  <c:v>9181.8665469999578</c:v>
                </c:pt>
                <c:pt idx="46">
                  <c:v>9244.7115889999932</c:v>
                </c:pt>
                <c:pt idx="47">
                  <c:v>9290.3517289999872</c:v>
                </c:pt>
                <c:pt idx="48">
                  <c:v>9312.795652999981</c:v>
                </c:pt>
                <c:pt idx="49">
                  <c:v>9347</c:v>
                </c:pt>
                <c:pt idx="50">
                  <c:v>9377.0533680896988</c:v>
                </c:pt>
                <c:pt idx="51">
                  <c:v>4970.96</c:v>
                </c:pt>
                <c:pt idx="52">
                  <c:v>4995.82</c:v>
                </c:pt>
                <c:pt idx="53">
                  <c:v>5052.45</c:v>
                </c:pt>
                <c:pt idx="54">
                  <c:v>5168.3</c:v>
                </c:pt>
                <c:pt idx="55">
                  <c:v>5043</c:v>
                </c:pt>
                <c:pt idx="56">
                  <c:v>5053.31538</c:v>
                </c:pt>
                <c:pt idx="57">
                  <c:v>5226</c:v>
                </c:pt>
                <c:pt idx="58">
                  <c:v>5199.2606590290006</c:v>
                </c:pt>
                <c:pt idx="59">
                  <c:v>5241.1620953919992</c:v>
                </c:pt>
                <c:pt idx="60">
                  <c:v>5297.614156099</c:v>
                </c:pt>
                <c:pt idx="61">
                  <c:v>5338.2946160000001</c:v>
                </c:pt>
                <c:pt idx="62">
                  <c:v>5366.9447929999997</c:v>
                </c:pt>
                <c:pt idx="63">
                  <c:v>5397.5290889999997</c:v>
                </c:pt>
                <c:pt idx="64">
                  <c:v>5456.8046929999991</c:v>
                </c:pt>
                <c:pt idx="65">
                  <c:v>5515.2000000000007</c:v>
                </c:pt>
                <c:pt idx="66">
                  <c:v>5523</c:v>
                </c:pt>
                <c:pt idx="67">
                  <c:v>5569.960086000001</c:v>
                </c:pt>
                <c:pt idx="68">
                  <c:v>5252</c:v>
                </c:pt>
                <c:pt idx="69">
                  <c:v>5356</c:v>
                </c:pt>
                <c:pt idx="70">
                  <c:v>5453.3</c:v>
                </c:pt>
                <c:pt idx="71">
                  <c:v>5544.4</c:v>
                </c:pt>
                <c:pt idx="72">
                  <c:v>5600</c:v>
                </c:pt>
                <c:pt idx="73">
                  <c:v>5621.3</c:v>
                </c:pt>
                <c:pt idx="74">
                  <c:v>5677</c:v>
                </c:pt>
                <c:pt idx="75">
                  <c:v>5542.6422050359388</c:v>
                </c:pt>
                <c:pt idx="76">
                  <c:v>5796</c:v>
                </c:pt>
                <c:pt idx="77">
                  <c:v>5814.6798517685511</c:v>
                </c:pt>
                <c:pt idx="78">
                  <c:v>5877.5070888003411</c:v>
                </c:pt>
                <c:pt idx="79">
                  <c:v>6135</c:v>
                </c:pt>
                <c:pt idx="80">
                  <c:v>6682.91</c:v>
                </c:pt>
                <c:pt idx="81">
                  <c:v>6575.0028240628853</c:v>
                </c:pt>
                <c:pt idx="82">
                  <c:v>6101.0862593712754</c:v>
                </c:pt>
                <c:pt idx="83">
                  <c:v>6161</c:v>
                </c:pt>
                <c:pt idx="84">
                  <c:v>6213.13</c:v>
                </c:pt>
                <c:pt idx="85">
                  <c:v>5586</c:v>
                </c:pt>
                <c:pt idx="86">
                  <c:v>5646</c:v>
                </c:pt>
                <c:pt idx="87">
                  <c:v>5756</c:v>
                </c:pt>
                <c:pt idx="88">
                  <c:v>5627</c:v>
                </c:pt>
                <c:pt idx="89">
                  <c:v>5829</c:v>
                </c:pt>
                <c:pt idx="90">
                  <c:v>5826</c:v>
                </c:pt>
                <c:pt idx="91">
                  <c:v>5778</c:v>
                </c:pt>
                <c:pt idx="92">
                  <c:v>5771.2999999999993</c:v>
                </c:pt>
                <c:pt idx="93">
                  <c:v>5870.5645999999751</c:v>
                </c:pt>
                <c:pt idx="94">
                  <c:v>5894.0504700000001</c:v>
                </c:pt>
                <c:pt idx="95">
                  <c:v>5938.9158199999893</c:v>
                </c:pt>
                <c:pt idx="96">
                  <c:v>5981.1995200000092</c:v>
                </c:pt>
                <c:pt idx="97">
                  <c:v>6017.3980600000004</c:v>
                </c:pt>
                <c:pt idx="98">
                  <c:v>6053.210810000005</c:v>
                </c:pt>
                <c:pt idx="99">
                  <c:v>6085.7238399999997</c:v>
                </c:pt>
                <c:pt idx="100">
                  <c:v>6113</c:v>
                </c:pt>
                <c:pt idx="101">
                  <c:v>6151.3659000000116</c:v>
                </c:pt>
                <c:pt idx="102">
                  <c:v>2179</c:v>
                </c:pt>
                <c:pt idx="103">
                  <c:v>2188</c:v>
                </c:pt>
                <c:pt idx="104">
                  <c:v>2558</c:v>
                </c:pt>
                <c:pt idx="105">
                  <c:v>2561</c:v>
                </c:pt>
                <c:pt idx="106">
                  <c:v>2576.6999999999998</c:v>
                </c:pt>
                <c:pt idx="107">
                  <c:v>2580.46</c:v>
                </c:pt>
                <c:pt idx="108">
                  <c:v>2583.46</c:v>
                </c:pt>
                <c:pt idx="109">
                  <c:v>2256</c:v>
                </c:pt>
                <c:pt idx="110">
                  <c:v>2263</c:v>
                </c:pt>
                <c:pt idx="111">
                  <c:v>2256</c:v>
                </c:pt>
                <c:pt idx="112">
                  <c:v>2256</c:v>
                </c:pt>
                <c:pt idx="113">
                  <c:v>2248</c:v>
                </c:pt>
                <c:pt idx="114">
                  <c:v>2275</c:v>
                </c:pt>
                <c:pt idx="115">
                  <c:v>2288.9655210294582</c:v>
                </c:pt>
                <c:pt idx="116">
                  <c:v>2323</c:v>
                </c:pt>
                <c:pt idx="117">
                  <c:v>2330</c:v>
                </c:pt>
                <c:pt idx="118">
                  <c:v>2353.8832669886178</c:v>
                </c:pt>
                <c:pt idx="119">
                  <c:v>3265.09</c:v>
                </c:pt>
                <c:pt idx="120">
                  <c:v>3299.45</c:v>
                </c:pt>
                <c:pt idx="121">
                  <c:v>3312.2</c:v>
                </c:pt>
                <c:pt idx="122">
                  <c:v>3330.1</c:v>
                </c:pt>
                <c:pt idx="123">
                  <c:v>3347.72</c:v>
                </c:pt>
                <c:pt idx="124">
                  <c:v>3356</c:v>
                </c:pt>
                <c:pt idx="125">
                  <c:v>3367.2</c:v>
                </c:pt>
                <c:pt idx="126">
                  <c:v>3374</c:v>
                </c:pt>
                <c:pt idx="127">
                  <c:v>3395</c:v>
                </c:pt>
                <c:pt idx="128">
                  <c:v>3570.9</c:v>
                </c:pt>
                <c:pt idx="129">
                  <c:v>3569.8</c:v>
                </c:pt>
                <c:pt idx="130">
                  <c:v>3581</c:v>
                </c:pt>
                <c:pt idx="131">
                  <c:v>3594</c:v>
                </c:pt>
                <c:pt idx="132">
                  <c:v>3613.6</c:v>
                </c:pt>
                <c:pt idx="133">
                  <c:v>3640.6</c:v>
                </c:pt>
                <c:pt idx="134">
                  <c:v>3674</c:v>
                </c:pt>
                <c:pt idx="135">
                  <c:v>3687.6</c:v>
                </c:pt>
                <c:pt idx="136">
                  <c:v>3260.46</c:v>
                </c:pt>
                <c:pt idx="137">
                  <c:v>2962.92</c:v>
                </c:pt>
                <c:pt idx="138">
                  <c:v>2975.0801585443901</c:v>
                </c:pt>
                <c:pt idx="139">
                  <c:v>3009.0077421952601</c:v>
                </c:pt>
                <c:pt idx="140">
                  <c:v>3022.4918404226701</c:v>
                </c:pt>
                <c:pt idx="141">
                  <c:v>3032.8179436202499</c:v>
                </c:pt>
                <c:pt idx="142">
                  <c:v>3054.9488799999999</c:v>
                </c:pt>
                <c:pt idx="143">
                  <c:v>3062.4989999999998</c:v>
                </c:pt>
                <c:pt idx="144">
                  <c:v>3075.067</c:v>
                </c:pt>
                <c:pt idx="145">
                  <c:v>3124.9810000000002</c:v>
                </c:pt>
                <c:pt idx="146">
                  <c:v>3185.145198816861</c:v>
                </c:pt>
                <c:pt idx="147">
                  <c:v>3239.3993599369992</c:v>
                </c:pt>
                <c:pt idx="148">
                  <c:v>3234.5479071159989</c:v>
                </c:pt>
                <c:pt idx="149">
                  <c:v>3251.2265001792989</c:v>
                </c:pt>
                <c:pt idx="150">
                  <c:v>3369.35659883889</c:v>
                </c:pt>
                <c:pt idx="151">
                  <c:v>3427</c:v>
                </c:pt>
                <c:pt idx="152">
                  <c:v>3500</c:v>
                </c:pt>
                <c:pt idx="153">
                  <c:v>4420</c:v>
                </c:pt>
                <c:pt idx="154">
                  <c:v>4477</c:v>
                </c:pt>
                <c:pt idx="155">
                  <c:v>4325.7079999999996</c:v>
                </c:pt>
                <c:pt idx="156">
                  <c:v>4403</c:v>
                </c:pt>
                <c:pt idx="157">
                  <c:v>4518</c:v>
                </c:pt>
                <c:pt idx="158">
                  <c:v>4583</c:v>
                </c:pt>
                <c:pt idx="159">
                  <c:v>4660</c:v>
                </c:pt>
                <c:pt idx="160">
                  <c:v>4812.0000000000009</c:v>
                </c:pt>
                <c:pt idx="161">
                  <c:v>4839.2</c:v>
                </c:pt>
                <c:pt idx="162">
                  <c:v>4899.8310000000001</c:v>
                </c:pt>
                <c:pt idx="163">
                  <c:v>4959.4000000000005</c:v>
                </c:pt>
                <c:pt idx="164">
                  <c:v>4987.2000000000007</c:v>
                </c:pt>
                <c:pt idx="165">
                  <c:v>5019.7000000000007</c:v>
                </c:pt>
                <c:pt idx="166">
                  <c:v>5021.3000000000011</c:v>
                </c:pt>
                <c:pt idx="167">
                  <c:v>5038.8</c:v>
                </c:pt>
                <c:pt idx="168">
                  <c:v>5165</c:v>
                </c:pt>
                <c:pt idx="169">
                  <c:v>5169.82</c:v>
                </c:pt>
                <c:pt idx="170">
                  <c:v>8541</c:v>
                </c:pt>
                <c:pt idx="171">
                  <c:v>8545</c:v>
                </c:pt>
                <c:pt idx="172">
                  <c:v>8529.3621199999998</c:v>
                </c:pt>
                <c:pt idx="173">
                  <c:v>8580.2140450000006</c:v>
                </c:pt>
                <c:pt idx="174">
                  <c:v>8603.1899599999997</c:v>
                </c:pt>
                <c:pt idx="175">
                  <c:v>8630.2946400000001</c:v>
                </c:pt>
                <c:pt idx="176">
                  <c:v>8664.5160799999994</c:v>
                </c:pt>
                <c:pt idx="177">
                  <c:v>8690.079380000001</c:v>
                </c:pt>
                <c:pt idx="178">
                  <c:v>8808.8112799999981</c:v>
                </c:pt>
                <c:pt idx="179">
                  <c:v>8808.497374999999</c:v>
                </c:pt>
                <c:pt idx="180">
                  <c:v>8844.8352999999988</c:v>
                </c:pt>
                <c:pt idx="181">
                  <c:v>8882.7531100001288</c:v>
                </c:pt>
                <c:pt idx="182">
                  <c:v>8826.1380949996983</c:v>
                </c:pt>
                <c:pt idx="183">
                  <c:v>8852.9111926390706</c:v>
                </c:pt>
                <c:pt idx="184">
                  <c:v>8839.3990249999624</c:v>
                </c:pt>
                <c:pt idx="185">
                  <c:v>8850</c:v>
                </c:pt>
                <c:pt idx="186">
                  <c:v>8861.7251699999233</c:v>
                </c:pt>
                <c:pt idx="187">
                  <c:v>3987</c:v>
                </c:pt>
                <c:pt idx="188">
                  <c:v>4060</c:v>
                </c:pt>
                <c:pt idx="189">
                  <c:v>4095.8130000000001</c:v>
                </c:pt>
                <c:pt idx="190">
                  <c:v>3837.2150000000001</c:v>
                </c:pt>
                <c:pt idx="191">
                  <c:v>3846.14</c:v>
                </c:pt>
                <c:pt idx="192">
                  <c:v>3849</c:v>
                </c:pt>
                <c:pt idx="193">
                  <c:v>3857.9</c:v>
                </c:pt>
                <c:pt idx="194">
                  <c:v>3922.54</c:v>
                </c:pt>
                <c:pt idx="195">
                  <c:v>3955.3419600000002</c:v>
                </c:pt>
                <c:pt idx="196">
                  <c:v>3979.72</c:v>
                </c:pt>
                <c:pt idx="197">
                  <c:v>4016.1509999999998</c:v>
                </c:pt>
                <c:pt idx="198">
                  <c:v>4030.006200000003</c:v>
                </c:pt>
                <c:pt idx="199">
                  <c:v>4051.24</c:v>
                </c:pt>
                <c:pt idx="200">
                  <c:v>4061.91</c:v>
                </c:pt>
                <c:pt idx="201">
                  <c:v>4060.64</c:v>
                </c:pt>
                <c:pt idx="202">
                  <c:v>4088</c:v>
                </c:pt>
                <c:pt idx="203">
                  <c:v>4101.42</c:v>
                </c:pt>
                <c:pt idx="204">
                  <c:v>3815.5</c:v>
                </c:pt>
                <c:pt idx="205">
                  <c:v>3840</c:v>
                </c:pt>
                <c:pt idx="206">
                  <c:v>4016.15</c:v>
                </c:pt>
                <c:pt idx="207">
                  <c:v>4060</c:v>
                </c:pt>
                <c:pt idx="208">
                  <c:v>4106</c:v>
                </c:pt>
                <c:pt idx="209">
                  <c:v>4120</c:v>
                </c:pt>
                <c:pt idx="210">
                  <c:v>4152</c:v>
                </c:pt>
                <c:pt idx="211">
                  <c:v>4126</c:v>
                </c:pt>
                <c:pt idx="212">
                  <c:v>4145</c:v>
                </c:pt>
                <c:pt idx="213">
                  <c:v>4180</c:v>
                </c:pt>
                <c:pt idx="214">
                  <c:v>4271.3974644884756</c:v>
                </c:pt>
                <c:pt idx="215">
                  <c:v>4191.0950000000003</c:v>
                </c:pt>
                <c:pt idx="216">
                  <c:v>4288</c:v>
                </c:pt>
                <c:pt idx="217">
                  <c:v>4316.9399999999996</c:v>
                </c:pt>
                <c:pt idx="218">
                  <c:v>4322.84</c:v>
                </c:pt>
                <c:pt idx="219">
                  <c:v>4349</c:v>
                </c:pt>
                <c:pt idx="220">
                  <c:v>4325.5700000000006</c:v>
                </c:pt>
                <c:pt idx="221">
                  <c:v>3666.64</c:v>
                </c:pt>
                <c:pt idx="222">
                  <c:v>3647.25</c:v>
                </c:pt>
                <c:pt idx="223">
                  <c:v>3653</c:v>
                </c:pt>
                <c:pt idx="224">
                  <c:v>3664.21</c:v>
                </c:pt>
                <c:pt idx="225">
                  <c:v>3661.7159999999999</c:v>
                </c:pt>
                <c:pt idx="226">
                  <c:v>3653.630236</c:v>
                </c:pt>
                <c:pt idx="227">
                  <c:v>3645.8049999999998</c:v>
                </c:pt>
                <c:pt idx="228">
                  <c:v>3645.3530000000001</c:v>
                </c:pt>
                <c:pt idx="229">
                  <c:v>3650.5113490136018</c:v>
                </c:pt>
                <c:pt idx="230">
                  <c:v>3954.0351670250338</c:v>
                </c:pt>
                <c:pt idx="231">
                  <c:v>3952.563889718605</c:v>
                </c:pt>
                <c:pt idx="232">
                  <c:v>3951.7057826052619</c:v>
                </c:pt>
                <c:pt idx="233">
                  <c:v>3950.6127613150588</c:v>
                </c:pt>
                <c:pt idx="234">
                  <c:v>3948.8112600313329</c:v>
                </c:pt>
                <c:pt idx="235">
                  <c:v>3948.6204266991272</c:v>
                </c:pt>
                <c:pt idx="236">
                  <c:v>3945</c:v>
                </c:pt>
                <c:pt idx="237">
                  <c:v>3942.3719999999998</c:v>
                </c:pt>
                <c:pt idx="238">
                  <c:v>2403</c:v>
                </c:pt>
                <c:pt idx="239">
                  <c:v>2408</c:v>
                </c:pt>
                <c:pt idx="240">
                  <c:v>2342.4</c:v>
                </c:pt>
                <c:pt idx="241">
                  <c:v>2341.4</c:v>
                </c:pt>
                <c:pt idx="242">
                  <c:v>2359.1</c:v>
                </c:pt>
                <c:pt idx="243">
                  <c:v>2363.8130000000001</c:v>
                </c:pt>
                <c:pt idx="244">
                  <c:v>2369.7049999999999</c:v>
                </c:pt>
                <c:pt idx="245">
                  <c:v>2372.63</c:v>
                </c:pt>
                <c:pt idx="246">
                  <c:v>2381.3679400000001</c:v>
                </c:pt>
                <c:pt idx="247">
                  <c:v>2494.3450499999999</c:v>
                </c:pt>
                <c:pt idx="248">
                  <c:v>2513.50479</c:v>
                </c:pt>
                <c:pt idx="249">
                  <c:v>2519.59184</c:v>
                </c:pt>
                <c:pt idx="250">
                  <c:v>2522.0376099999999</c:v>
                </c:pt>
                <c:pt idx="251">
                  <c:v>2588</c:v>
                </c:pt>
                <c:pt idx="252">
                  <c:v>2597.3216600000001</c:v>
                </c:pt>
                <c:pt idx="253">
                  <c:v>2605</c:v>
                </c:pt>
                <c:pt idx="254">
                  <c:v>2612.1135300000001</c:v>
                </c:pt>
                <c:pt idx="255">
                  <c:v>3213</c:v>
                </c:pt>
                <c:pt idx="256">
                  <c:v>3264</c:v>
                </c:pt>
                <c:pt idx="257">
                  <c:v>3463.654</c:v>
                </c:pt>
                <c:pt idx="258">
                  <c:v>3320</c:v>
                </c:pt>
                <c:pt idx="259">
                  <c:v>3334</c:v>
                </c:pt>
                <c:pt idx="260">
                  <c:v>3349</c:v>
                </c:pt>
                <c:pt idx="261">
                  <c:v>3369</c:v>
                </c:pt>
                <c:pt idx="262">
                  <c:v>3300.125</c:v>
                </c:pt>
                <c:pt idx="263">
                  <c:v>3371.226000000001</c:v>
                </c:pt>
                <c:pt idx="264">
                  <c:v>3380.467000000001</c:v>
                </c:pt>
                <c:pt idx="265">
                  <c:v>3383.2134000000001</c:v>
                </c:pt>
                <c:pt idx="266">
                  <c:v>3395.9438339459498</c:v>
                </c:pt>
                <c:pt idx="267">
                  <c:v>3385.6069770712679</c:v>
                </c:pt>
                <c:pt idx="268">
                  <c:v>3359.8644887701412</c:v>
                </c:pt>
                <c:pt idx="269">
                  <c:v>3412</c:v>
                </c:pt>
                <c:pt idx="270">
                  <c:v>3391</c:v>
                </c:pt>
                <c:pt idx="271">
                  <c:v>3423.8000000000011</c:v>
                </c:pt>
                <c:pt idx="272">
                  <c:v>4409.1000000000004</c:v>
                </c:pt>
                <c:pt idx="273">
                  <c:v>4380.8</c:v>
                </c:pt>
                <c:pt idx="274">
                  <c:v>4359.96</c:v>
                </c:pt>
                <c:pt idx="275">
                  <c:v>4416.79</c:v>
                </c:pt>
                <c:pt idx="276">
                  <c:v>4490.8999999999996</c:v>
                </c:pt>
                <c:pt idx="277">
                  <c:v>5001</c:v>
                </c:pt>
                <c:pt idx="278">
                  <c:v>4417.7</c:v>
                </c:pt>
                <c:pt idx="279">
                  <c:v>4340.0304100000103</c:v>
                </c:pt>
                <c:pt idx="280">
                  <c:v>4250.6271400000151</c:v>
                </c:pt>
                <c:pt idx="281">
                  <c:v>4330.1400389689588</c:v>
                </c:pt>
                <c:pt idx="282">
                  <c:v>4368.7104365912592</c:v>
                </c:pt>
                <c:pt idx="283">
                  <c:v>4346.5890500000014</c:v>
                </c:pt>
                <c:pt idx="284">
                  <c:v>4423.0749300000007</c:v>
                </c:pt>
                <c:pt idx="285">
                  <c:v>4384.6258900000003</c:v>
                </c:pt>
                <c:pt idx="286">
                  <c:v>4313.7070000000003</c:v>
                </c:pt>
                <c:pt idx="287">
                  <c:v>4359</c:v>
                </c:pt>
                <c:pt idx="288">
                  <c:v>4439.6869999999999</c:v>
                </c:pt>
                <c:pt idx="289">
                  <c:v>1955</c:v>
                </c:pt>
                <c:pt idx="290">
                  <c:v>1981</c:v>
                </c:pt>
                <c:pt idx="291">
                  <c:v>2009.37941</c:v>
                </c:pt>
                <c:pt idx="292">
                  <c:v>2057.8510099999999</c:v>
                </c:pt>
                <c:pt idx="293">
                  <c:v>2072.49575</c:v>
                </c:pt>
                <c:pt idx="294">
                  <c:v>2084.11267</c:v>
                </c:pt>
                <c:pt idx="295">
                  <c:v>2087.49197</c:v>
                </c:pt>
                <c:pt idx="296">
                  <c:v>2076.4400399999981</c:v>
                </c:pt>
                <c:pt idx="297">
                  <c:v>2099.591619999997</c:v>
                </c:pt>
                <c:pt idx="298">
                  <c:v>2116.7104899999981</c:v>
                </c:pt>
                <c:pt idx="299">
                  <c:v>2135.9465699999978</c:v>
                </c:pt>
                <c:pt idx="300">
                  <c:v>2187.1608499999979</c:v>
                </c:pt>
                <c:pt idx="301">
                  <c:v>2211.7859399999979</c:v>
                </c:pt>
                <c:pt idx="302">
                  <c:v>2230.6557299999981</c:v>
                </c:pt>
                <c:pt idx="303">
                  <c:v>2268.1144199999972</c:v>
                </c:pt>
                <c:pt idx="304">
                  <c:v>2271</c:v>
                </c:pt>
                <c:pt idx="305">
                  <c:v>2291.9221199999979</c:v>
                </c:pt>
                <c:pt idx="306">
                  <c:v>4478.3765908108144</c:v>
                </c:pt>
                <c:pt idx="307">
                  <c:v>4506.8845952048869</c:v>
                </c:pt>
                <c:pt idx="308">
                  <c:v>4562.0849131504183</c:v>
                </c:pt>
                <c:pt idx="309">
                  <c:v>4586.2153615403986</c:v>
                </c:pt>
                <c:pt idx="310">
                  <c:v>4609.8999999999996</c:v>
                </c:pt>
                <c:pt idx="311">
                  <c:v>4604.4217264244699</c:v>
                </c:pt>
                <c:pt idx="312">
                  <c:v>4625.0382088342703</c:v>
                </c:pt>
                <c:pt idx="313">
                  <c:v>4628.6880571315642</c:v>
                </c:pt>
                <c:pt idx="314">
                  <c:v>4638.7299271932034</c:v>
                </c:pt>
                <c:pt idx="315">
                  <c:v>4683.5934141183134</c:v>
                </c:pt>
                <c:pt idx="316">
                  <c:v>4697.4754011353334</c:v>
                </c:pt>
                <c:pt idx="317">
                  <c:v>4700.9699995854571</c:v>
                </c:pt>
                <c:pt idx="318">
                  <c:v>4724.5552152841228</c:v>
                </c:pt>
                <c:pt idx="319">
                  <c:v>4745.5310250958164</c:v>
                </c:pt>
                <c:pt idx="320">
                  <c:v>4764.9287489763756</c:v>
                </c:pt>
                <c:pt idx="321">
                  <c:v>4780</c:v>
                </c:pt>
                <c:pt idx="322">
                  <c:v>4805.9466468086484</c:v>
                </c:pt>
              </c:numCache>
            </c:numRef>
          </c:xVal>
          <c:yVal>
            <c:numRef>
              <c:f>'SFATLG '!$N$227:$N$549</c:f>
              <c:numCache>
                <c:formatCode>0.00</c:formatCode>
                <c:ptCount val="323"/>
                <c:pt idx="0">
                  <c:v>0.71161545813083649</c:v>
                </c:pt>
                <c:pt idx="1">
                  <c:v>0.701292484998703</c:v>
                </c:pt>
                <c:pt idx="2">
                  <c:v>0.70075494050979614</c:v>
                </c:pt>
                <c:pt idx="3">
                  <c:v>0.70007456839084625</c:v>
                </c:pt>
                <c:pt idx="4">
                  <c:v>0.69425125420093536</c:v>
                </c:pt>
                <c:pt idx="5">
                  <c:v>0.69115613400936127</c:v>
                </c:pt>
                <c:pt idx="6">
                  <c:v>0.680447056889534</c:v>
                </c:pt>
                <c:pt idx="7">
                  <c:v>0.68024937808513641</c:v>
                </c:pt>
                <c:pt idx="8">
                  <c:v>0.67995579540729523</c:v>
                </c:pt>
                <c:pt idx="9">
                  <c:v>0.68090015649795532</c:v>
                </c:pt>
                <c:pt idx="10">
                  <c:v>0.68049526214599609</c:v>
                </c:pt>
                <c:pt idx="11">
                  <c:v>0.68027779459953308</c:v>
                </c:pt>
                <c:pt idx="12">
                  <c:v>0.68014740943908691</c:v>
                </c:pt>
                <c:pt idx="13">
                  <c:v>0.67853336036205292</c:v>
                </c:pt>
                <c:pt idx="14">
                  <c:v>0.6779586523771286</c:v>
                </c:pt>
                <c:pt idx="15">
                  <c:v>0.67686028778553009</c:v>
                </c:pt>
                <c:pt idx="16">
                  <c:v>0.67533748596906662</c:v>
                </c:pt>
                <c:pt idx="17">
                  <c:v>0.93024836480617523</c:v>
                </c:pt>
                <c:pt idx="18">
                  <c:v>0.91606102883815765</c:v>
                </c:pt>
                <c:pt idx="19">
                  <c:v>0.91304475069046021</c:v>
                </c:pt>
                <c:pt idx="20">
                  <c:v>0.91667419672012329</c:v>
                </c:pt>
                <c:pt idx="21">
                  <c:v>0.90825074911117554</c:v>
                </c:pt>
                <c:pt idx="22">
                  <c:v>0.90693365037441254</c:v>
                </c:pt>
                <c:pt idx="23">
                  <c:v>0.90712420642375946</c:v>
                </c:pt>
                <c:pt idx="24">
                  <c:v>0.89814525842666626</c:v>
                </c:pt>
                <c:pt idx="25">
                  <c:v>0.89072400331497192</c:v>
                </c:pt>
                <c:pt idx="26">
                  <c:v>0.88996055722236633</c:v>
                </c:pt>
                <c:pt idx="27">
                  <c:v>0.88381229341030121</c:v>
                </c:pt>
                <c:pt idx="28">
                  <c:v>0.88291136920452118</c:v>
                </c:pt>
                <c:pt idx="29">
                  <c:v>0.88195934891700745</c:v>
                </c:pt>
                <c:pt idx="30">
                  <c:v>0.88031305372714996</c:v>
                </c:pt>
                <c:pt idx="31">
                  <c:v>0.87840709090232849</c:v>
                </c:pt>
                <c:pt idx="32">
                  <c:v>0.87457655370235443</c:v>
                </c:pt>
                <c:pt idx="33">
                  <c:v>0.86975516378879547</c:v>
                </c:pt>
                <c:pt idx="34">
                  <c:v>1.0461222529411316</c:v>
                </c:pt>
                <c:pt idx="35">
                  <c:v>1.0404020845890045</c:v>
                </c:pt>
                <c:pt idx="36">
                  <c:v>1.0275060385465622</c:v>
                </c:pt>
                <c:pt idx="37">
                  <c:v>1.0339948609471321</c:v>
                </c:pt>
                <c:pt idx="38">
                  <c:v>1.0347269997000694</c:v>
                </c:pt>
                <c:pt idx="39">
                  <c:v>1.0115311071276665</c:v>
                </c:pt>
                <c:pt idx="40">
                  <c:v>1.0112952217459679</c:v>
                </c:pt>
                <c:pt idx="41">
                  <c:v>1.0114238858222961</c:v>
                </c:pt>
                <c:pt idx="42">
                  <c:v>1.0135742798447609</c:v>
                </c:pt>
                <c:pt idx="43">
                  <c:v>1.0154076218605042</c:v>
                </c:pt>
                <c:pt idx="44">
                  <c:v>1.006661668419838</c:v>
                </c:pt>
                <c:pt idx="45">
                  <c:v>1.0080673396587372</c:v>
                </c:pt>
                <c:pt idx="46">
                  <c:v>1.0077217221260071</c:v>
                </c:pt>
                <c:pt idx="47">
                  <c:v>1.007208451628685</c:v>
                </c:pt>
                <c:pt idx="48">
                  <c:v>1.0063619315624237</c:v>
                </c:pt>
                <c:pt idx="49">
                  <c:v>1.0054313912987709</c:v>
                </c:pt>
                <c:pt idx="50">
                  <c:v>1.004305437207222</c:v>
                </c:pt>
                <c:pt idx="51">
                  <c:v>1.0464637167751789</c:v>
                </c:pt>
                <c:pt idx="52">
                  <c:v>1.0380466347560287</c:v>
                </c:pt>
                <c:pt idx="53">
                  <c:v>1.034928847104311</c:v>
                </c:pt>
                <c:pt idx="54">
                  <c:v>1.027404896914959</c:v>
                </c:pt>
                <c:pt idx="55">
                  <c:v>1.0086118765175343</c:v>
                </c:pt>
                <c:pt idx="56">
                  <c:v>1.0089466720819473</c:v>
                </c:pt>
                <c:pt idx="57">
                  <c:v>1.0130463913083076</c:v>
                </c:pt>
                <c:pt idx="58">
                  <c:v>1.0111495107412338</c:v>
                </c:pt>
                <c:pt idx="59">
                  <c:v>1.0004283338785172</c:v>
                </c:pt>
                <c:pt idx="60">
                  <c:v>1.0002199932932854</c:v>
                </c:pt>
                <c:pt idx="61">
                  <c:v>0.99959353357553482</c:v>
                </c:pt>
                <c:pt idx="62">
                  <c:v>0.99804995954036713</c:v>
                </c:pt>
                <c:pt idx="63">
                  <c:v>0.99635451287031174</c:v>
                </c:pt>
                <c:pt idx="64">
                  <c:v>0.99557306617498398</c:v>
                </c:pt>
                <c:pt idx="65">
                  <c:v>0.99454400688409805</c:v>
                </c:pt>
                <c:pt idx="66">
                  <c:v>0.99213738739490509</c:v>
                </c:pt>
                <c:pt idx="67">
                  <c:v>0.98271011561155319</c:v>
                </c:pt>
                <c:pt idx="68">
                  <c:v>1.0429565347731113</c:v>
                </c:pt>
                <c:pt idx="69">
                  <c:v>1.0390749834477901</c:v>
                </c:pt>
                <c:pt idx="70">
                  <c:v>1.0351289957761765</c:v>
                </c:pt>
                <c:pt idx="71">
                  <c:v>1.0326908901333809</c:v>
                </c:pt>
                <c:pt idx="72">
                  <c:v>1.0286206901073456</c:v>
                </c:pt>
                <c:pt idx="73">
                  <c:v>1.0276292562484741</c:v>
                </c:pt>
                <c:pt idx="74">
                  <c:v>1.0276908725500107</c:v>
                </c:pt>
                <c:pt idx="75">
                  <c:v>1.0236245840787888</c:v>
                </c:pt>
                <c:pt idx="76">
                  <c:v>1.0280140787363052</c:v>
                </c:pt>
                <c:pt idx="77">
                  <c:v>1.0266329720616341</c:v>
                </c:pt>
                <c:pt idx="78">
                  <c:v>1.026364304125309</c:v>
                </c:pt>
                <c:pt idx="79">
                  <c:v>1.02975794672966</c:v>
                </c:pt>
                <c:pt idx="80">
                  <c:v>1.0378383845090866</c:v>
                </c:pt>
                <c:pt idx="81">
                  <c:v>1.0338242202997208</c:v>
                </c:pt>
                <c:pt idx="82">
                  <c:v>1.0227883532643318</c:v>
                </c:pt>
                <c:pt idx="83">
                  <c:v>1.0224040932953358</c:v>
                </c:pt>
                <c:pt idx="84">
                  <c:v>1.0184750258922577</c:v>
                </c:pt>
                <c:pt idx="85">
                  <c:v>1.1668638829141855</c:v>
                </c:pt>
                <c:pt idx="86">
                  <c:v>1.1641175206750631</c:v>
                </c:pt>
                <c:pt idx="87">
                  <c:v>1.1561051458120346</c:v>
                </c:pt>
                <c:pt idx="88">
                  <c:v>1.1398425064980984</c:v>
                </c:pt>
                <c:pt idx="89">
                  <c:v>1.1411851420998573</c:v>
                </c:pt>
                <c:pt idx="90">
                  <c:v>1.1396982185542583</c:v>
                </c:pt>
                <c:pt idx="91">
                  <c:v>1.1370924077928066</c:v>
                </c:pt>
                <c:pt idx="92">
                  <c:v>1.1383297108113766</c:v>
                </c:pt>
                <c:pt idx="93">
                  <c:v>1.1391239762306213</c:v>
                </c:pt>
                <c:pt idx="94">
                  <c:v>1.1349265165627003</c:v>
                </c:pt>
                <c:pt idx="95">
                  <c:v>1.1339625418186188</c:v>
                </c:pt>
                <c:pt idx="96">
                  <c:v>1.1331028081476688</c:v>
                </c:pt>
                <c:pt idx="97">
                  <c:v>1.1326813958585262</c:v>
                </c:pt>
                <c:pt idx="98">
                  <c:v>1.1304410547018051</c:v>
                </c:pt>
                <c:pt idx="99">
                  <c:v>1.1290031410753727</c:v>
                </c:pt>
                <c:pt idx="100">
                  <c:v>1.1275776848196983</c:v>
                </c:pt>
                <c:pt idx="101">
                  <c:v>1.1224835626780987</c:v>
                </c:pt>
                <c:pt idx="102">
                  <c:v>1.1371437609195709</c:v>
                </c:pt>
                <c:pt idx="103">
                  <c:v>1.1278777420520782</c:v>
                </c:pt>
                <c:pt idx="104">
                  <c:v>1.1451800242066383</c:v>
                </c:pt>
                <c:pt idx="105">
                  <c:v>1.1437875255942345</c:v>
                </c:pt>
                <c:pt idx="106">
                  <c:v>1.1433669552206993</c:v>
                </c:pt>
                <c:pt idx="107">
                  <c:v>1.1423366144299507</c:v>
                </c:pt>
                <c:pt idx="108">
                  <c:v>1.135147325694561</c:v>
                </c:pt>
                <c:pt idx="109">
                  <c:v>1.1176636442542076</c:v>
                </c:pt>
                <c:pt idx="110">
                  <c:v>1.1208002790808678</c:v>
                </c:pt>
                <c:pt idx="111">
                  <c:v>1.1167301163077354</c:v>
                </c:pt>
                <c:pt idx="112">
                  <c:v>1.1094586625695229</c:v>
                </c:pt>
                <c:pt idx="113">
                  <c:v>1.107880637049675</c:v>
                </c:pt>
                <c:pt idx="114">
                  <c:v>1.1098808571696281</c:v>
                </c:pt>
                <c:pt idx="115">
                  <c:v>1.1093523800373077</c:v>
                </c:pt>
                <c:pt idx="116">
                  <c:v>1.1099253222346306</c:v>
                </c:pt>
                <c:pt idx="117">
                  <c:v>1.1091426908969879</c:v>
                </c:pt>
                <c:pt idx="118">
                  <c:v>1.1054434776306152</c:v>
                </c:pt>
                <c:pt idx="119">
                  <c:v>1.1624701991677284</c:v>
                </c:pt>
                <c:pt idx="120">
                  <c:v>1.1593324281275272</c:v>
                </c:pt>
                <c:pt idx="121">
                  <c:v>1.1516018770635128</c:v>
                </c:pt>
                <c:pt idx="122">
                  <c:v>1.1497349143028259</c:v>
                </c:pt>
                <c:pt idx="123">
                  <c:v>1.1487982794642448</c:v>
                </c:pt>
                <c:pt idx="124">
                  <c:v>1.147444698959589</c:v>
                </c:pt>
                <c:pt idx="125">
                  <c:v>1.143066480755806</c:v>
                </c:pt>
                <c:pt idx="126">
                  <c:v>1.1417564935982227</c:v>
                </c:pt>
                <c:pt idx="127">
                  <c:v>1.1415324956178665</c:v>
                </c:pt>
                <c:pt idx="128">
                  <c:v>1.1459941044449806</c:v>
                </c:pt>
                <c:pt idx="129">
                  <c:v>1.1440344415605068</c:v>
                </c:pt>
                <c:pt idx="130">
                  <c:v>1.1426229998469353</c:v>
                </c:pt>
                <c:pt idx="131">
                  <c:v>1.1410906836390495</c:v>
                </c:pt>
                <c:pt idx="132">
                  <c:v>1.1403648108243942</c:v>
                </c:pt>
                <c:pt idx="133">
                  <c:v>1.1401779800653458</c:v>
                </c:pt>
                <c:pt idx="134">
                  <c:v>1.140195831656456</c:v>
                </c:pt>
                <c:pt idx="135">
                  <c:v>1.1371275670826435</c:v>
                </c:pt>
                <c:pt idx="136">
                  <c:v>1.209659032523632</c:v>
                </c:pt>
                <c:pt idx="137">
                  <c:v>1.1873419806361198</c:v>
                </c:pt>
                <c:pt idx="138">
                  <c:v>1.1851287633180618</c:v>
                </c:pt>
                <c:pt idx="139">
                  <c:v>1.1833076551556587</c:v>
                </c:pt>
                <c:pt idx="140">
                  <c:v>1.1817423552274704</c:v>
                </c:pt>
                <c:pt idx="141">
                  <c:v>1.1804369911551476</c:v>
                </c:pt>
                <c:pt idx="142">
                  <c:v>1.1761624291539192</c:v>
                </c:pt>
                <c:pt idx="143">
                  <c:v>1.1730926893651485</c:v>
                </c:pt>
                <c:pt idx="144">
                  <c:v>1.1582010872662067</c:v>
                </c:pt>
                <c:pt idx="145">
                  <c:v>1.1536014545708895</c:v>
                </c:pt>
                <c:pt idx="146">
                  <c:v>1.1527340840548277</c:v>
                </c:pt>
                <c:pt idx="147">
                  <c:v>1.1511302702128887</c:v>
                </c:pt>
                <c:pt idx="148">
                  <c:v>1.1467251181602478</c:v>
                </c:pt>
                <c:pt idx="149">
                  <c:v>1.1339553240686655</c:v>
                </c:pt>
                <c:pt idx="150">
                  <c:v>1.1344078369438648</c:v>
                </c:pt>
                <c:pt idx="151">
                  <c:v>1.1232795019168407</c:v>
                </c:pt>
                <c:pt idx="152">
                  <c:v>1.1218843242386356</c:v>
                </c:pt>
                <c:pt idx="153">
                  <c:v>1.2762042731046677</c:v>
                </c:pt>
                <c:pt idx="154">
                  <c:v>1.2666781470179558</c:v>
                </c:pt>
                <c:pt idx="155">
                  <c:v>1.2566428743302822</c:v>
                </c:pt>
                <c:pt idx="156">
                  <c:v>1.2492105606943369</c:v>
                </c:pt>
                <c:pt idx="157">
                  <c:v>1.2497128546237946</c:v>
                </c:pt>
                <c:pt idx="158">
                  <c:v>1.2458316907286644</c:v>
                </c:pt>
                <c:pt idx="159">
                  <c:v>1.2210197150707245</c:v>
                </c:pt>
                <c:pt idx="160">
                  <c:v>1.2161363866180182</c:v>
                </c:pt>
                <c:pt idx="161">
                  <c:v>1.2108703954145312</c:v>
                </c:pt>
                <c:pt idx="162">
                  <c:v>1.205923356115818</c:v>
                </c:pt>
                <c:pt idx="163">
                  <c:v>1.2066073417663574</c:v>
                </c:pt>
                <c:pt idx="164">
                  <c:v>1.2048918008804321</c:v>
                </c:pt>
                <c:pt idx="165">
                  <c:v>1.2019722051918507</c:v>
                </c:pt>
                <c:pt idx="166">
                  <c:v>1.193082183599472</c:v>
                </c:pt>
                <c:pt idx="167">
                  <c:v>1.1903683505952358</c:v>
                </c:pt>
                <c:pt idx="168">
                  <c:v>1.1778989210724831</c:v>
                </c:pt>
                <c:pt idx="169">
                  <c:v>1.1746541261672974</c:v>
                </c:pt>
                <c:pt idx="170">
                  <c:v>1.2929087653756142</c:v>
                </c:pt>
                <c:pt idx="171">
                  <c:v>1.2910425141453743</c:v>
                </c:pt>
                <c:pt idx="172">
                  <c:v>1.2820564433932304</c:v>
                </c:pt>
                <c:pt idx="173">
                  <c:v>1.2795644253492355</c:v>
                </c:pt>
                <c:pt idx="174">
                  <c:v>1.2772392332553864</c:v>
                </c:pt>
                <c:pt idx="175">
                  <c:v>1.2722735777497292</c:v>
                </c:pt>
                <c:pt idx="176">
                  <c:v>1.271712489426136</c:v>
                </c:pt>
                <c:pt idx="177">
                  <c:v>1.2717336192727089</c:v>
                </c:pt>
                <c:pt idx="178">
                  <c:v>1.2732463628053665</c:v>
                </c:pt>
                <c:pt idx="179">
                  <c:v>1.2713146507740021</c:v>
                </c:pt>
                <c:pt idx="180">
                  <c:v>1.2702819555997849</c:v>
                </c:pt>
                <c:pt idx="181">
                  <c:v>1.2706741467118263</c:v>
                </c:pt>
                <c:pt idx="182">
                  <c:v>1.2661575078964233</c:v>
                </c:pt>
                <c:pt idx="183">
                  <c:v>1.2629812508821487</c:v>
                </c:pt>
                <c:pt idx="184">
                  <c:v>1.2605183944106102</c:v>
                </c:pt>
                <c:pt idx="185">
                  <c:v>1.248894615098834</c:v>
                </c:pt>
                <c:pt idx="186">
                  <c:v>1.2478577811270952</c:v>
                </c:pt>
                <c:pt idx="187">
                  <c:v>1.3241065740585327</c:v>
                </c:pt>
                <c:pt idx="188">
                  <c:v>1.3116323798894882</c:v>
                </c:pt>
                <c:pt idx="189">
                  <c:v>1.3091060370206833</c:v>
                </c:pt>
                <c:pt idx="190">
                  <c:v>1.296626091003418</c:v>
                </c:pt>
                <c:pt idx="191">
                  <c:v>1.2934554368257523</c:v>
                </c:pt>
                <c:pt idx="192">
                  <c:v>1.2922870367765427</c:v>
                </c:pt>
                <c:pt idx="193">
                  <c:v>1.2916750907897949</c:v>
                </c:pt>
                <c:pt idx="194">
                  <c:v>1.2960125356912613</c:v>
                </c:pt>
                <c:pt idx="195">
                  <c:v>1.2967458963394165</c:v>
                </c:pt>
                <c:pt idx="196">
                  <c:v>1.2970244884490967</c:v>
                </c:pt>
                <c:pt idx="197">
                  <c:v>1.2969789355993271</c:v>
                </c:pt>
                <c:pt idx="198">
                  <c:v>1.295861542224884</c:v>
                </c:pt>
                <c:pt idx="199">
                  <c:v>1.2952675670385361</c:v>
                </c:pt>
                <c:pt idx="200">
                  <c:v>1.2933100461959839</c:v>
                </c:pt>
                <c:pt idx="201">
                  <c:v>1.2916088551282883</c:v>
                </c:pt>
                <c:pt idx="202">
                  <c:v>1.2909627705812454</c:v>
                </c:pt>
                <c:pt idx="203">
                  <c:v>1.2897173166275024</c:v>
                </c:pt>
                <c:pt idx="204">
                  <c:v>1.2246581874787807</c:v>
                </c:pt>
                <c:pt idx="205">
                  <c:v>1.22069376334548</c:v>
                </c:pt>
                <c:pt idx="206">
                  <c:v>1.2092914953827858</c:v>
                </c:pt>
                <c:pt idx="207">
                  <c:v>1.2084906920790672</c:v>
                </c:pt>
                <c:pt idx="208">
                  <c:v>1.2052023187279701</c:v>
                </c:pt>
                <c:pt idx="209">
                  <c:v>1.2004419043660164</c:v>
                </c:pt>
                <c:pt idx="210">
                  <c:v>1.2004658207297325</c:v>
                </c:pt>
                <c:pt idx="211">
                  <c:v>1.1975032389163971</c:v>
                </c:pt>
                <c:pt idx="212">
                  <c:v>1.1966676488518715</c:v>
                </c:pt>
                <c:pt idx="213">
                  <c:v>1.1928959488868713</c:v>
                </c:pt>
                <c:pt idx="214">
                  <c:v>1.1918104663491249</c:v>
                </c:pt>
                <c:pt idx="215">
                  <c:v>1.1855940595269203</c:v>
                </c:pt>
                <c:pt idx="216">
                  <c:v>1.1784296482801437</c:v>
                </c:pt>
                <c:pt idx="217">
                  <c:v>1.1782438904047012</c:v>
                </c:pt>
                <c:pt idx="218">
                  <c:v>1.1774197667837143</c:v>
                </c:pt>
                <c:pt idx="219">
                  <c:v>1.1770877093076706</c:v>
                </c:pt>
                <c:pt idx="220">
                  <c:v>1.178244024515152</c:v>
                </c:pt>
                <c:pt idx="221">
                  <c:v>1.3319834023714066</c:v>
                </c:pt>
                <c:pt idx="222">
                  <c:v>1.3245794922113419</c:v>
                </c:pt>
                <c:pt idx="223">
                  <c:v>1.323834590613842</c:v>
                </c:pt>
                <c:pt idx="224">
                  <c:v>1.3232614248991013</c:v>
                </c:pt>
                <c:pt idx="225">
                  <c:v>1.3225198015570641</c:v>
                </c:pt>
                <c:pt idx="226">
                  <c:v>1.321654886007309</c:v>
                </c:pt>
                <c:pt idx="227">
                  <c:v>1.3210187628865242</c:v>
                </c:pt>
                <c:pt idx="228">
                  <c:v>1.3209179788827896</c:v>
                </c:pt>
                <c:pt idx="229">
                  <c:v>1.3178815618157387</c:v>
                </c:pt>
                <c:pt idx="230">
                  <c:v>1.3279781937599182</c:v>
                </c:pt>
                <c:pt idx="231">
                  <c:v>1.3269454166293144</c:v>
                </c:pt>
                <c:pt idx="232">
                  <c:v>1.3269631639122963</c:v>
                </c:pt>
                <c:pt idx="233">
                  <c:v>1.3263471201062202</c:v>
                </c:pt>
                <c:pt idx="234">
                  <c:v>1.3258216977119446</c:v>
                </c:pt>
                <c:pt idx="235">
                  <c:v>1.3254796713590622</c:v>
                </c:pt>
                <c:pt idx="236">
                  <c:v>1.3216174468398094</c:v>
                </c:pt>
                <c:pt idx="237">
                  <c:v>1.3146064579486847</c:v>
                </c:pt>
                <c:pt idx="238">
                  <c:v>1.2279518470168114</c:v>
                </c:pt>
                <c:pt idx="239">
                  <c:v>1.2259944695979357</c:v>
                </c:pt>
                <c:pt idx="240">
                  <c:v>1.2194007206708193</c:v>
                </c:pt>
                <c:pt idx="241">
                  <c:v>1.218524482101202</c:v>
                </c:pt>
                <c:pt idx="242">
                  <c:v>1.2186214458197355</c:v>
                </c:pt>
                <c:pt idx="243">
                  <c:v>1.2168408408761024</c:v>
                </c:pt>
                <c:pt idx="244">
                  <c:v>1.212295101955533</c:v>
                </c:pt>
                <c:pt idx="245">
                  <c:v>1.2117619393393397</c:v>
                </c:pt>
                <c:pt idx="246">
                  <c:v>1.212224711664021</c:v>
                </c:pt>
                <c:pt idx="247">
                  <c:v>1.2177344467490911</c:v>
                </c:pt>
                <c:pt idx="248">
                  <c:v>1.2183423843234777</c:v>
                </c:pt>
                <c:pt idx="249">
                  <c:v>1.2180990446358919</c:v>
                </c:pt>
                <c:pt idx="250">
                  <c:v>1.2177255684509873</c:v>
                </c:pt>
                <c:pt idx="251">
                  <c:v>1.2201192108914256</c:v>
                </c:pt>
                <c:pt idx="252">
                  <c:v>1.2172106755897403</c:v>
                </c:pt>
                <c:pt idx="253">
                  <c:v>1.2099405974149704</c:v>
                </c:pt>
                <c:pt idx="254">
                  <c:v>1.2121492894366384</c:v>
                </c:pt>
                <c:pt idx="255">
                  <c:v>1.3162123262882233</c:v>
                </c:pt>
                <c:pt idx="256">
                  <c:v>1.3060078248381615</c:v>
                </c:pt>
                <c:pt idx="257">
                  <c:v>1.2998674996197224</c:v>
                </c:pt>
                <c:pt idx="258">
                  <c:v>1.2924795709550381</c:v>
                </c:pt>
                <c:pt idx="259">
                  <c:v>1.2899650707840919</c:v>
                </c:pt>
                <c:pt idx="260">
                  <c:v>1.2893412224948406</c:v>
                </c:pt>
                <c:pt idx="261">
                  <c:v>1.2892371602356434</c:v>
                </c:pt>
                <c:pt idx="262">
                  <c:v>1.2859535478055477</c:v>
                </c:pt>
                <c:pt idx="263">
                  <c:v>1.2881143167614937</c:v>
                </c:pt>
                <c:pt idx="264">
                  <c:v>1.2875802107155323</c:v>
                </c:pt>
                <c:pt idx="265">
                  <c:v>1.2865629382431507</c:v>
                </c:pt>
                <c:pt idx="266">
                  <c:v>1.2855392061173916</c:v>
                </c:pt>
                <c:pt idx="267">
                  <c:v>1.2838165238499641</c:v>
                </c:pt>
                <c:pt idx="268">
                  <c:v>1.2741940282285213</c:v>
                </c:pt>
                <c:pt idx="269">
                  <c:v>1.2748402506113052</c:v>
                </c:pt>
                <c:pt idx="270">
                  <c:v>1.2709992118179798</c:v>
                </c:pt>
                <c:pt idx="271">
                  <c:v>1.2710915356874466</c:v>
                </c:pt>
                <c:pt idx="272">
                  <c:v>1.3234224803745747</c:v>
                </c:pt>
                <c:pt idx="273">
                  <c:v>1.3215731829404831</c:v>
                </c:pt>
                <c:pt idx="274">
                  <c:v>1.3178017474710941</c:v>
                </c:pt>
                <c:pt idx="275">
                  <c:v>1.316905114450492</c:v>
                </c:pt>
                <c:pt idx="276">
                  <c:v>1.3112968141213059</c:v>
                </c:pt>
                <c:pt idx="277">
                  <c:v>1.3236264083534479</c:v>
                </c:pt>
                <c:pt idx="278">
                  <c:v>1.3087957636453211</c:v>
                </c:pt>
                <c:pt idx="279">
                  <c:v>1.3118513850495219</c:v>
                </c:pt>
                <c:pt idx="280">
                  <c:v>1.3087824331596494</c:v>
                </c:pt>
                <c:pt idx="281">
                  <c:v>1.311116324737668</c:v>
                </c:pt>
                <c:pt idx="282">
                  <c:v>1.3117950931191444</c:v>
                </c:pt>
                <c:pt idx="283">
                  <c:v>1.3064131792634726</c:v>
                </c:pt>
                <c:pt idx="284">
                  <c:v>1.3080897592008114</c:v>
                </c:pt>
                <c:pt idx="285">
                  <c:v>1.3081485014408827</c:v>
                </c:pt>
                <c:pt idx="286">
                  <c:v>1.3055076058954</c:v>
                </c:pt>
                <c:pt idx="287">
                  <c:v>1.3058710675686598</c:v>
                </c:pt>
                <c:pt idx="288">
                  <c:v>1.3071825280785561</c:v>
                </c:pt>
                <c:pt idx="289">
                  <c:v>1.2623439729213715</c:v>
                </c:pt>
                <c:pt idx="290">
                  <c:v>1.2595811784267426</c:v>
                </c:pt>
                <c:pt idx="291">
                  <c:v>1.2537946105003357</c:v>
                </c:pt>
                <c:pt idx="292">
                  <c:v>1.2520426139235497</c:v>
                </c:pt>
                <c:pt idx="293">
                  <c:v>1.2293940037488937</c:v>
                </c:pt>
                <c:pt idx="294">
                  <c:v>1.22821194678545</c:v>
                </c:pt>
                <c:pt idx="295">
                  <c:v>1.226657971739769</c:v>
                </c:pt>
                <c:pt idx="296">
                  <c:v>1.2248332947492599</c:v>
                </c:pt>
                <c:pt idx="297">
                  <c:v>1.2240094169974327</c:v>
                </c:pt>
                <c:pt idx="298">
                  <c:v>1.2227175831794739</c:v>
                </c:pt>
                <c:pt idx="299">
                  <c:v>1.2209779322147369</c:v>
                </c:pt>
                <c:pt idx="300">
                  <c:v>1.2210100218653679</c:v>
                </c:pt>
                <c:pt idx="301">
                  <c:v>1.2198508232831955</c:v>
                </c:pt>
                <c:pt idx="302">
                  <c:v>1.217705138027668</c:v>
                </c:pt>
                <c:pt idx="303">
                  <c:v>1.2168872803449631</c:v>
                </c:pt>
                <c:pt idx="304">
                  <c:v>1.2055050358176231</c:v>
                </c:pt>
                <c:pt idx="305">
                  <c:v>1.2002547979354858</c:v>
                </c:pt>
                <c:pt idx="306">
                  <c:v>0.8367735743522644</c:v>
                </c:pt>
                <c:pt idx="307">
                  <c:v>0.8264506533741951</c:v>
                </c:pt>
                <c:pt idx="308">
                  <c:v>0.82591307908296585</c:v>
                </c:pt>
                <c:pt idx="309">
                  <c:v>0.82523246109485626</c:v>
                </c:pt>
                <c:pt idx="310">
                  <c:v>0.81940943002700806</c:v>
                </c:pt>
                <c:pt idx="311">
                  <c:v>0.81868205219507217</c:v>
                </c:pt>
                <c:pt idx="312">
                  <c:v>0.8161369264125824</c:v>
                </c:pt>
                <c:pt idx="313">
                  <c:v>0.81584525853395462</c:v>
                </c:pt>
                <c:pt idx="314">
                  <c:v>0.81611622869968414</c:v>
                </c:pt>
                <c:pt idx="315">
                  <c:v>0.81653153896331787</c:v>
                </c:pt>
                <c:pt idx="316">
                  <c:v>0.81612836569547653</c:v>
                </c:pt>
                <c:pt idx="317">
                  <c:v>0.81642851978540421</c:v>
                </c:pt>
                <c:pt idx="318">
                  <c:v>0.81656168401241302</c:v>
                </c:pt>
                <c:pt idx="319">
                  <c:v>0.81624771654605865</c:v>
                </c:pt>
                <c:pt idx="320">
                  <c:v>0.81580811738967896</c:v>
                </c:pt>
                <c:pt idx="321">
                  <c:v>0.81524325162172318</c:v>
                </c:pt>
                <c:pt idx="322">
                  <c:v>0.81444745510816574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C0-4FB8-BDA0-AC69B11EDF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</a:t>
            </a:r>
            <a:r>
              <a:rPr lang="en-AU" sz="1400" b="0" i="0" u="none" strike="noStrike" kern="1200" spc="0" baseline="0">
                <a:solidFill>
                  <a:sysClr val="windowText" lastClr="000000"/>
                </a:solidFill>
              </a:rPr>
              <a:t>Circuit Lenght- </a:t>
            </a:r>
            <a:r>
              <a:rPr lang="en-AU" sz="1400"/>
              <a:t>SFA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'!$F$550:$F$1142</c:f>
              <c:numCache>
                <c:formatCode>0</c:formatCode>
                <c:ptCount val="593"/>
                <c:pt idx="0">
                  <c:v>122340</c:v>
                </c:pt>
                <c:pt idx="1">
                  <c:v>122485</c:v>
                </c:pt>
                <c:pt idx="2">
                  <c:v>122860</c:v>
                </c:pt>
                <c:pt idx="3">
                  <c:v>123169</c:v>
                </c:pt>
                <c:pt idx="4">
                  <c:v>123491</c:v>
                </c:pt>
                <c:pt idx="5">
                  <c:v>123660</c:v>
                </c:pt>
                <c:pt idx="6">
                  <c:v>120138</c:v>
                </c:pt>
                <c:pt idx="7">
                  <c:v>121119</c:v>
                </c:pt>
                <c:pt idx="8">
                  <c:v>122281</c:v>
                </c:pt>
                <c:pt idx="9">
                  <c:v>122165</c:v>
                </c:pt>
                <c:pt idx="10">
                  <c:v>123197</c:v>
                </c:pt>
                <c:pt idx="11">
                  <c:v>122366</c:v>
                </c:pt>
                <c:pt idx="12">
                  <c:v>123119</c:v>
                </c:pt>
                <c:pt idx="13">
                  <c:v>123176</c:v>
                </c:pt>
                <c:pt idx="14">
                  <c:v>123139</c:v>
                </c:pt>
                <c:pt idx="15">
                  <c:v>123489</c:v>
                </c:pt>
                <c:pt idx="16">
                  <c:v>124556</c:v>
                </c:pt>
                <c:pt idx="17">
                  <c:v>9713.6492893774375</c:v>
                </c:pt>
                <c:pt idx="18">
                  <c:v>9747.6470618902586</c:v>
                </c:pt>
                <c:pt idx="19">
                  <c:v>9781.7638266068752</c:v>
                </c:pt>
                <c:pt idx="20">
                  <c:v>9816</c:v>
                </c:pt>
                <c:pt idx="21">
                  <c:v>9794</c:v>
                </c:pt>
                <c:pt idx="22">
                  <c:v>9990</c:v>
                </c:pt>
                <c:pt idx="23">
                  <c:v>10061</c:v>
                </c:pt>
                <c:pt idx="24">
                  <c:v>9913</c:v>
                </c:pt>
                <c:pt idx="25">
                  <c:v>10160</c:v>
                </c:pt>
                <c:pt idx="26">
                  <c:v>10184</c:v>
                </c:pt>
                <c:pt idx="27">
                  <c:v>10348</c:v>
                </c:pt>
                <c:pt idx="28">
                  <c:v>10514.641005498821</c:v>
                </c:pt>
                <c:pt idx="29">
                  <c:v>10572.718728934193</c:v>
                </c:pt>
                <c:pt idx="30">
                  <c:v>10557.647927283242</c:v>
                </c:pt>
                <c:pt idx="31">
                  <c:v>10618.298714415118</c:v>
                </c:pt>
                <c:pt idx="32">
                  <c:v>10597</c:v>
                </c:pt>
                <c:pt idx="33">
                  <c:v>10625</c:v>
                </c:pt>
                <c:pt idx="34">
                  <c:v>7342</c:v>
                </c:pt>
                <c:pt idx="35">
                  <c:v>7465</c:v>
                </c:pt>
                <c:pt idx="36">
                  <c:v>7645</c:v>
                </c:pt>
                <c:pt idx="37">
                  <c:v>7591</c:v>
                </c:pt>
                <c:pt idx="38">
                  <c:v>7681</c:v>
                </c:pt>
                <c:pt idx="39">
                  <c:v>7381</c:v>
                </c:pt>
                <c:pt idx="40">
                  <c:v>7431</c:v>
                </c:pt>
                <c:pt idx="41">
                  <c:v>7466</c:v>
                </c:pt>
                <c:pt idx="42">
                  <c:v>7569</c:v>
                </c:pt>
                <c:pt idx="43">
                  <c:v>7601</c:v>
                </c:pt>
                <c:pt idx="44">
                  <c:v>7662</c:v>
                </c:pt>
                <c:pt idx="45">
                  <c:v>7744</c:v>
                </c:pt>
                <c:pt idx="46">
                  <c:v>5242</c:v>
                </c:pt>
                <c:pt idx="47">
                  <c:v>5451</c:v>
                </c:pt>
                <c:pt idx="48">
                  <c:v>5739</c:v>
                </c:pt>
                <c:pt idx="49">
                  <c:v>5353</c:v>
                </c:pt>
                <c:pt idx="50">
                  <c:v>5387</c:v>
                </c:pt>
                <c:pt idx="51">
                  <c:v>5414</c:v>
                </c:pt>
                <c:pt idx="52">
                  <c:v>5606</c:v>
                </c:pt>
                <c:pt idx="53">
                  <c:v>5658</c:v>
                </c:pt>
                <c:pt idx="54">
                  <c:v>5484</c:v>
                </c:pt>
                <c:pt idx="55">
                  <c:v>5506</c:v>
                </c:pt>
                <c:pt idx="56">
                  <c:v>5572</c:v>
                </c:pt>
                <c:pt idx="57">
                  <c:v>5608</c:v>
                </c:pt>
                <c:pt idx="58">
                  <c:v>5712</c:v>
                </c:pt>
                <c:pt idx="59">
                  <c:v>5767</c:v>
                </c:pt>
                <c:pt idx="60">
                  <c:v>5836</c:v>
                </c:pt>
                <c:pt idx="61">
                  <c:v>5913</c:v>
                </c:pt>
                <c:pt idx="62">
                  <c:v>6000</c:v>
                </c:pt>
                <c:pt idx="63">
                  <c:v>3273</c:v>
                </c:pt>
                <c:pt idx="64">
                  <c:v>3265</c:v>
                </c:pt>
                <c:pt idx="65">
                  <c:v>3343</c:v>
                </c:pt>
                <c:pt idx="66">
                  <c:v>3294</c:v>
                </c:pt>
                <c:pt idx="67">
                  <c:v>3363</c:v>
                </c:pt>
                <c:pt idx="68">
                  <c:v>3415</c:v>
                </c:pt>
                <c:pt idx="69">
                  <c:v>3414</c:v>
                </c:pt>
                <c:pt idx="70">
                  <c:v>3428</c:v>
                </c:pt>
                <c:pt idx="71">
                  <c:v>3401</c:v>
                </c:pt>
                <c:pt idx="72">
                  <c:v>3473</c:v>
                </c:pt>
                <c:pt idx="73">
                  <c:v>3512</c:v>
                </c:pt>
                <c:pt idx="74">
                  <c:v>3521</c:v>
                </c:pt>
                <c:pt idx="75">
                  <c:v>5027</c:v>
                </c:pt>
                <c:pt idx="76">
                  <c:v>5092</c:v>
                </c:pt>
                <c:pt idx="77">
                  <c:v>5180</c:v>
                </c:pt>
                <c:pt idx="78">
                  <c:v>5246</c:v>
                </c:pt>
                <c:pt idx="79">
                  <c:v>5300</c:v>
                </c:pt>
                <c:pt idx="80">
                  <c:v>5167</c:v>
                </c:pt>
                <c:pt idx="81">
                  <c:v>5163</c:v>
                </c:pt>
                <c:pt idx="82">
                  <c:v>5168</c:v>
                </c:pt>
                <c:pt idx="83">
                  <c:v>5174</c:v>
                </c:pt>
                <c:pt idx="84">
                  <c:v>5180</c:v>
                </c:pt>
                <c:pt idx="85">
                  <c:v>5203</c:v>
                </c:pt>
                <c:pt idx="86">
                  <c:v>5220</c:v>
                </c:pt>
                <c:pt idx="87">
                  <c:v>2536</c:v>
                </c:pt>
                <c:pt idx="88">
                  <c:v>2568</c:v>
                </c:pt>
                <c:pt idx="89">
                  <c:v>2609</c:v>
                </c:pt>
                <c:pt idx="90">
                  <c:v>2781</c:v>
                </c:pt>
                <c:pt idx="91">
                  <c:v>2705</c:v>
                </c:pt>
                <c:pt idx="92">
                  <c:v>2774</c:v>
                </c:pt>
                <c:pt idx="93">
                  <c:v>2820</c:v>
                </c:pt>
                <c:pt idx="94">
                  <c:v>2842</c:v>
                </c:pt>
                <c:pt idx="95">
                  <c:v>2881</c:v>
                </c:pt>
                <c:pt idx="96">
                  <c:v>2916</c:v>
                </c:pt>
                <c:pt idx="97">
                  <c:v>2866</c:v>
                </c:pt>
                <c:pt idx="98">
                  <c:v>2864</c:v>
                </c:pt>
                <c:pt idx="99">
                  <c:v>2884</c:v>
                </c:pt>
                <c:pt idx="100">
                  <c:v>3034</c:v>
                </c:pt>
                <c:pt idx="101">
                  <c:v>3060</c:v>
                </c:pt>
                <c:pt idx="102">
                  <c:v>3070</c:v>
                </c:pt>
                <c:pt idx="103">
                  <c:v>3077</c:v>
                </c:pt>
                <c:pt idx="104">
                  <c:v>2486</c:v>
                </c:pt>
                <c:pt idx="105">
                  <c:v>2601</c:v>
                </c:pt>
                <c:pt idx="106">
                  <c:v>2702</c:v>
                </c:pt>
                <c:pt idx="107">
                  <c:v>2744</c:v>
                </c:pt>
                <c:pt idx="108">
                  <c:v>2778</c:v>
                </c:pt>
                <c:pt idx="109">
                  <c:v>2823</c:v>
                </c:pt>
                <c:pt idx="110">
                  <c:v>2896</c:v>
                </c:pt>
                <c:pt idx="111">
                  <c:v>2952</c:v>
                </c:pt>
                <c:pt idx="112">
                  <c:v>3103</c:v>
                </c:pt>
                <c:pt idx="113">
                  <c:v>3242</c:v>
                </c:pt>
                <c:pt idx="114">
                  <c:v>3266</c:v>
                </c:pt>
                <c:pt idx="115">
                  <c:v>3367</c:v>
                </c:pt>
                <c:pt idx="116">
                  <c:v>2907</c:v>
                </c:pt>
                <c:pt idx="117">
                  <c:v>2973</c:v>
                </c:pt>
                <c:pt idx="118">
                  <c:v>3087</c:v>
                </c:pt>
                <c:pt idx="119">
                  <c:v>3165</c:v>
                </c:pt>
                <c:pt idx="120">
                  <c:v>3235</c:v>
                </c:pt>
                <c:pt idx="121">
                  <c:v>3352</c:v>
                </c:pt>
                <c:pt idx="122">
                  <c:v>3469</c:v>
                </c:pt>
                <c:pt idx="123">
                  <c:v>3604</c:v>
                </c:pt>
                <c:pt idx="124">
                  <c:v>3656</c:v>
                </c:pt>
                <c:pt idx="125">
                  <c:v>3631</c:v>
                </c:pt>
                <c:pt idx="126">
                  <c:v>3648.5</c:v>
                </c:pt>
                <c:pt idx="127">
                  <c:v>3666</c:v>
                </c:pt>
                <c:pt idx="128">
                  <c:v>3738</c:v>
                </c:pt>
                <c:pt idx="129">
                  <c:v>3785</c:v>
                </c:pt>
                <c:pt idx="130">
                  <c:v>3823</c:v>
                </c:pt>
                <c:pt idx="131">
                  <c:v>3867</c:v>
                </c:pt>
                <c:pt idx="132">
                  <c:v>3919</c:v>
                </c:pt>
                <c:pt idx="133">
                  <c:v>1706</c:v>
                </c:pt>
                <c:pt idx="134">
                  <c:v>1787</c:v>
                </c:pt>
                <c:pt idx="135">
                  <c:v>1840</c:v>
                </c:pt>
                <c:pt idx="136">
                  <c:v>1872</c:v>
                </c:pt>
                <c:pt idx="137">
                  <c:v>1854</c:v>
                </c:pt>
                <c:pt idx="138">
                  <c:v>1866</c:v>
                </c:pt>
                <c:pt idx="139">
                  <c:v>1878</c:v>
                </c:pt>
                <c:pt idx="140">
                  <c:v>1887</c:v>
                </c:pt>
                <c:pt idx="141">
                  <c:v>1901</c:v>
                </c:pt>
                <c:pt idx="142">
                  <c:v>1904</c:v>
                </c:pt>
                <c:pt idx="143">
                  <c:v>1918</c:v>
                </c:pt>
                <c:pt idx="144">
                  <c:v>1948</c:v>
                </c:pt>
                <c:pt idx="145">
                  <c:v>1968</c:v>
                </c:pt>
                <c:pt idx="146">
                  <c:v>1974</c:v>
                </c:pt>
                <c:pt idx="147">
                  <c:v>1980</c:v>
                </c:pt>
                <c:pt idx="148">
                  <c:v>1993</c:v>
                </c:pt>
                <c:pt idx="149">
                  <c:v>2000</c:v>
                </c:pt>
                <c:pt idx="150">
                  <c:v>1184</c:v>
                </c:pt>
                <c:pt idx="151">
                  <c:v>1158</c:v>
                </c:pt>
                <c:pt idx="152">
                  <c:v>1133</c:v>
                </c:pt>
                <c:pt idx="153">
                  <c:v>1133</c:v>
                </c:pt>
                <c:pt idx="154">
                  <c:v>1127</c:v>
                </c:pt>
                <c:pt idx="155">
                  <c:v>1179</c:v>
                </c:pt>
                <c:pt idx="156">
                  <c:v>1176</c:v>
                </c:pt>
                <c:pt idx="157">
                  <c:v>1159</c:v>
                </c:pt>
                <c:pt idx="158">
                  <c:v>1157</c:v>
                </c:pt>
                <c:pt idx="159">
                  <c:v>1157</c:v>
                </c:pt>
                <c:pt idx="160">
                  <c:v>1114</c:v>
                </c:pt>
                <c:pt idx="161">
                  <c:v>1116</c:v>
                </c:pt>
                <c:pt idx="162">
                  <c:v>1118.0035906642729</c:v>
                </c:pt>
                <c:pt idx="163">
                  <c:v>1118.0035906642729</c:v>
                </c:pt>
                <c:pt idx="164">
                  <c:v>1138.4033001512489</c:v>
                </c:pt>
                <c:pt idx="165">
                  <c:v>1150</c:v>
                </c:pt>
                <c:pt idx="166">
                  <c:v>1154</c:v>
                </c:pt>
                <c:pt idx="167">
                  <c:v>1384</c:v>
                </c:pt>
                <c:pt idx="168">
                  <c:v>1511</c:v>
                </c:pt>
                <c:pt idx="169">
                  <c:v>1548</c:v>
                </c:pt>
                <c:pt idx="170">
                  <c:v>1643</c:v>
                </c:pt>
                <c:pt idx="171">
                  <c:v>1718</c:v>
                </c:pt>
                <c:pt idx="172">
                  <c:v>1727</c:v>
                </c:pt>
                <c:pt idx="173">
                  <c:v>1703</c:v>
                </c:pt>
                <c:pt idx="174">
                  <c:v>1520</c:v>
                </c:pt>
                <c:pt idx="175">
                  <c:v>1518</c:v>
                </c:pt>
                <c:pt idx="176">
                  <c:v>1520</c:v>
                </c:pt>
                <c:pt idx="177">
                  <c:v>1536</c:v>
                </c:pt>
                <c:pt idx="178">
                  <c:v>1506</c:v>
                </c:pt>
                <c:pt idx="179">
                  <c:v>1534</c:v>
                </c:pt>
                <c:pt idx="180">
                  <c:v>1535</c:v>
                </c:pt>
                <c:pt idx="181">
                  <c:v>1539</c:v>
                </c:pt>
                <c:pt idx="182">
                  <c:v>1513</c:v>
                </c:pt>
                <c:pt idx="183">
                  <c:v>1516</c:v>
                </c:pt>
                <c:pt idx="184">
                  <c:v>1347</c:v>
                </c:pt>
                <c:pt idx="185" formatCode="General">
                  <c:v>1372</c:v>
                </c:pt>
                <c:pt idx="186" formatCode="General">
                  <c:v>1397</c:v>
                </c:pt>
                <c:pt idx="187" formatCode="General">
                  <c:v>1414</c:v>
                </c:pt>
                <c:pt idx="188" formatCode="General">
                  <c:v>1428</c:v>
                </c:pt>
                <c:pt idx="189" formatCode="General">
                  <c:v>1439</c:v>
                </c:pt>
                <c:pt idx="190" formatCode="General">
                  <c:v>1455</c:v>
                </c:pt>
                <c:pt idx="191" formatCode="General">
                  <c:v>1529</c:v>
                </c:pt>
                <c:pt idx="192" formatCode="General">
                  <c:v>1793</c:v>
                </c:pt>
                <c:pt idx="193" formatCode="General">
                  <c:v>1834</c:v>
                </c:pt>
                <c:pt idx="194" formatCode="General">
                  <c:v>1846</c:v>
                </c:pt>
                <c:pt idx="195" formatCode="General">
                  <c:v>1883</c:v>
                </c:pt>
                <c:pt idx="196" formatCode="General">
                  <c:v>1912</c:v>
                </c:pt>
                <c:pt idx="197" formatCode="General">
                  <c:v>1914</c:v>
                </c:pt>
                <c:pt idx="198" formatCode="General">
                  <c:v>1914</c:v>
                </c:pt>
                <c:pt idx="199" formatCode="General">
                  <c:v>2000</c:v>
                </c:pt>
                <c:pt idx="200" formatCode="General">
                  <c:v>2011</c:v>
                </c:pt>
                <c:pt idx="201" formatCode="General">
                  <c:v>1334</c:v>
                </c:pt>
                <c:pt idx="202" formatCode="General">
                  <c:v>1342</c:v>
                </c:pt>
                <c:pt idx="203" formatCode="General">
                  <c:v>1522.5</c:v>
                </c:pt>
                <c:pt idx="204" formatCode="General">
                  <c:v>1542</c:v>
                </c:pt>
                <c:pt idx="205" formatCode="General">
                  <c:v>1541</c:v>
                </c:pt>
                <c:pt idx="206" formatCode="General">
                  <c:v>1547</c:v>
                </c:pt>
                <c:pt idx="207" formatCode="General">
                  <c:v>1542</c:v>
                </c:pt>
                <c:pt idx="208" formatCode="General">
                  <c:v>1557</c:v>
                </c:pt>
                <c:pt idx="209" formatCode="General">
                  <c:v>1574</c:v>
                </c:pt>
                <c:pt idx="210" formatCode="General">
                  <c:v>1581</c:v>
                </c:pt>
                <c:pt idx="211" formatCode="General">
                  <c:v>1618</c:v>
                </c:pt>
                <c:pt idx="212" formatCode="General">
                  <c:v>1619</c:v>
                </c:pt>
                <c:pt idx="213" formatCode="General">
                  <c:v>1646</c:v>
                </c:pt>
                <c:pt idx="214" formatCode="General">
                  <c:v>1652</c:v>
                </c:pt>
                <c:pt idx="215" formatCode="General">
                  <c:v>1648</c:v>
                </c:pt>
                <c:pt idx="216" formatCode="General">
                  <c:v>1654</c:v>
                </c:pt>
                <c:pt idx="217" formatCode="General">
                  <c:v>1657</c:v>
                </c:pt>
                <c:pt idx="218" formatCode="General">
                  <c:v>915.37880377754459</c:v>
                </c:pt>
                <c:pt idx="219" formatCode="General">
                  <c:v>934</c:v>
                </c:pt>
                <c:pt idx="220" formatCode="General">
                  <c:v>953</c:v>
                </c:pt>
                <c:pt idx="221" formatCode="General">
                  <c:v>948</c:v>
                </c:pt>
                <c:pt idx="222" formatCode="General">
                  <c:v>950</c:v>
                </c:pt>
                <c:pt idx="223" formatCode="General">
                  <c:v>955</c:v>
                </c:pt>
                <c:pt idx="224" formatCode="General">
                  <c:v>987</c:v>
                </c:pt>
                <c:pt idx="225" formatCode="General">
                  <c:v>996</c:v>
                </c:pt>
                <c:pt idx="226" formatCode="General">
                  <c:v>1007</c:v>
                </c:pt>
                <c:pt idx="227" formatCode="General">
                  <c:v>950</c:v>
                </c:pt>
                <c:pt idx="228" formatCode="General">
                  <c:v>962</c:v>
                </c:pt>
                <c:pt idx="229" formatCode="General">
                  <c:v>970</c:v>
                </c:pt>
                <c:pt idx="230" formatCode="General">
                  <c:v>980</c:v>
                </c:pt>
                <c:pt idx="231" formatCode="General">
                  <c:v>985</c:v>
                </c:pt>
                <c:pt idx="232" formatCode="General">
                  <c:v>1010</c:v>
                </c:pt>
                <c:pt idx="233" formatCode="General">
                  <c:v>1006</c:v>
                </c:pt>
                <c:pt idx="234" formatCode="General">
                  <c:v>989</c:v>
                </c:pt>
                <c:pt idx="235" formatCode="General">
                  <c:v>1521</c:v>
                </c:pt>
                <c:pt idx="236" formatCode="General">
                  <c:v>1418</c:v>
                </c:pt>
                <c:pt idx="237" formatCode="General">
                  <c:v>1391</c:v>
                </c:pt>
                <c:pt idx="238" formatCode="General">
                  <c:v>1432</c:v>
                </c:pt>
                <c:pt idx="239" formatCode="General">
                  <c:v>1425</c:v>
                </c:pt>
                <c:pt idx="240" formatCode="General">
                  <c:v>1431</c:v>
                </c:pt>
                <c:pt idx="241" formatCode="General">
                  <c:v>1451</c:v>
                </c:pt>
                <c:pt idx="242" formatCode="General">
                  <c:v>1617</c:v>
                </c:pt>
                <c:pt idx="243" formatCode="General">
                  <c:v>1652</c:v>
                </c:pt>
                <c:pt idx="244" formatCode="General">
                  <c:v>1697</c:v>
                </c:pt>
                <c:pt idx="245" formatCode="General">
                  <c:v>1718</c:v>
                </c:pt>
                <c:pt idx="246" formatCode="General">
                  <c:v>1727</c:v>
                </c:pt>
                <c:pt idx="247" formatCode="General">
                  <c:v>1487</c:v>
                </c:pt>
                <c:pt idx="248" formatCode="General">
                  <c:v>1510</c:v>
                </c:pt>
                <c:pt idx="249" formatCode="General">
                  <c:v>1523</c:v>
                </c:pt>
                <c:pt idx="250" formatCode="General">
                  <c:v>1530</c:v>
                </c:pt>
                <c:pt idx="251" formatCode="General">
                  <c:v>1540</c:v>
                </c:pt>
                <c:pt idx="252" formatCode="General">
                  <c:v>976</c:v>
                </c:pt>
                <c:pt idx="253" formatCode="General">
                  <c:v>1002</c:v>
                </c:pt>
                <c:pt idx="254" formatCode="General">
                  <c:v>1030</c:v>
                </c:pt>
                <c:pt idx="255" formatCode="General">
                  <c:v>1049</c:v>
                </c:pt>
                <c:pt idx="256" formatCode="General">
                  <c:v>1063</c:v>
                </c:pt>
                <c:pt idx="257" formatCode="General">
                  <c:v>1065</c:v>
                </c:pt>
                <c:pt idx="258" formatCode="General">
                  <c:v>1084</c:v>
                </c:pt>
                <c:pt idx="259" formatCode="General">
                  <c:v>1103</c:v>
                </c:pt>
                <c:pt idx="260" formatCode="General">
                  <c:v>1099</c:v>
                </c:pt>
                <c:pt idx="261" formatCode="General">
                  <c:v>1109</c:v>
                </c:pt>
                <c:pt idx="262" formatCode="General">
                  <c:v>1133</c:v>
                </c:pt>
                <c:pt idx="263" formatCode="General">
                  <c:v>1132</c:v>
                </c:pt>
                <c:pt idx="264" formatCode="General">
                  <c:v>1143</c:v>
                </c:pt>
                <c:pt idx="265" formatCode="General">
                  <c:v>1152</c:v>
                </c:pt>
                <c:pt idx="266" formatCode="General">
                  <c:v>2114</c:v>
                </c:pt>
                <c:pt idx="267" formatCode="General">
                  <c:v>1830</c:v>
                </c:pt>
                <c:pt idx="268" formatCode="General">
                  <c:v>1825</c:v>
                </c:pt>
                <c:pt idx="269" formatCode="General">
                  <c:v>1820</c:v>
                </c:pt>
                <c:pt idx="270" formatCode="General">
                  <c:v>1944</c:v>
                </c:pt>
                <c:pt idx="271" formatCode="General">
                  <c:v>1950</c:v>
                </c:pt>
                <c:pt idx="272" formatCode="General">
                  <c:v>1975</c:v>
                </c:pt>
                <c:pt idx="273" formatCode="General">
                  <c:v>1960</c:v>
                </c:pt>
                <c:pt idx="274" formatCode="General">
                  <c:v>1977</c:v>
                </c:pt>
                <c:pt idx="275" formatCode="General">
                  <c:v>1977</c:v>
                </c:pt>
                <c:pt idx="276" formatCode="General">
                  <c:v>1977</c:v>
                </c:pt>
                <c:pt idx="277" formatCode="General">
                  <c:v>2004</c:v>
                </c:pt>
                <c:pt idx="278" formatCode="General">
                  <c:v>2005</c:v>
                </c:pt>
                <c:pt idx="279" formatCode="General">
                  <c:v>2024</c:v>
                </c:pt>
                <c:pt idx="280" formatCode="General">
                  <c:v>2041</c:v>
                </c:pt>
                <c:pt idx="281" formatCode="General">
                  <c:v>2071</c:v>
                </c:pt>
                <c:pt idx="282" formatCode="General">
                  <c:v>2048</c:v>
                </c:pt>
                <c:pt idx="283" formatCode="General">
                  <c:v>1438</c:v>
                </c:pt>
                <c:pt idx="284" formatCode="General">
                  <c:v>1438</c:v>
                </c:pt>
                <c:pt idx="285" formatCode="General">
                  <c:v>1258</c:v>
                </c:pt>
                <c:pt idx="286" formatCode="General">
                  <c:v>1270</c:v>
                </c:pt>
                <c:pt idx="287" formatCode="General">
                  <c:v>1284</c:v>
                </c:pt>
                <c:pt idx="288" formatCode="General">
                  <c:v>1276</c:v>
                </c:pt>
                <c:pt idx="289" formatCode="General">
                  <c:v>1284</c:v>
                </c:pt>
                <c:pt idx="290" formatCode="General">
                  <c:v>1255</c:v>
                </c:pt>
                <c:pt idx="291" formatCode="General">
                  <c:v>1243</c:v>
                </c:pt>
                <c:pt idx="292" formatCode="General">
                  <c:v>1236</c:v>
                </c:pt>
                <c:pt idx="293" formatCode="General">
                  <c:v>1279</c:v>
                </c:pt>
                <c:pt idx="294" formatCode="General">
                  <c:v>1286</c:v>
                </c:pt>
                <c:pt idx="295" formatCode="General">
                  <c:v>1257</c:v>
                </c:pt>
                <c:pt idx="296" formatCode="General">
                  <c:v>1252</c:v>
                </c:pt>
                <c:pt idx="297" formatCode="General">
                  <c:v>1268</c:v>
                </c:pt>
                <c:pt idx="298" formatCode="General">
                  <c:v>1266</c:v>
                </c:pt>
                <c:pt idx="299" formatCode="General">
                  <c:v>1261</c:v>
                </c:pt>
                <c:pt idx="300" formatCode="General">
                  <c:v>870</c:v>
                </c:pt>
                <c:pt idx="301" formatCode="General">
                  <c:v>871</c:v>
                </c:pt>
                <c:pt idx="302" formatCode="General">
                  <c:v>871</c:v>
                </c:pt>
                <c:pt idx="303" formatCode="General">
                  <c:v>871</c:v>
                </c:pt>
                <c:pt idx="304" formatCode="General">
                  <c:v>944</c:v>
                </c:pt>
                <c:pt idx="305" formatCode="General">
                  <c:v>944</c:v>
                </c:pt>
                <c:pt idx="306" formatCode="General">
                  <c:v>962</c:v>
                </c:pt>
                <c:pt idx="307" formatCode="General">
                  <c:v>971</c:v>
                </c:pt>
                <c:pt idx="308" formatCode="General">
                  <c:v>980</c:v>
                </c:pt>
                <c:pt idx="309" formatCode="General">
                  <c:v>996</c:v>
                </c:pt>
                <c:pt idx="310" formatCode="General">
                  <c:v>1001</c:v>
                </c:pt>
                <c:pt idx="311" formatCode="General">
                  <c:v>1001</c:v>
                </c:pt>
                <c:pt idx="312" formatCode="General">
                  <c:v>1005</c:v>
                </c:pt>
                <c:pt idx="313" formatCode="General">
                  <c:v>1009</c:v>
                </c:pt>
                <c:pt idx="314" formatCode="General">
                  <c:v>1015</c:v>
                </c:pt>
                <c:pt idx="315" formatCode="General">
                  <c:v>1015</c:v>
                </c:pt>
                <c:pt idx="316" formatCode="General">
                  <c:v>1019</c:v>
                </c:pt>
                <c:pt idx="317" formatCode="General">
                  <c:v>1140</c:v>
                </c:pt>
                <c:pt idx="318" formatCode="General">
                  <c:v>1144</c:v>
                </c:pt>
                <c:pt idx="319" formatCode="General">
                  <c:v>1132</c:v>
                </c:pt>
                <c:pt idx="320" formatCode="General">
                  <c:v>1145</c:v>
                </c:pt>
                <c:pt idx="321" formatCode="General">
                  <c:v>1178</c:v>
                </c:pt>
                <c:pt idx="322" formatCode="General">
                  <c:v>1255</c:v>
                </c:pt>
                <c:pt idx="323" formatCode="General">
                  <c:v>1194</c:v>
                </c:pt>
                <c:pt idx="324" formatCode="General">
                  <c:v>1211</c:v>
                </c:pt>
                <c:pt idx="325" formatCode="General">
                  <c:v>1210</c:v>
                </c:pt>
                <c:pt idx="326" formatCode="General">
                  <c:v>1213</c:v>
                </c:pt>
                <c:pt idx="327" formatCode="General">
                  <c:v>1216</c:v>
                </c:pt>
                <c:pt idx="328" formatCode="General">
                  <c:v>1195</c:v>
                </c:pt>
                <c:pt idx="329" formatCode="General">
                  <c:v>1236</c:v>
                </c:pt>
                <c:pt idx="330" formatCode="General">
                  <c:v>1243</c:v>
                </c:pt>
                <c:pt idx="331" formatCode="General">
                  <c:v>980</c:v>
                </c:pt>
                <c:pt idx="332" formatCode="General">
                  <c:v>992</c:v>
                </c:pt>
                <c:pt idx="333" formatCode="General">
                  <c:v>997</c:v>
                </c:pt>
                <c:pt idx="334" formatCode="General">
                  <c:v>478</c:v>
                </c:pt>
                <c:pt idx="335" formatCode="General">
                  <c:v>491</c:v>
                </c:pt>
                <c:pt idx="336" formatCode="General">
                  <c:v>490</c:v>
                </c:pt>
                <c:pt idx="337" formatCode="General">
                  <c:v>486</c:v>
                </c:pt>
                <c:pt idx="338" formatCode="General">
                  <c:v>541</c:v>
                </c:pt>
                <c:pt idx="339" formatCode="General">
                  <c:v>508</c:v>
                </c:pt>
                <c:pt idx="340" formatCode="General">
                  <c:v>649</c:v>
                </c:pt>
                <c:pt idx="341" formatCode="General">
                  <c:v>512</c:v>
                </c:pt>
                <c:pt idx="342" formatCode="General">
                  <c:v>496</c:v>
                </c:pt>
                <c:pt idx="343" formatCode="General">
                  <c:v>500</c:v>
                </c:pt>
                <c:pt idx="344" formatCode="General">
                  <c:v>498</c:v>
                </c:pt>
                <c:pt idx="345" formatCode="General">
                  <c:v>503</c:v>
                </c:pt>
                <c:pt idx="346" formatCode="General">
                  <c:v>507</c:v>
                </c:pt>
                <c:pt idx="347" formatCode="General">
                  <c:v>510</c:v>
                </c:pt>
                <c:pt idx="348" formatCode="General">
                  <c:v>515</c:v>
                </c:pt>
                <c:pt idx="349" formatCode="General">
                  <c:v>534</c:v>
                </c:pt>
                <c:pt idx="350" formatCode="General">
                  <c:v>573</c:v>
                </c:pt>
                <c:pt idx="351" formatCode="General">
                  <c:v>785</c:v>
                </c:pt>
                <c:pt idx="352" formatCode="General">
                  <c:v>746</c:v>
                </c:pt>
                <c:pt idx="353" formatCode="General">
                  <c:v>746</c:v>
                </c:pt>
                <c:pt idx="354" formatCode="General">
                  <c:v>747</c:v>
                </c:pt>
                <c:pt idx="355" formatCode="General">
                  <c:v>751</c:v>
                </c:pt>
                <c:pt idx="356" formatCode="General">
                  <c:v>752</c:v>
                </c:pt>
                <c:pt idx="357" formatCode="General">
                  <c:v>777</c:v>
                </c:pt>
                <c:pt idx="358" formatCode="General">
                  <c:v>797</c:v>
                </c:pt>
                <c:pt idx="359" formatCode="General">
                  <c:v>801</c:v>
                </c:pt>
                <c:pt idx="360" formatCode="General">
                  <c:v>788</c:v>
                </c:pt>
                <c:pt idx="361" formatCode="General">
                  <c:v>783</c:v>
                </c:pt>
                <c:pt idx="362" formatCode="General">
                  <c:v>773</c:v>
                </c:pt>
                <c:pt idx="363" formatCode="General">
                  <c:v>775</c:v>
                </c:pt>
                <c:pt idx="364" formatCode="General">
                  <c:v>783</c:v>
                </c:pt>
                <c:pt idx="365" formatCode="General">
                  <c:v>773</c:v>
                </c:pt>
                <c:pt idx="366" formatCode="General">
                  <c:v>773.5</c:v>
                </c:pt>
                <c:pt idx="367" formatCode="General">
                  <c:v>774</c:v>
                </c:pt>
                <c:pt idx="368" formatCode="General">
                  <c:v>536</c:v>
                </c:pt>
                <c:pt idx="369" formatCode="General">
                  <c:v>545</c:v>
                </c:pt>
                <c:pt idx="370" formatCode="General">
                  <c:v>545</c:v>
                </c:pt>
                <c:pt idx="371" formatCode="General">
                  <c:v>550</c:v>
                </c:pt>
                <c:pt idx="372" formatCode="General">
                  <c:v>550</c:v>
                </c:pt>
                <c:pt idx="373" formatCode="General">
                  <c:v>552</c:v>
                </c:pt>
                <c:pt idx="374" formatCode="General">
                  <c:v>553</c:v>
                </c:pt>
                <c:pt idx="375" formatCode="General">
                  <c:v>560</c:v>
                </c:pt>
                <c:pt idx="376" formatCode="General">
                  <c:v>564</c:v>
                </c:pt>
                <c:pt idx="377" formatCode="General">
                  <c:v>564</c:v>
                </c:pt>
                <c:pt idx="378" formatCode="General">
                  <c:v>563</c:v>
                </c:pt>
                <c:pt idx="379" formatCode="General">
                  <c:v>564</c:v>
                </c:pt>
                <c:pt idx="380" formatCode="General">
                  <c:v>571</c:v>
                </c:pt>
                <c:pt idx="381" formatCode="General">
                  <c:v>573</c:v>
                </c:pt>
                <c:pt idx="382" formatCode="General">
                  <c:v>573</c:v>
                </c:pt>
                <c:pt idx="383" formatCode="General">
                  <c:v>576</c:v>
                </c:pt>
                <c:pt idx="384" formatCode="General">
                  <c:v>1117</c:v>
                </c:pt>
                <c:pt idx="385" formatCode="General">
                  <c:v>1127</c:v>
                </c:pt>
                <c:pt idx="386" formatCode="General">
                  <c:v>1149</c:v>
                </c:pt>
                <c:pt idx="387" formatCode="General">
                  <c:v>1165</c:v>
                </c:pt>
                <c:pt idx="388" formatCode="General">
                  <c:v>1168</c:v>
                </c:pt>
                <c:pt idx="389" formatCode="General">
                  <c:v>1220</c:v>
                </c:pt>
                <c:pt idx="390" formatCode="General">
                  <c:v>1095</c:v>
                </c:pt>
                <c:pt idx="391" formatCode="General">
                  <c:v>964</c:v>
                </c:pt>
                <c:pt idx="392" formatCode="General">
                  <c:v>979</c:v>
                </c:pt>
                <c:pt idx="393" formatCode="General">
                  <c:v>974</c:v>
                </c:pt>
                <c:pt idx="394" formatCode="General">
                  <c:v>984</c:v>
                </c:pt>
                <c:pt idx="395" formatCode="General">
                  <c:v>989</c:v>
                </c:pt>
                <c:pt idx="396" formatCode="General">
                  <c:v>985</c:v>
                </c:pt>
                <c:pt idx="397" formatCode="General">
                  <c:v>1019</c:v>
                </c:pt>
                <c:pt idx="398" formatCode="General">
                  <c:v>1028</c:v>
                </c:pt>
                <c:pt idx="399" formatCode="General">
                  <c:v>1029</c:v>
                </c:pt>
                <c:pt idx="400" formatCode="General">
                  <c:v>1024</c:v>
                </c:pt>
                <c:pt idx="401" formatCode="General">
                  <c:v>715</c:v>
                </c:pt>
                <c:pt idx="402" formatCode="General">
                  <c:v>722</c:v>
                </c:pt>
                <c:pt idx="403" formatCode="General">
                  <c:v>725</c:v>
                </c:pt>
                <c:pt idx="404" formatCode="General">
                  <c:v>728</c:v>
                </c:pt>
                <c:pt idx="405" formatCode="General">
                  <c:v>732</c:v>
                </c:pt>
                <c:pt idx="406" formatCode="General">
                  <c:v>733</c:v>
                </c:pt>
                <c:pt idx="407" formatCode="General">
                  <c:v>737</c:v>
                </c:pt>
                <c:pt idx="408" formatCode="General">
                  <c:v>739</c:v>
                </c:pt>
                <c:pt idx="409" formatCode="General">
                  <c:v>741</c:v>
                </c:pt>
                <c:pt idx="410" formatCode="General">
                  <c:v>744</c:v>
                </c:pt>
                <c:pt idx="411" formatCode="General">
                  <c:v>744</c:v>
                </c:pt>
                <c:pt idx="412" formatCode="General">
                  <c:v>743</c:v>
                </c:pt>
                <c:pt idx="413" formatCode="General">
                  <c:v>740</c:v>
                </c:pt>
                <c:pt idx="414" formatCode="General">
                  <c:v>740</c:v>
                </c:pt>
                <c:pt idx="415" formatCode="General">
                  <c:v>738</c:v>
                </c:pt>
                <c:pt idx="416" formatCode="General">
                  <c:v>738</c:v>
                </c:pt>
                <c:pt idx="417" formatCode="General">
                  <c:v>738</c:v>
                </c:pt>
                <c:pt idx="418" formatCode="General">
                  <c:v>788</c:v>
                </c:pt>
                <c:pt idx="419" formatCode="General">
                  <c:v>792</c:v>
                </c:pt>
                <c:pt idx="420" formatCode="General">
                  <c:v>833</c:v>
                </c:pt>
                <c:pt idx="421" formatCode="General">
                  <c:v>866</c:v>
                </c:pt>
                <c:pt idx="422" formatCode="General">
                  <c:v>866</c:v>
                </c:pt>
                <c:pt idx="423" formatCode="General">
                  <c:v>938</c:v>
                </c:pt>
                <c:pt idx="424" formatCode="General">
                  <c:v>950</c:v>
                </c:pt>
                <c:pt idx="425" formatCode="General">
                  <c:v>983</c:v>
                </c:pt>
                <c:pt idx="426" formatCode="General">
                  <c:v>994</c:v>
                </c:pt>
                <c:pt idx="427" formatCode="General">
                  <c:v>1009</c:v>
                </c:pt>
                <c:pt idx="428" formatCode="General">
                  <c:v>1021</c:v>
                </c:pt>
                <c:pt idx="429" formatCode="General">
                  <c:v>1033.1427155599604</c:v>
                </c:pt>
                <c:pt idx="430" formatCode="General">
                  <c:v>1055.7515440364582</c:v>
                </c:pt>
                <c:pt idx="431" formatCode="General">
                  <c:v>1070.2857909142069</c:v>
                </c:pt>
                <c:pt idx="432" formatCode="General">
                  <c:v>1099.3542846697039</c:v>
                </c:pt>
                <c:pt idx="433" formatCode="General">
                  <c:v>1116</c:v>
                </c:pt>
                <c:pt idx="434" formatCode="General">
                  <c:v>1134</c:v>
                </c:pt>
                <c:pt idx="435" formatCode="General">
                  <c:v>976</c:v>
                </c:pt>
                <c:pt idx="436" formatCode="General">
                  <c:v>997</c:v>
                </c:pt>
                <c:pt idx="437" formatCode="General">
                  <c:v>1031</c:v>
                </c:pt>
                <c:pt idx="438" formatCode="General">
                  <c:v>1012</c:v>
                </c:pt>
                <c:pt idx="439" formatCode="General">
                  <c:v>1012</c:v>
                </c:pt>
                <c:pt idx="440" formatCode="General">
                  <c:v>1019</c:v>
                </c:pt>
                <c:pt idx="441" formatCode="General">
                  <c:v>1022</c:v>
                </c:pt>
                <c:pt idx="442" formatCode="General">
                  <c:v>1027</c:v>
                </c:pt>
                <c:pt idx="443" formatCode="General">
                  <c:v>1023</c:v>
                </c:pt>
                <c:pt idx="444" formatCode="General">
                  <c:v>1011</c:v>
                </c:pt>
                <c:pt idx="445" formatCode="General">
                  <c:v>1028</c:v>
                </c:pt>
                <c:pt idx="446" formatCode="General">
                  <c:v>1025</c:v>
                </c:pt>
                <c:pt idx="447" formatCode="General">
                  <c:v>1027</c:v>
                </c:pt>
                <c:pt idx="448" formatCode="General">
                  <c:v>1038</c:v>
                </c:pt>
                <c:pt idx="449" formatCode="General">
                  <c:v>1038</c:v>
                </c:pt>
                <c:pt idx="450" formatCode="General">
                  <c:v>1035</c:v>
                </c:pt>
                <c:pt idx="451" formatCode="General">
                  <c:v>1009</c:v>
                </c:pt>
                <c:pt idx="452" formatCode="General">
                  <c:v>458</c:v>
                </c:pt>
                <c:pt idx="453" formatCode="General">
                  <c:v>462</c:v>
                </c:pt>
                <c:pt idx="454" formatCode="General">
                  <c:v>469</c:v>
                </c:pt>
                <c:pt idx="455" formatCode="General">
                  <c:v>467</c:v>
                </c:pt>
                <c:pt idx="456" formatCode="General">
                  <c:v>458</c:v>
                </c:pt>
                <c:pt idx="457" formatCode="General">
                  <c:v>476</c:v>
                </c:pt>
                <c:pt idx="458" formatCode="General">
                  <c:v>465</c:v>
                </c:pt>
                <c:pt idx="459" formatCode="General">
                  <c:v>448</c:v>
                </c:pt>
                <c:pt idx="460" formatCode="General">
                  <c:v>467</c:v>
                </c:pt>
                <c:pt idx="461" formatCode="General">
                  <c:v>461</c:v>
                </c:pt>
                <c:pt idx="462" formatCode="General">
                  <c:v>448</c:v>
                </c:pt>
                <c:pt idx="463" formatCode="General">
                  <c:v>449</c:v>
                </c:pt>
                <c:pt idx="464" formatCode="General">
                  <c:v>455</c:v>
                </c:pt>
                <c:pt idx="465" formatCode="General">
                  <c:v>457</c:v>
                </c:pt>
                <c:pt idx="466" formatCode="General">
                  <c:v>456</c:v>
                </c:pt>
                <c:pt idx="467" formatCode="General">
                  <c:v>455</c:v>
                </c:pt>
                <c:pt idx="468" formatCode="General">
                  <c:v>454</c:v>
                </c:pt>
                <c:pt idx="469" formatCode="General">
                  <c:v>348</c:v>
                </c:pt>
                <c:pt idx="470" formatCode="General">
                  <c:v>348</c:v>
                </c:pt>
                <c:pt idx="471" formatCode="General">
                  <c:v>348</c:v>
                </c:pt>
                <c:pt idx="472" formatCode="General">
                  <c:v>386</c:v>
                </c:pt>
                <c:pt idx="473" formatCode="General">
                  <c:v>357</c:v>
                </c:pt>
                <c:pt idx="474" formatCode="General">
                  <c:v>361</c:v>
                </c:pt>
                <c:pt idx="475" formatCode="General">
                  <c:v>362</c:v>
                </c:pt>
                <c:pt idx="476" formatCode="General">
                  <c:v>361</c:v>
                </c:pt>
                <c:pt idx="477" formatCode="General">
                  <c:v>362</c:v>
                </c:pt>
                <c:pt idx="478" formatCode="General">
                  <c:v>357</c:v>
                </c:pt>
                <c:pt idx="479" formatCode="General">
                  <c:v>356</c:v>
                </c:pt>
                <c:pt idx="480" formatCode="General">
                  <c:v>336</c:v>
                </c:pt>
                <c:pt idx="481" formatCode="General">
                  <c:v>334</c:v>
                </c:pt>
                <c:pt idx="482" formatCode="General">
                  <c:v>334</c:v>
                </c:pt>
                <c:pt idx="483" formatCode="General">
                  <c:v>335</c:v>
                </c:pt>
                <c:pt idx="484" formatCode="General">
                  <c:v>335</c:v>
                </c:pt>
                <c:pt idx="485" formatCode="General">
                  <c:v>334</c:v>
                </c:pt>
                <c:pt idx="486" formatCode="General">
                  <c:v>558</c:v>
                </c:pt>
                <c:pt idx="487" formatCode="General">
                  <c:v>600</c:v>
                </c:pt>
                <c:pt idx="488" formatCode="General">
                  <c:v>608</c:v>
                </c:pt>
                <c:pt idx="489" formatCode="General">
                  <c:v>612</c:v>
                </c:pt>
                <c:pt idx="490" formatCode="General">
                  <c:v>616</c:v>
                </c:pt>
                <c:pt idx="491" formatCode="General">
                  <c:v>611</c:v>
                </c:pt>
                <c:pt idx="492" formatCode="General">
                  <c:v>618</c:v>
                </c:pt>
                <c:pt idx="493" formatCode="General">
                  <c:v>621</c:v>
                </c:pt>
                <c:pt idx="494" formatCode="General">
                  <c:v>583</c:v>
                </c:pt>
                <c:pt idx="495" formatCode="General">
                  <c:v>566</c:v>
                </c:pt>
                <c:pt idx="496" formatCode="General">
                  <c:v>572</c:v>
                </c:pt>
                <c:pt idx="497" formatCode="General">
                  <c:v>573</c:v>
                </c:pt>
                <c:pt idx="498" formatCode="General">
                  <c:v>574</c:v>
                </c:pt>
                <c:pt idx="499" formatCode="General">
                  <c:v>575</c:v>
                </c:pt>
                <c:pt idx="500" formatCode="General">
                  <c:v>573</c:v>
                </c:pt>
                <c:pt idx="501" formatCode="General">
                  <c:v>574</c:v>
                </c:pt>
                <c:pt idx="502" formatCode="General">
                  <c:v>574</c:v>
                </c:pt>
                <c:pt idx="503" formatCode="General">
                  <c:v>432</c:v>
                </c:pt>
                <c:pt idx="504" formatCode="General">
                  <c:v>436</c:v>
                </c:pt>
                <c:pt idx="505" formatCode="General">
                  <c:v>435</c:v>
                </c:pt>
                <c:pt idx="506" formatCode="General">
                  <c:v>440</c:v>
                </c:pt>
                <c:pt idx="507" formatCode="General">
                  <c:v>436</c:v>
                </c:pt>
                <c:pt idx="508" formatCode="General">
                  <c:v>515</c:v>
                </c:pt>
                <c:pt idx="509" formatCode="General">
                  <c:v>515</c:v>
                </c:pt>
                <c:pt idx="510" formatCode="General">
                  <c:v>515</c:v>
                </c:pt>
                <c:pt idx="511" formatCode="General">
                  <c:v>516</c:v>
                </c:pt>
                <c:pt idx="512" formatCode="General">
                  <c:v>517</c:v>
                </c:pt>
                <c:pt idx="513" formatCode="General">
                  <c:v>522</c:v>
                </c:pt>
                <c:pt idx="514" formatCode="General">
                  <c:v>530</c:v>
                </c:pt>
                <c:pt idx="515" formatCode="General">
                  <c:v>541</c:v>
                </c:pt>
                <c:pt idx="516" formatCode="General">
                  <c:v>545</c:v>
                </c:pt>
                <c:pt idx="517" formatCode="General">
                  <c:v>560</c:v>
                </c:pt>
                <c:pt idx="518" formatCode="General">
                  <c:v>577</c:v>
                </c:pt>
                <c:pt idx="519" formatCode="General">
                  <c:v>583</c:v>
                </c:pt>
                <c:pt idx="520" formatCode="General">
                  <c:v>430</c:v>
                </c:pt>
                <c:pt idx="521" formatCode="General">
                  <c:v>431</c:v>
                </c:pt>
                <c:pt idx="522" formatCode="General">
                  <c:v>438</c:v>
                </c:pt>
                <c:pt idx="523" formatCode="General">
                  <c:v>443</c:v>
                </c:pt>
                <c:pt idx="524" formatCode="General">
                  <c:v>443</c:v>
                </c:pt>
                <c:pt idx="525" formatCode="General">
                  <c:v>441</c:v>
                </c:pt>
                <c:pt idx="526" formatCode="General">
                  <c:v>451</c:v>
                </c:pt>
                <c:pt idx="527" formatCode="General">
                  <c:v>461</c:v>
                </c:pt>
                <c:pt idx="528" formatCode="General">
                  <c:v>448</c:v>
                </c:pt>
                <c:pt idx="529" formatCode="General">
                  <c:v>466</c:v>
                </c:pt>
                <c:pt idx="530" formatCode="General">
                  <c:v>480</c:v>
                </c:pt>
                <c:pt idx="531" formatCode="General">
                  <c:v>480</c:v>
                </c:pt>
                <c:pt idx="532" formatCode="General">
                  <c:v>479</c:v>
                </c:pt>
                <c:pt idx="533" formatCode="General">
                  <c:v>481</c:v>
                </c:pt>
                <c:pt idx="534" formatCode="General">
                  <c:v>490</c:v>
                </c:pt>
                <c:pt idx="535" formatCode="General">
                  <c:v>494</c:v>
                </c:pt>
                <c:pt idx="536" formatCode="General">
                  <c:v>497</c:v>
                </c:pt>
                <c:pt idx="537" formatCode="General">
                  <c:v>1320</c:v>
                </c:pt>
                <c:pt idx="538" formatCode="General">
                  <c:v>1332</c:v>
                </c:pt>
                <c:pt idx="539" formatCode="General">
                  <c:v>1344</c:v>
                </c:pt>
                <c:pt idx="540" formatCode="General">
                  <c:v>1363</c:v>
                </c:pt>
                <c:pt idx="541" formatCode="General">
                  <c:v>1363</c:v>
                </c:pt>
                <c:pt idx="542" formatCode="General">
                  <c:v>1404</c:v>
                </c:pt>
                <c:pt idx="543" formatCode="General">
                  <c:v>1464</c:v>
                </c:pt>
                <c:pt idx="544" formatCode="General">
                  <c:v>1497</c:v>
                </c:pt>
                <c:pt idx="545" formatCode="General">
                  <c:v>1527</c:v>
                </c:pt>
                <c:pt idx="546" formatCode="General">
                  <c:v>1527</c:v>
                </c:pt>
                <c:pt idx="547" formatCode="General">
                  <c:v>1556</c:v>
                </c:pt>
                <c:pt idx="548" formatCode="General">
                  <c:v>1613</c:v>
                </c:pt>
                <c:pt idx="549" formatCode="General">
                  <c:v>1645</c:v>
                </c:pt>
                <c:pt idx="550" formatCode="General">
                  <c:v>1641</c:v>
                </c:pt>
                <c:pt idx="551" formatCode="General">
                  <c:v>1686</c:v>
                </c:pt>
                <c:pt idx="552" formatCode="General">
                  <c:v>1671</c:v>
                </c:pt>
                <c:pt idx="553" formatCode="General">
                  <c:v>1691</c:v>
                </c:pt>
                <c:pt idx="554" formatCode="General">
                  <c:v>275</c:v>
                </c:pt>
                <c:pt idx="555" formatCode="General">
                  <c:v>274</c:v>
                </c:pt>
                <c:pt idx="556" formatCode="General">
                  <c:v>274</c:v>
                </c:pt>
                <c:pt idx="557" formatCode="General">
                  <c:v>274</c:v>
                </c:pt>
                <c:pt idx="558" formatCode="General">
                  <c:v>276</c:v>
                </c:pt>
                <c:pt idx="559" formatCode="General">
                  <c:v>277</c:v>
                </c:pt>
                <c:pt idx="560" formatCode="General">
                  <c:v>277</c:v>
                </c:pt>
                <c:pt idx="561" formatCode="General">
                  <c:v>277</c:v>
                </c:pt>
                <c:pt idx="562" formatCode="General">
                  <c:v>256</c:v>
                </c:pt>
                <c:pt idx="563" formatCode="General">
                  <c:v>258</c:v>
                </c:pt>
                <c:pt idx="564" formatCode="General">
                  <c:v>260</c:v>
                </c:pt>
                <c:pt idx="565" formatCode="General">
                  <c:v>260</c:v>
                </c:pt>
                <c:pt idx="566" formatCode="General">
                  <c:v>262</c:v>
                </c:pt>
                <c:pt idx="567" formatCode="General">
                  <c:v>261</c:v>
                </c:pt>
                <c:pt idx="568" formatCode="General">
                  <c:v>261</c:v>
                </c:pt>
                <c:pt idx="569" formatCode="General">
                  <c:v>263</c:v>
                </c:pt>
                <c:pt idx="570" formatCode="General">
                  <c:v>266</c:v>
                </c:pt>
                <c:pt idx="571" formatCode="General">
                  <c:v>19779</c:v>
                </c:pt>
                <c:pt idx="572" formatCode="General">
                  <c:v>19897</c:v>
                </c:pt>
                <c:pt idx="573" formatCode="General">
                  <c:v>21112</c:v>
                </c:pt>
                <c:pt idx="574" formatCode="General">
                  <c:v>21171</c:v>
                </c:pt>
                <c:pt idx="575" formatCode="General">
                  <c:v>21581</c:v>
                </c:pt>
                <c:pt idx="576" formatCode="General">
                  <c:v>378</c:v>
                </c:pt>
                <c:pt idx="577" formatCode="General">
                  <c:v>378</c:v>
                </c:pt>
                <c:pt idx="578" formatCode="General">
                  <c:v>373</c:v>
                </c:pt>
                <c:pt idx="579" formatCode="General">
                  <c:v>366</c:v>
                </c:pt>
                <c:pt idx="580" formatCode="General">
                  <c:v>392</c:v>
                </c:pt>
                <c:pt idx="581" formatCode="General">
                  <c:v>392</c:v>
                </c:pt>
                <c:pt idx="582" formatCode="General">
                  <c:v>395</c:v>
                </c:pt>
                <c:pt idx="583" formatCode="General">
                  <c:v>405</c:v>
                </c:pt>
                <c:pt idx="584" formatCode="General">
                  <c:v>398</c:v>
                </c:pt>
                <c:pt idx="585" formatCode="General">
                  <c:v>403</c:v>
                </c:pt>
                <c:pt idx="586" formatCode="General">
                  <c:v>413</c:v>
                </c:pt>
                <c:pt idx="587" formatCode="General">
                  <c:v>406</c:v>
                </c:pt>
                <c:pt idx="588" formatCode="General">
                  <c:v>408</c:v>
                </c:pt>
                <c:pt idx="589" formatCode="General">
                  <c:v>413</c:v>
                </c:pt>
                <c:pt idx="590" formatCode="General">
                  <c:v>437</c:v>
                </c:pt>
                <c:pt idx="591" formatCode="General">
                  <c:v>443</c:v>
                </c:pt>
                <c:pt idx="592" formatCode="General">
                  <c:v>453</c:v>
                </c:pt>
              </c:numCache>
            </c:numRef>
          </c:xVal>
          <c:yVal>
            <c:numRef>
              <c:f>'SFATLG '!$N$550:$N$1142</c:f>
              <c:numCache>
                <c:formatCode>0.00</c:formatCode>
                <c:ptCount val="593"/>
                <c:pt idx="0">
                  <c:v>0.7113073319196701</c:v>
                </c:pt>
                <c:pt idx="1">
                  <c:v>0.71000669151544571</c:v>
                </c:pt>
                <c:pt idx="2">
                  <c:v>0.70934424549341202</c:v>
                </c:pt>
                <c:pt idx="3">
                  <c:v>0.70800692588090897</c:v>
                </c:pt>
                <c:pt idx="4">
                  <c:v>0.70755902677774429</c:v>
                </c:pt>
                <c:pt idx="5">
                  <c:v>0.70663020759820938</c:v>
                </c:pt>
                <c:pt idx="6">
                  <c:v>0.70216041058301926</c:v>
                </c:pt>
                <c:pt idx="7">
                  <c:v>0.70197366923093796</c:v>
                </c:pt>
                <c:pt idx="8">
                  <c:v>0.67613694071769714</c:v>
                </c:pt>
                <c:pt idx="9">
                  <c:v>0.6721842885017395</c:v>
                </c:pt>
                <c:pt idx="10">
                  <c:v>0.66540789604187012</c:v>
                </c:pt>
                <c:pt idx="11">
                  <c:v>0.6631629467010498</c:v>
                </c:pt>
                <c:pt idx="12">
                  <c:v>0.66256505250930786</c:v>
                </c:pt>
                <c:pt idx="13">
                  <c:v>0.66118529438972473</c:v>
                </c:pt>
                <c:pt idx="14">
                  <c:v>0.66005656123161316</c:v>
                </c:pt>
                <c:pt idx="15">
                  <c:v>0.65805160999298096</c:v>
                </c:pt>
                <c:pt idx="16">
                  <c:v>0.65115123987197876</c:v>
                </c:pt>
                <c:pt idx="17">
                  <c:v>0.47459713742136955</c:v>
                </c:pt>
                <c:pt idx="18">
                  <c:v>0.47443591989576817</c:v>
                </c:pt>
                <c:pt idx="19">
                  <c:v>0.47448789514601231</c:v>
                </c:pt>
                <c:pt idx="20">
                  <c:v>0.47403927147388458</c:v>
                </c:pt>
                <c:pt idx="21">
                  <c:v>0.47273806855082512</c:v>
                </c:pt>
                <c:pt idx="22">
                  <c:v>0.4728771997615695</c:v>
                </c:pt>
                <c:pt idx="23">
                  <c:v>0.47195377468597144</c:v>
                </c:pt>
                <c:pt idx="24">
                  <c:v>0.46829351503401995</c:v>
                </c:pt>
                <c:pt idx="25">
                  <c:v>0.46821290627121925</c:v>
                </c:pt>
                <c:pt idx="26">
                  <c:v>0.46665398776531219</c:v>
                </c:pt>
                <c:pt idx="27">
                  <c:v>0.46596696227788925</c:v>
                </c:pt>
                <c:pt idx="28">
                  <c:v>0.46725157648324966</c:v>
                </c:pt>
                <c:pt idx="29">
                  <c:v>0.46681353077292442</c:v>
                </c:pt>
                <c:pt idx="30">
                  <c:v>0.46578148379921913</c:v>
                </c:pt>
                <c:pt idx="31">
                  <c:v>0.46552090719342232</c:v>
                </c:pt>
                <c:pt idx="32">
                  <c:v>0.46504447609186172</c:v>
                </c:pt>
                <c:pt idx="33">
                  <c:v>0.4641961045563221</c:v>
                </c:pt>
                <c:pt idx="34">
                  <c:v>0.67605990171432495</c:v>
                </c:pt>
                <c:pt idx="35">
                  <c:v>0.66708503291010857</c:v>
                </c:pt>
                <c:pt idx="36">
                  <c:v>0.66588249057531357</c:v>
                </c:pt>
                <c:pt idx="37">
                  <c:v>0.66070529073476791</c:v>
                </c:pt>
                <c:pt idx="38">
                  <c:v>0.66048887372016907</c:v>
                </c:pt>
                <c:pt idx="39">
                  <c:v>0.65226657688617706</c:v>
                </c:pt>
                <c:pt idx="40">
                  <c:v>0.64642567187547684</c:v>
                </c:pt>
                <c:pt idx="41">
                  <c:v>0.64391821622848511</c:v>
                </c:pt>
                <c:pt idx="42">
                  <c:v>0.6424131840467453</c:v>
                </c:pt>
                <c:pt idx="43">
                  <c:v>0.64024008810520172</c:v>
                </c:pt>
                <c:pt idx="44">
                  <c:v>0.63904179632663727</c:v>
                </c:pt>
                <c:pt idx="45">
                  <c:v>0.63810637593269348</c:v>
                </c:pt>
                <c:pt idx="46">
                  <c:v>0.66145093739032745</c:v>
                </c:pt>
                <c:pt idx="47">
                  <c:v>0.66202220320701599</c:v>
                </c:pt>
                <c:pt idx="48">
                  <c:v>0.66603519022464752</c:v>
                </c:pt>
                <c:pt idx="49">
                  <c:v>0.65525320172309875</c:v>
                </c:pt>
                <c:pt idx="50">
                  <c:v>0.65392903983592987</c:v>
                </c:pt>
                <c:pt idx="51">
                  <c:v>0.65064455568790436</c:v>
                </c:pt>
                <c:pt idx="52">
                  <c:v>0.65276475250720978</c:v>
                </c:pt>
                <c:pt idx="53">
                  <c:v>0.6519344300031662</c:v>
                </c:pt>
                <c:pt idx="54">
                  <c:v>0.64576486498117447</c:v>
                </c:pt>
                <c:pt idx="55">
                  <c:v>0.64411160349845886</c:v>
                </c:pt>
                <c:pt idx="56">
                  <c:v>0.64364636689424515</c:v>
                </c:pt>
                <c:pt idx="57">
                  <c:v>0.64271843433380127</c:v>
                </c:pt>
                <c:pt idx="58">
                  <c:v>0.64329908788204193</c:v>
                </c:pt>
                <c:pt idx="59">
                  <c:v>0.64297209680080414</c:v>
                </c:pt>
                <c:pt idx="60">
                  <c:v>0.64256584644317627</c:v>
                </c:pt>
                <c:pt idx="61">
                  <c:v>0.64146346598863602</c:v>
                </c:pt>
                <c:pt idx="62">
                  <c:v>0.64043866842985153</c:v>
                </c:pt>
                <c:pt idx="63">
                  <c:v>0.64999513328075409</c:v>
                </c:pt>
                <c:pt idx="64">
                  <c:v>0.64897903800010681</c:v>
                </c:pt>
                <c:pt idx="65">
                  <c:v>0.6512635201215744</c:v>
                </c:pt>
                <c:pt idx="66">
                  <c:v>0.64857615530490875</c:v>
                </c:pt>
                <c:pt idx="67">
                  <c:v>0.65067996084690094</c:v>
                </c:pt>
                <c:pt idx="68">
                  <c:v>0.65267941355705261</c:v>
                </c:pt>
                <c:pt idx="69">
                  <c:v>0.6521248072385788</c:v>
                </c:pt>
                <c:pt idx="70">
                  <c:v>0.65151530504226685</c:v>
                </c:pt>
                <c:pt idx="71">
                  <c:v>0.6496029794216156</c:v>
                </c:pt>
                <c:pt idx="72">
                  <c:v>0.65140075981616974</c:v>
                </c:pt>
                <c:pt idx="73">
                  <c:v>0.65164869278669357</c:v>
                </c:pt>
                <c:pt idx="74">
                  <c:v>0.65072561800479889</c:v>
                </c:pt>
                <c:pt idx="75">
                  <c:v>0.71171098202466965</c:v>
                </c:pt>
                <c:pt idx="76">
                  <c:v>0.70698264241218567</c:v>
                </c:pt>
                <c:pt idx="77">
                  <c:v>0.70821703225374222</c:v>
                </c:pt>
                <c:pt idx="78">
                  <c:v>0.70731766521930695</c:v>
                </c:pt>
                <c:pt idx="79">
                  <c:v>0.70661259442567825</c:v>
                </c:pt>
                <c:pt idx="80">
                  <c:v>0.70097742229700089</c:v>
                </c:pt>
                <c:pt idx="81">
                  <c:v>0.69912225753068924</c:v>
                </c:pt>
                <c:pt idx="82">
                  <c:v>0.69754203408956528</c:v>
                </c:pt>
                <c:pt idx="83">
                  <c:v>0.69617480412125587</c:v>
                </c:pt>
                <c:pt idx="84">
                  <c:v>0.69526941701769829</c:v>
                </c:pt>
                <c:pt idx="85">
                  <c:v>0.69434189423918724</c:v>
                </c:pt>
                <c:pt idx="86">
                  <c:v>0.6938681174069643</c:v>
                </c:pt>
                <c:pt idx="87">
                  <c:v>0.75279940664768219</c:v>
                </c:pt>
                <c:pt idx="88">
                  <c:v>0.75057478994131088</c:v>
                </c:pt>
                <c:pt idx="89">
                  <c:v>0.75041317194700241</c:v>
                </c:pt>
                <c:pt idx="90">
                  <c:v>0.75655531883239746</c:v>
                </c:pt>
                <c:pt idx="91">
                  <c:v>0.75169813632965088</c:v>
                </c:pt>
                <c:pt idx="92">
                  <c:v>0.75316144526004791</c:v>
                </c:pt>
                <c:pt idx="93">
                  <c:v>0.75387661159038544</c:v>
                </c:pt>
                <c:pt idx="94">
                  <c:v>0.75349098443984985</c:v>
                </c:pt>
                <c:pt idx="95">
                  <c:v>0.75405541062355042</c:v>
                </c:pt>
                <c:pt idx="96">
                  <c:v>0.75401921570301056</c:v>
                </c:pt>
                <c:pt idx="97">
                  <c:v>0.75060991942882538</c:v>
                </c:pt>
                <c:pt idx="98">
                  <c:v>0.74911101907491684</c:v>
                </c:pt>
                <c:pt idx="99">
                  <c:v>0.74843467772006989</c:v>
                </c:pt>
                <c:pt idx="100">
                  <c:v>0.75298690050840378</c:v>
                </c:pt>
                <c:pt idx="101">
                  <c:v>0.75265379250049591</c:v>
                </c:pt>
                <c:pt idx="102">
                  <c:v>0.75170400738716125</c:v>
                </c:pt>
                <c:pt idx="103">
                  <c:v>0.7502535805106163</c:v>
                </c:pt>
                <c:pt idx="104">
                  <c:v>0.77114084362983704</c:v>
                </c:pt>
                <c:pt idx="105">
                  <c:v>0.76375868916511536</c:v>
                </c:pt>
                <c:pt idx="106">
                  <c:v>0.76193083822727203</c:v>
                </c:pt>
                <c:pt idx="107">
                  <c:v>0.75988660752773285</c:v>
                </c:pt>
                <c:pt idx="108">
                  <c:v>0.7598312646150589</c:v>
                </c:pt>
                <c:pt idx="109">
                  <c:v>0.75638602674007416</c:v>
                </c:pt>
                <c:pt idx="110">
                  <c:v>0.7528696209192276</c:v>
                </c:pt>
                <c:pt idx="111">
                  <c:v>0.75123590230941772</c:v>
                </c:pt>
                <c:pt idx="112">
                  <c:v>0.75163839757442474</c:v>
                </c:pt>
                <c:pt idx="113">
                  <c:v>0.75352862477302551</c:v>
                </c:pt>
                <c:pt idx="114">
                  <c:v>0.75025841593742371</c:v>
                </c:pt>
                <c:pt idx="115">
                  <c:v>0.74930846691131592</c:v>
                </c:pt>
                <c:pt idx="116">
                  <c:v>0.77250154316425323</c:v>
                </c:pt>
                <c:pt idx="117">
                  <c:v>0.76703040301799774</c:v>
                </c:pt>
                <c:pt idx="118">
                  <c:v>0.76893044263124466</c:v>
                </c:pt>
                <c:pt idx="119">
                  <c:v>0.76953323930501938</c:v>
                </c:pt>
                <c:pt idx="120">
                  <c:v>0.77208070456981659</c:v>
                </c:pt>
                <c:pt idx="121">
                  <c:v>0.77416303753852844</c:v>
                </c:pt>
                <c:pt idx="122">
                  <c:v>0.77149245142936707</c:v>
                </c:pt>
                <c:pt idx="123">
                  <c:v>0.7742086797952652</c:v>
                </c:pt>
                <c:pt idx="124">
                  <c:v>0.77479435503482819</c:v>
                </c:pt>
                <c:pt idx="125">
                  <c:v>0.77262513339519501</c:v>
                </c:pt>
                <c:pt idx="126">
                  <c:v>0.77206623554229736</c:v>
                </c:pt>
                <c:pt idx="127">
                  <c:v>0.77139604091644287</c:v>
                </c:pt>
                <c:pt idx="128">
                  <c:v>0.77269437909126282</c:v>
                </c:pt>
                <c:pt idx="129">
                  <c:v>0.77269218116998672</c:v>
                </c:pt>
                <c:pt idx="130">
                  <c:v>0.77143318206071854</c:v>
                </c:pt>
                <c:pt idx="131">
                  <c:v>0.76895250380039215</c:v>
                </c:pt>
                <c:pt idx="132">
                  <c:v>0.76886933296918869</c:v>
                </c:pt>
                <c:pt idx="133">
                  <c:v>0.84971889853477478</c:v>
                </c:pt>
                <c:pt idx="134">
                  <c:v>0.85283823311328888</c:v>
                </c:pt>
                <c:pt idx="135">
                  <c:v>0.85355045273900032</c:v>
                </c:pt>
                <c:pt idx="136">
                  <c:v>0.85295844078063965</c:v>
                </c:pt>
                <c:pt idx="137">
                  <c:v>0.85014377534389496</c:v>
                </c:pt>
                <c:pt idx="138">
                  <c:v>0.84857121482491493</c:v>
                </c:pt>
                <c:pt idx="139">
                  <c:v>0.847165547311306</c:v>
                </c:pt>
                <c:pt idx="140">
                  <c:v>0.84605786204338074</c:v>
                </c:pt>
                <c:pt idx="141">
                  <c:v>0.84539635851979256</c:v>
                </c:pt>
                <c:pt idx="142">
                  <c:v>0.84383583255112171</c:v>
                </c:pt>
                <c:pt idx="143">
                  <c:v>0.84279234893620014</c:v>
                </c:pt>
                <c:pt idx="144">
                  <c:v>0.84218690171837807</c:v>
                </c:pt>
                <c:pt idx="145">
                  <c:v>0.84090936742722988</c:v>
                </c:pt>
                <c:pt idx="146">
                  <c:v>0.83971303515136242</c:v>
                </c:pt>
                <c:pt idx="147">
                  <c:v>0.83882454410195351</c:v>
                </c:pt>
                <c:pt idx="148">
                  <c:v>0.83771626558154821</c:v>
                </c:pt>
                <c:pt idx="149">
                  <c:v>0.83668861165642738</c:v>
                </c:pt>
                <c:pt idx="150">
                  <c:v>0.74051450192928314</c:v>
                </c:pt>
                <c:pt idx="151">
                  <c:v>0.73422931134700775</c:v>
                </c:pt>
                <c:pt idx="152">
                  <c:v>0.73146498203277588</c:v>
                </c:pt>
                <c:pt idx="153">
                  <c:v>0.7316533625125885</c:v>
                </c:pt>
                <c:pt idx="154">
                  <c:v>0.73091524839401245</c:v>
                </c:pt>
                <c:pt idx="155">
                  <c:v>0.7361539751291275</c:v>
                </c:pt>
                <c:pt idx="156">
                  <c:v>0.73548170924186707</c:v>
                </c:pt>
                <c:pt idx="157">
                  <c:v>0.73281125724315643</c:v>
                </c:pt>
                <c:pt idx="158">
                  <c:v>0.73194511234760284</c:v>
                </c:pt>
                <c:pt idx="159">
                  <c:v>0.73089201748371124</c:v>
                </c:pt>
                <c:pt idx="160">
                  <c:v>0.72536377608776093</c:v>
                </c:pt>
                <c:pt idx="161">
                  <c:v>0.72447232902050018</c:v>
                </c:pt>
                <c:pt idx="162">
                  <c:v>0.72385746240615845</c:v>
                </c:pt>
                <c:pt idx="163">
                  <c:v>0.72297243028879166</c:v>
                </c:pt>
                <c:pt idx="164">
                  <c:v>0.72426328063011169</c:v>
                </c:pt>
                <c:pt idx="165">
                  <c:v>0.72465021163225174</c:v>
                </c:pt>
                <c:pt idx="166">
                  <c:v>0.72436869144439697</c:v>
                </c:pt>
                <c:pt idx="167">
                  <c:v>0.87133710086345673</c:v>
                </c:pt>
                <c:pt idx="168">
                  <c:v>0.87527375668287277</c:v>
                </c:pt>
                <c:pt idx="169">
                  <c:v>0.87586752325296402</c:v>
                </c:pt>
                <c:pt idx="170">
                  <c:v>0.88097717612981796</c:v>
                </c:pt>
                <c:pt idx="171">
                  <c:v>0.88466184586286545</c:v>
                </c:pt>
                <c:pt idx="172">
                  <c:v>0.88354119658470154</c:v>
                </c:pt>
                <c:pt idx="173">
                  <c:v>0.88137878477573395</c:v>
                </c:pt>
                <c:pt idx="174">
                  <c:v>0.86518482863903046</c:v>
                </c:pt>
                <c:pt idx="175">
                  <c:v>0.86218667030334473</c:v>
                </c:pt>
                <c:pt idx="176">
                  <c:v>0.86306490749120712</c:v>
                </c:pt>
                <c:pt idx="177">
                  <c:v>0.863730788230896</c:v>
                </c:pt>
                <c:pt idx="178">
                  <c:v>0.86096155643463135</c:v>
                </c:pt>
                <c:pt idx="179">
                  <c:v>0.86258772015571594</c:v>
                </c:pt>
                <c:pt idx="180">
                  <c:v>0.8609573170542717</c:v>
                </c:pt>
                <c:pt idx="181">
                  <c:v>0.86072620004415512</c:v>
                </c:pt>
                <c:pt idx="182">
                  <c:v>0.85789156705141068</c:v>
                </c:pt>
                <c:pt idx="183">
                  <c:v>0.85777609050273895</c:v>
                </c:pt>
                <c:pt idx="184">
                  <c:v>0.88945581763982773</c:v>
                </c:pt>
                <c:pt idx="185">
                  <c:v>0.87372831255197525</c:v>
                </c:pt>
                <c:pt idx="186">
                  <c:v>0.87196184694766998</c:v>
                </c:pt>
                <c:pt idx="187">
                  <c:v>0.86845042556524277</c:v>
                </c:pt>
                <c:pt idx="188">
                  <c:v>0.86933565884828568</c:v>
                </c:pt>
                <c:pt idx="189">
                  <c:v>0.8691551685333252</c:v>
                </c:pt>
                <c:pt idx="190">
                  <c:v>0.86357547342777252</c:v>
                </c:pt>
                <c:pt idx="191">
                  <c:v>0.86855875700712204</c:v>
                </c:pt>
                <c:pt idx="192">
                  <c:v>0.88654617965221405</c:v>
                </c:pt>
                <c:pt idx="193">
                  <c:v>0.88557585328817368</c:v>
                </c:pt>
                <c:pt idx="194">
                  <c:v>0.88456686586141586</c:v>
                </c:pt>
                <c:pt idx="195">
                  <c:v>0.88404518365859985</c:v>
                </c:pt>
                <c:pt idx="196">
                  <c:v>0.88250787556171417</c:v>
                </c:pt>
                <c:pt idx="197">
                  <c:v>0.879433773458004</c:v>
                </c:pt>
                <c:pt idx="198">
                  <c:v>0.87744101136922836</c:v>
                </c:pt>
                <c:pt idx="199">
                  <c:v>0.88115593791007996</c:v>
                </c:pt>
                <c:pt idx="200">
                  <c:v>0.87972883135080338</c:v>
                </c:pt>
                <c:pt idx="201">
                  <c:v>0.93571947515010834</c:v>
                </c:pt>
                <c:pt idx="202">
                  <c:v>0.93030514940619469</c:v>
                </c:pt>
                <c:pt idx="203">
                  <c:v>0.94350603595376015</c:v>
                </c:pt>
                <c:pt idx="204">
                  <c:v>0.94246648252010345</c:v>
                </c:pt>
                <c:pt idx="205">
                  <c:v>0.94072717055678368</c:v>
                </c:pt>
                <c:pt idx="206">
                  <c:v>0.93247108533978462</c:v>
                </c:pt>
                <c:pt idx="207">
                  <c:v>0.92600742727518082</c:v>
                </c:pt>
                <c:pt idx="208">
                  <c:v>0.92512495070695877</c:v>
                </c:pt>
                <c:pt idx="209">
                  <c:v>0.92411576956510544</c:v>
                </c:pt>
                <c:pt idx="210">
                  <c:v>0.92333832010626793</c:v>
                </c:pt>
                <c:pt idx="211">
                  <c:v>0.92426614090800285</c:v>
                </c:pt>
                <c:pt idx="212">
                  <c:v>0.92228303849697113</c:v>
                </c:pt>
                <c:pt idx="213">
                  <c:v>0.92228540778160095</c:v>
                </c:pt>
                <c:pt idx="214">
                  <c:v>0.9216703288257122</c:v>
                </c:pt>
                <c:pt idx="215">
                  <c:v>0.920433409512043</c:v>
                </c:pt>
                <c:pt idx="216">
                  <c:v>0.919465072453022</c:v>
                </c:pt>
                <c:pt idx="217">
                  <c:v>0.91894464194774628</c:v>
                </c:pt>
                <c:pt idx="218">
                  <c:v>0.9043789803981781</c:v>
                </c:pt>
                <c:pt idx="219">
                  <c:v>0.9014010950922966</c:v>
                </c:pt>
                <c:pt idx="220">
                  <c:v>0.90260830521583557</c:v>
                </c:pt>
                <c:pt idx="221">
                  <c:v>0.8996761329472065</c:v>
                </c:pt>
                <c:pt idx="222">
                  <c:v>0.89892664179205894</c:v>
                </c:pt>
                <c:pt idx="223">
                  <c:v>0.89815317466855049</c:v>
                </c:pt>
                <c:pt idx="224">
                  <c:v>0.89533299952745438</c:v>
                </c:pt>
                <c:pt idx="225">
                  <c:v>0.89570644870400429</c:v>
                </c:pt>
                <c:pt idx="226">
                  <c:v>0.89545100927352905</c:v>
                </c:pt>
                <c:pt idx="227">
                  <c:v>0.88634039461612701</c:v>
                </c:pt>
                <c:pt idx="228">
                  <c:v>0.88476903736591339</c:v>
                </c:pt>
                <c:pt idx="229">
                  <c:v>0.8836238719522953</c:v>
                </c:pt>
                <c:pt idx="230">
                  <c:v>0.88297085464000702</c:v>
                </c:pt>
                <c:pt idx="231">
                  <c:v>0.88077550753951073</c:v>
                </c:pt>
                <c:pt idx="232">
                  <c:v>0.88279394432902336</c:v>
                </c:pt>
                <c:pt idx="233">
                  <c:v>0.87730587273836136</c:v>
                </c:pt>
                <c:pt idx="234">
                  <c:v>0.87393246591091156</c:v>
                </c:pt>
                <c:pt idx="235">
                  <c:v>0.89226336777210236</c:v>
                </c:pt>
                <c:pt idx="236">
                  <c:v>0.88020645081996918</c:v>
                </c:pt>
                <c:pt idx="237">
                  <c:v>0.87693019211292267</c:v>
                </c:pt>
                <c:pt idx="238">
                  <c:v>0.87935127317905426</c:v>
                </c:pt>
                <c:pt idx="239">
                  <c:v>0.876496322453022</c:v>
                </c:pt>
                <c:pt idx="240">
                  <c:v>0.87499582767486572</c:v>
                </c:pt>
                <c:pt idx="241">
                  <c:v>0.8722081333398819</c:v>
                </c:pt>
                <c:pt idx="242">
                  <c:v>0.88445280492305756</c:v>
                </c:pt>
                <c:pt idx="243">
                  <c:v>0.88638029247522354</c:v>
                </c:pt>
                <c:pt idx="244">
                  <c:v>0.88834480196237564</c:v>
                </c:pt>
                <c:pt idx="245">
                  <c:v>0.8887077271938324</c:v>
                </c:pt>
                <c:pt idx="246">
                  <c:v>0.88721973448991776</c:v>
                </c:pt>
                <c:pt idx="247">
                  <c:v>0.86759129911661148</c:v>
                </c:pt>
                <c:pt idx="248">
                  <c:v>0.867998406291008</c:v>
                </c:pt>
                <c:pt idx="249">
                  <c:v>0.8666396290063858</c:v>
                </c:pt>
                <c:pt idx="250">
                  <c:v>0.86556770652532578</c:v>
                </c:pt>
                <c:pt idx="251">
                  <c:v>0.86449363082647324</c:v>
                </c:pt>
                <c:pt idx="252">
                  <c:v>0.86508846655488014</c:v>
                </c:pt>
                <c:pt idx="253">
                  <c:v>0.86051994934678078</c:v>
                </c:pt>
                <c:pt idx="254">
                  <c:v>0.89370996132493019</c:v>
                </c:pt>
                <c:pt idx="255">
                  <c:v>0.89245764538645744</c:v>
                </c:pt>
                <c:pt idx="256">
                  <c:v>0.89308783784508705</c:v>
                </c:pt>
                <c:pt idx="257">
                  <c:v>0.89042562246322632</c:v>
                </c:pt>
                <c:pt idx="258">
                  <c:v>0.88647467270493507</c:v>
                </c:pt>
                <c:pt idx="259">
                  <c:v>0.88668748363852501</c:v>
                </c:pt>
                <c:pt idx="260">
                  <c:v>0.88362117484211922</c:v>
                </c:pt>
                <c:pt idx="261">
                  <c:v>0.88301321864128113</c:v>
                </c:pt>
                <c:pt idx="262">
                  <c:v>0.8834485150873661</c:v>
                </c:pt>
                <c:pt idx="263">
                  <c:v>0.88170933350920677</c:v>
                </c:pt>
                <c:pt idx="264">
                  <c:v>0.88076837360858917</c:v>
                </c:pt>
                <c:pt idx="265">
                  <c:v>0.88062315434217453</c:v>
                </c:pt>
                <c:pt idx="266">
                  <c:v>0.98903021216392517</c:v>
                </c:pt>
                <c:pt idx="267">
                  <c:v>0.96853505074977875</c:v>
                </c:pt>
                <c:pt idx="268">
                  <c:v>0.96332985907793045</c:v>
                </c:pt>
                <c:pt idx="269">
                  <c:v>0.96282543241977692</c:v>
                </c:pt>
                <c:pt idx="270">
                  <c:v>0.97047660499811172</c:v>
                </c:pt>
                <c:pt idx="271">
                  <c:v>0.96905834972858429</c:v>
                </c:pt>
                <c:pt idx="272">
                  <c:v>0.97017353028059006</c:v>
                </c:pt>
                <c:pt idx="273">
                  <c:v>0.96972702443599701</c:v>
                </c:pt>
                <c:pt idx="274">
                  <c:v>0.9701567143201828</c:v>
                </c:pt>
                <c:pt idx="275">
                  <c:v>0.96848223358392715</c:v>
                </c:pt>
                <c:pt idx="276">
                  <c:v>0.96592819690704346</c:v>
                </c:pt>
                <c:pt idx="277">
                  <c:v>0.96534005552530289</c:v>
                </c:pt>
                <c:pt idx="278">
                  <c:v>0.96201366931200027</c:v>
                </c:pt>
                <c:pt idx="279">
                  <c:v>0.96144562587141991</c:v>
                </c:pt>
                <c:pt idx="280">
                  <c:v>0.96127063781023026</c:v>
                </c:pt>
                <c:pt idx="281">
                  <c:v>0.96079311519861221</c:v>
                </c:pt>
                <c:pt idx="282">
                  <c:v>0.95747715979814529</c:v>
                </c:pt>
                <c:pt idx="283">
                  <c:v>0.94262955710291862</c:v>
                </c:pt>
                <c:pt idx="284">
                  <c:v>0.94268316589295864</c:v>
                </c:pt>
                <c:pt idx="285">
                  <c:v>0.9271378293633461</c:v>
                </c:pt>
                <c:pt idx="286">
                  <c:v>0.9286050908267498</c:v>
                </c:pt>
                <c:pt idx="287">
                  <c:v>0.92972080036997795</c:v>
                </c:pt>
                <c:pt idx="288">
                  <c:v>0.9288124106824398</c:v>
                </c:pt>
                <c:pt idx="289">
                  <c:v>0.92894056066870689</c:v>
                </c:pt>
                <c:pt idx="290">
                  <c:v>0.9255618117749691</c:v>
                </c:pt>
                <c:pt idx="291">
                  <c:v>0.92390137910842896</c:v>
                </c:pt>
                <c:pt idx="292">
                  <c:v>0.92249547690153122</c:v>
                </c:pt>
                <c:pt idx="293">
                  <c:v>0.92632082104682922</c:v>
                </c:pt>
                <c:pt idx="294">
                  <c:v>0.92661480233073235</c:v>
                </c:pt>
                <c:pt idx="295">
                  <c:v>0.92359072715044022</c:v>
                </c:pt>
                <c:pt idx="296">
                  <c:v>0.92287779971957207</c:v>
                </c:pt>
                <c:pt idx="297">
                  <c:v>0.92397041246294975</c:v>
                </c:pt>
                <c:pt idx="298">
                  <c:v>0.9233124665915966</c:v>
                </c:pt>
                <c:pt idx="299">
                  <c:v>0.92268421873450279</c:v>
                </c:pt>
                <c:pt idx="300">
                  <c:v>0.92191232740879059</c:v>
                </c:pt>
                <c:pt idx="301">
                  <c:v>0.9217304065823555</c:v>
                </c:pt>
                <c:pt idx="302">
                  <c:v>0.91935485601425171</c:v>
                </c:pt>
                <c:pt idx="303">
                  <c:v>0.92007394880056381</c:v>
                </c:pt>
                <c:pt idx="304">
                  <c:v>0.92314501479268074</c:v>
                </c:pt>
                <c:pt idx="305">
                  <c:v>0.92204953357577324</c:v>
                </c:pt>
                <c:pt idx="306">
                  <c:v>0.92424634471535683</c:v>
                </c:pt>
                <c:pt idx="307">
                  <c:v>0.92499078437685966</c:v>
                </c:pt>
                <c:pt idx="308">
                  <c:v>0.92553393915295601</c:v>
                </c:pt>
                <c:pt idx="309">
                  <c:v>0.92717728018760681</c:v>
                </c:pt>
                <c:pt idx="310">
                  <c:v>0.92745836451649666</c:v>
                </c:pt>
                <c:pt idx="311">
                  <c:v>0.92726745456457138</c:v>
                </c:pt>
                <c:pt idx="312">
                  <c:v>0.92756189405918121</c:v>
                </c:pt>
                <c:pt idx="313">
                  <c:v>0.92745677381753922</c:v>
                </c:pt>
                <c:pt idx="314">
                  <c:v>0.92788923531770706</c:v>
                </c:pt>
                <c:pt idx="315">
                  <c:v>0.92747554928064346</c:v>
                </c:pt>
                <c:pt idx="316">
                  <c:v>0.92795690894126892</c:v>
                </c:pt>
                <c:pt idx="317">
                  <c:v>0.88146844506263733</c:v>
                </c:pt>
                <c:pt idx="318">
                  <c:v>0.87982441484928131</c:v>
                </c:pt>
                <c:pt idx="319">
                  <c:v>0.87899963185191154</c:v>
                </c:pt>
                <c:pt idx="320">
                  <c:v>0.87995947897434235</c:v>
                </c:pt>
                <c:pt idx="321">
                  <c:v>0.88135425746440887</c:v>
                </c:pt>
                <c:pt idx="322">
                  <c:v>0.88850761950016022</c:v>
                </c:pt>
                <c:pt idx="323">
                  <c:v>0.88179684802889824</c:v>
                </c:pt>
                <c:pt idx="324">
                  <c:v>0.88293158635497093</c:v>
                </c:pt>
                <c:pt idx="325">
                  <c:v>0.88423962518572807</c:v>
                </c:pt>
                <c:pt idx="326">
                  <c:v>0.88158591650426388</c:v>
                </c:pt>
                <c:pt idx="327">
                  <c:v>0.88112795539200306</c:v>
                </c:pt>
                <c:pt idx="328">
                  <c:v>0.87814503349363804</c:v>
                </c:pt>
                <c:pt idx="329">
                  <c:v>0.88086573034524918</c:v>
                </c:pt>
                <c:pt idx="330">
                  <c:v>0.88029902055859566</c:v>
                </c:pt>
                <c:pt idx="331">
                  <c:v>0.84972446283791214</c:v>
                </c:pt>
                <c:pt idx="332">
                  <c:v>0.84939383540768176</c:v>
                </c:pt>
                <c:pt idx="333">
                  <c:v>0.84788143821060658</c:v>
                </c:pt>
                <c:pt idx="334">
                  <c:v>0.88353834301233292</c:v>
                </c:pt>
                <c:pt idx="335">
                  <c:v>0.88240203633904457</c:v>
                </c:pt>
                <c:pt idx="336">
                  <c:v>0.88008668273687363</c:v>
                </c:pt>
                <c:pt idx="337">
                  <c:v>0.87770162522792816</c:v>
                </c:pt>
                <c:pt idx="338">
                  <c:v>0.89176728576421738</c:v>
                </c:pt>
                <c:pt idx="339">
                  <c:v>0.88243941962718964</c:v>
                </c:pt>
                <c:pt idx="340">
                  <c:v>0.91124811768531799</c:v>
                </c:pt>
                <c:pt idx="341">
                  <c:v>0.88113413006067276</c:v>
                </c:pt>
                <c:pt idx="342">
                  <c:v>0.87557029724121094</c:v>
                </c:pt>
                <c:pt idx="343">
                  <c:v>0.87566235661506653</c:v>
                </c:pt>
                <c:pt idx="344">
                  <c:v>0.87394694238901138</c:v>
                </c:pt>
                <c:pt idx="345">
                  <c:v>0.87416990846395493</c:v>
                </c:pt>
                <c:pt idx="346">
                  <c:v>0.87436400353908539</c:v>
                </c:pt>
                <c:pt idx="347">
                  <c:v>0.87408464401960373</c:v>
                </c:pt>
                <c:pt idx="348">
                  <c:v>0.87450232356786728</c:v>
                </c:pt>
                <c:pt idx="349">
                  <c:v>0.87705910950899124</c:v>
                </c:pt>
                <c:pt idx="350">
                  <c:v>0.88429331034421921</c:v>
                </c:pt>
                <c:pt idx="351">
                  <c:v>0.93709539994597435</c:v>
                </c:pt>
                <c:pt idx="352">
                  <c:v>0.92544434871524572</c:v>
                </c:pt>
                <c:pt idx="353">
                  <c:v>0.92387853469699621</c:v>
                </c:pt>
                <c:pt idx="354">
                  <c:v>0.92282091453671455</c:v>
                </c:pt>
                <c:pt idx="355">
                  <c:v>0.92700725886970758</c:v>
                </c:pt>
                <c:pt idx="356">
                  <c:v>0.9257187694311142</c:v>
                </c:pt>
                <c:pt idx="357">
                  <c:v>0.92938921041786671</c:v>
                </c:pt>
                <c:pt idx="358">
                  <c:v>0.93231013789772987</c:v>
                </c:pt>
                <c:pt idx="359">
                  <c:v>0.93228566274046898</c:v>
                </c:pt>
                <c:pt idx="360">
                  <c:v>0.92976215668022633</c:v>
                </c:pt>
                <c:pt idx="361">
                  <c:v>0.92862014099955559</c:v>
                </c:pt>
                <c:pt idx="362">
                  <c:v>0.92647501360625029</c:v>
                </c:pt>
                <c:pt idx="363">
                  <c:v>0.92590079642832279</c:v>
                </c:pt>
                <c:pt idx="364">
                  <c:v>0.92674923408776522</c:v>
                </c:pt>
                <c:pt idx="365">
                  <c:v>0.92497623432427645</c:v>
                </c:pt>
                <c:pt idx="366">
                  <c:v>0.92439209762960672</c:v>
                </c:pt>
                <c:pt idx="367">
                  <c:v>0.92408919520676136</c:v>
                </c:pt>
                <c:pt idx="368">
                  <c:v>0.93205744028091431</c:v>
                </c:pt>
                <c:pt idx="369">
                  <c:v>0.93037808686494827</c:v>
                </c:pt>
                <c:pt idx="370">
                  <c:v>0.92915365099906921</c:v>
                </c:pt>
                <c:pt idx="371">
                  <c:v>0.92949634045362473</c:v>
                </c:pt>
                <c:pt idx="372">
                  <c:v>0.92824818938970566</c:v>
                </c:pt>
                <c:pt idx="373">
                  <c:v>0.92724144458770752</c:v>
                </c:pt>
                <c:pt idx="374">
                  <c:v>0.92378246039152145</c:v>
                </c:pt>
                <c:pt idx="375">
                  <c:v>0.92465876042842865</c:v>
                </c:pt>
                <c:pt idx="376">
                  <c:v>0.92390965670347214</c:v>
                </c:pt>
                <c:pt idx="377">
                  <c:v>0.92307324707508087</c:v>
                </c:pt>
                <c:pt idx="378">
                  <c:v>0.92184548825025558</c:v>
                </c:pt>
                <c:pt idx="379">
                  <c:v>0.92106711119413376</c:v>
                </c:pt>
                <c:pt idx="380">
                  <c:v>0.91961600631475449</c:v>
                </c:pt>
                <c:pt idx="381">
                  <c:v>0.92084011435508728</c:v>
                </c:pt>
                <c:pt idx="382">
                  <c:v>0.92041878402233124</c:v>
                </c:pt>
                <c:pt idx="383">
                  <c:v>0.920237697660923</c:v>
                </c:pt>
                <c:pt idx="384">
                  <c:v>0.98173117451369762</c:v>
                </c:pt>
                <c:pt idx="385">
                  <c:v>0.97750752046704292</c:v>
                </c:pt>
                <c:pt idx="386">
                  <c:v>0.97768110409379005</c:v>
                </c:pt>
                <c:pt idx="387">
                  <c:v>0.97662521991878748</c:v>
                </c:pt>
                <c:pt idx="388">
                  <c:v>0.9744953066110611</c:v>
                </c:pt>
                <c:pt idx="389">
                  <c:v>0.97803137544542551</c:v>
                </c:pt>
                <c:pt idx="390">
                  <c:v>0.96316681434109341</c:v>
                </c:pt>
                <c:pt idx="391">
                  <c:v>0.94559325370937586</c:v>
                </c:pt>
                <c:pt idx="392">
                  <c:v>0.94480965100228786</c:v>
                </c:pt>
                <c:pt idx="393">
                  <c:v>0.94328036904335022</c:v>
                </c:pt>
                <c:pt idx="394">
                  <c:v>0.94331948086619377</c:v>
                </c:pt>
                <c:pt idx="395">
                  <c:v>0.94251394271850586</c:v>
                </c:pt>
                <c:pt idx="396">
                  <c:v>0.94108527339994907</c:v>
                </c:pt>
                <c:pt idx="397">
                  <c:v>0.94345923699438572</c:v>
                </c:pt>
                <c:pt idx="398">
                  <c:v>0.94322124682366848</c:v>
                </c:pt>
                <c:pt idx="399">
                  <c:v>0.9425197895616293</c:v>
                </c:pt>
                <c:pt idx="400">
                  <c:v>0.94086686335504055</c:v>
                </c:pt>
                <c:pt idx="401">
                  <c:v>0.97054674848914146</c:v>
                </c:pt>
                <c:pt idx="402">
                  <c:v>0.97199559956789017</c:v>
                </c:pt>
                <c:pt idx="403">
                  <c:v>0.97218135744333267</c:v>
                </c:pt>
                <c:pt idx="404">
                  <c:v>0.97172587364912033</c:v>
                </c:pt>
                <c:pt idx="405">
                  <c:v>0.97207765281200409</c:v>
                </c:pt>
                <c:pt idx="406">
                  <c:v>0.97197820991277695</c:v>
                </c:pt>
                <c:pt idx="407">
                  <c:v>0.97209539264440536</c:v>
                </c:pt>
                <c:pt idx="408">
                  <c:v>0.97217059880495071</c:v>
                </c:pt>
                <c:pt idx="409">
                  <c:v>0.97118784487247467</c:v>
                </c:pt>
                <c:pt idx="410">
                  <c:v>0.97117536142468452</c:v>
                </c:pt>
                <c:pt idx="411">
                  <c:v>0.9716019369661808</c:v>
                </c:pt>
                <c:pt idx="412">
                  <c:v>0.97101075574755669</c:v>
                </c:pt>
                <c:pt idx="413">
                  <c:v>0.97012827545404434</c:v>
                </c:pt>
                <c:pt idx="414">
                  <c:v>0.96998540312051773</c:v>
                </c:pt>
                <c:pt idx="415">
                  <c:v>0.96951147168874741</c:v>
                </c:pt>
                <c:pt idx="416">
                  <c:v>0.96907571703195572</c:v>
                </c:pt>
                <c:pt idx="417">
                  <c:v>0.96859963238239288</c:v>
                </c:pt>
                <c:pt idx="418">
                  <c:v>1.0809506219811738</c:v>
                </c:pt>
                <c:pt idx="419">
                  <c:v>1.0681838990421966</c:v>
                </c:pt>
                <c:pt idx="420">
                  <c:v>1.0594609547406435</c:v>
                </c:pt>
                <c:pt idx="421">
                  <c:v>1.0491870269179344</c:v>
                </c:pt>
                <c:pt idx="422">
                  <c:v>1.0351164638996124</c:v>
                </c:pt>
                <c:pt idx="423">
                  <c:v>1.0257888901978731</c:v>
                </c:pt>
                <c:pt idx="424">
                  <c:v>1.0106310965493321</c:v>
                </c:pt>
                <c:pt idx="425">
                  <c:v>1.0031796908006072</c:v>
                </c:pt>
                <c:pt idx="426">
                  <c:v>0.99235075991600752</c:v>
                </c:pt>
                <c:pt idx="427">
                  <c:v>0.98994683474302292</c:v>
                </c:pt>
                <c:pt idx="428">
                  <c:v>0.98839376494288445</c:v>
                </c:pt>
                <c:pt idx="429">
                  <c:v>0.98330995440483093</c:v>
                </c:pt>
                <c:pt idx="430">
                  <c:v>0.98188841342926025</c:v>
                </c:pt>
                <c:pt idx="431">
                  <c:v>0.97617083787918091</c:v>
                </c:pt>
                <c:pt idx="432">
                  <c:v>0.97659345343708992</c:v>
                </c:pt>
                <c:pt idx="433">
                  <c:v>0.96694809664040804</c:v>
                </c:pt>
                <c:pt idx="434">
                  <c:v>0.96598757058382034</c:v>
                </c:pt>
                <c:pt idx="435">
                  <c:v>1.0641108229756355</c:v>
                </c:pt>
                <c:pt idx="436">
                  <c:v>1.0645174533128738</c:v>
                </c:pt>
                <c:pt idx="437">
                  <c:v>1.0677123591303825</c:v>
                </c:pt>
                <c:pt idx="438">
                  <c:v>1.0645227804780006</c:v>
                </c:pt>
                <c:pt idx="439">
                  <c:v>1.0650059953331947</c:v>
                </c:pt>
                <c:pt idx="440">
                  <c:v>1.0654808804392815</c:v>
                </c:pt>
                <c:pt idx="441">
                  <c:v>1.0656814426183701</c:v>
                </c:pt>
                <c:pt idx="442">
                  <c:v>1.0661195740103722</c:v>
                </c:pt>
                <c:pt idx="443">
                  <c:v>1.0648745149374008</c:v>
                </c:pt>
                <c:pt idx="444">
                  <c:v>1.0632181316614151</c:v>
                </c:pt>
                <c:pt idx="445">
                  <c:v>1.064835362136364</c:v>
                </c:pt>
                <c:pt idx="446">
                  <c:v>1.064011313021183</c:v>
                </c:pt>
                <c:pt idx="447">
                  <c:v>1.063034825026989</c:v>
                </c:pt>
                <c:pt idx="448">
                  <c:v>1.063423328101635</c:v>
                </c:pt>
                <c:pt idx="449">
                  <c:v>1.0624130144715309</c:v>
                </c:pt>
                <c:pt idx="450">
                  <c:v>1.0608085691928864</c:v>
                </c:pt>
                <c:pt idx="451">
                  <c:v>1.0561687797307968</c:v>
                </c:pt>
                <c:pt idx="452">
                  <c:v>0.95316886156797409</c:v>
                </c:pt>
                <c:pt idx="453">
                  <c:v>0.95046894997358322</c:v>
                </c:pt>
                <c:pt idx="454">
                  <c:v>0.95152980089187622</c:v>
                </c:pt>
                <c:pt idx="455">
                  <c:v>0.95029722899198532</c:v>
                </c:pt>
                <c:pt idx="456">
                  <c:v>0.94728527218103409</c:v>
                </c:pt>
                <c:pt idx="457">
                  <c:v>0.95048073679208755</c:v>
                </c:pt>
                <c:pt idx="458">
                  <c:v>0.94806602597236633</c:v>
                </c:pt>
                <c:pt idx="459">
                  <c:v>0.94332719594240189</c:v>
                </c:pt>
                <c:pt idx="460">
                  <c:v>0.94706167280673981</c:v>
                </c:pt>
                <c:pt idx="461">
                  <c:v>0.94429100304841995</c:v>
                </c:pt>
                <c:pt idx="462">
                  <c:v>0.93955340981483459</c:v>
                </c:pt>
                <c:pt idx="463">
                  <c:v>0.93771651387214661</c:v>
                </c:pt>
                <c:pt idx="464">
                  <c:v>0.93729068338871002</c:v>
                </c:pt>
                <c:pt idx="465">
                  <c:v>0.93659913539886475</c:v>
                </c:pt>
                <c:pt idx="466">
                  <c:v>0.93455024063587189</c:v>
                </c:pt>
                <c:pt idx="467">
                  <c:v>0.93306055665016174</c:v>
                </c:pt>
                <c:pt idx="468">
                  <c:v>0.93167667835950851</c:v>
                </c:pt>
                <c:pt idx="469">
                  <c:v>0.92233064025640488</c:v>
                </c:pt>
                <c:pt idx="470">
                  <c:v>0.92094001919031143</c:v>
                </c:pt>
                <c:pt idx="471">
                  <c:v>0.92037154734134674</c:v>
                </c:pt>
                <c:pt idx="472">
                  <c:v>0.93143100291490555</c:v>
                </c:pt>
                <c:pt idx="473">
                  <c:v>0.92243997752666473</c:v>
                </c:pt>
                <c:pt idx="474">
                  <c:v>0.92321546375751495</c:v>
                </c:pt>
                <c:pt idx="475">
                  <c:v>0.92407896369695663</c:v>
                </c:pt>
                <c:pt idx="476">
                  <c:v>0.92410386353731155</c:v>
                </c:pt>
                <c:pt idx="477">
                  <c:v>0.9227493554353714</c:v>
                </c:pt>
                <c:pt idx="478">
                  <c:v>0.91970935463905334</c:v>
                </c:pt>
                <c:pt idx="479">
                  <c:v>0.91879439353942871</c:v>
                </c:pt>
                <c:pt idx="480">
                  <c:v>0.91133845597505569</c:v>
                </c:pt>
                <c:pt idx="481">
                  <c:v>0.91039781272411346</c:v>
                </c:pt>
                <c:pt idx="482">
                  <c:v>0.91000921279191971</c:v>
                </c:pt>
                <c:pt idx="483">
                  <c:v>0.9097638800740242</c:v>
                </c:pt>
                <c:pt idx="484">
                  <c:v>0.91006913781166077</c:v>
                </c:pt>
                <c:pt idx="485">
                  <c:v>0.90830446034669876</c:v>
                </c:pt>
                <c:pt idx="486">
                  <c:v>1.0169780924916267</c:v>
                </c:pt>
                <c:pt idx="487">
                  <c:v>1.0253295302391052</c:v>
                </c:pt>
                <c:pt idx="488">
                  <c:v>1.0260579138994217</c:v>
                </c:pt>
                <c:pt idx="489">
                  <c:v>1.0266991853713989</c:v>
                </c:pt>
                <c:pt idx="490">
                  <c:v>1.0262399092316628</c:v>
                </c:pt>
                <c:pt idx="491">
                  <c:v>1.0252484604716301</c:v>
                </c:pt>
                <c:pt idx="492">
                  <c:v>1.0260730907320976</c:v>
                </c:pt>
                <c:pt idx="493">
                  <c:v>1.0259454473853111</c:v>
                </c:pt>
                <c:pt idx="494">
                  <c:v>1.0182118192315102</c:v>
                </c:pt>
                <c:pt idx="495">
                  <c:v>1.0145783945918083</c:v>
                </c:pt>
                <c:pt idx="496">
                  <c:v>1.0157453268766403</c:v>
                </c:pt>
                <c:pt idx="497">
                  <c:v>1.0155244320631027</c:v>
                </c:pt>
                <c:pt idx="498">
                  <c:v>1.0154622495174408</c:v>
                </c:pt>
                <c:pt idx="499">
                  <c:v>1.0153537765145302</c:v>
                </c:pt>
                <c:pt idx="500">
                  <c:v>1.0147697255015373</c:v>
                </c:pt>
                <c:pt idx="501">
                  <c:v>1.0144531056284904</c:v>
                </c:pt>
                <c:pt idx="502">
                  <c:v>1.0145112872123718</c:v>
                </c:pt>
                <c:pt idx="503">
                  <c:v>1.0427100211381912</c:v>
                </c:pt>
                <c:pt idx="504">
                  <c:v>1.0373240858316422</c:v>
                </c:pt>
                <c:pt idx="505">
                  <c:v>1.0307274758815765</c:v>
                </c:pt>
                <c:pt idx="506">
                  <c:v>1.0301840007305145</c:v>
                </c:pt>
                <c:pt idx="507">
                  <c:v>1.0280759185552597</c:v>
                </c:pt>
                <c:pt idx="508">
                  <c:v>1.046757847070694</c:v>
                </c:pt>
                <c:pt idx="509">
                  <c:v>1.0451629757881165</c:v>
                </c:pt>
                <c:pt idx="510">
                  <c:v>1.0430475175380707</c:v>
                </c:pt>
                <c:pt idx="511">
                  <c:v>1.0424623340368271</c:v>
                </c:pt>
                <c:pt idx="512">
                  <c:v>1.0420979261398315</c:v>
                </c:pt>
                <c:pt idx="513">
                  <c:v>1.0386083126068115</c:v>
                </c:pt>
                <c:pt idx="514">
                  <c:v>1.0391594171524048</c:v>
                </c:pt>
                <c:pt idx="515">
                  <c:v>1.0404296070337296</c:v>
                </c:pt>
                <c:pt idx="516">
                  <c:v>1.0402839928865433</c:v>
                </c:pt>
                <c:pt idx="517">
                  <c:v>1.0422521680593491</c:v>
                </c:pt>
                <c:pt idx="518">
                  <c:v>1.0448529422283173</c:v>
                </c:pt>
                <c:pt idx="519">
                  <c:v>1.0446646064519882</c:v>
                </c:pt>
                <c:pt idx="520">
                  <c:v>1.0122281908988953</c:v>
                </c:pt>
                <c:pt idx="521">
                  <c:v>1.0133406817913055</c:v>
                </c:pt>
                <c:pt idx="522">
                  <c:v>1.0146905332803726</c:v>
                </c:pt>
                <c:pt idx="523">
                  <c:v>1.0140024349093437</c:v>
                </c:pt>
                <c:pt idx="524">
                  <c:v>1.014028400182724</c:v>
                </c:pt>
                <c:pt idx="525">
                  <c:v>1.0153807401657104</c:v>
                </c:pt>
                <c:pt idx="526">
                  <c:v>1.0157900303602219</c:v>
                </c:pt>
                <c:pt idx="527">
                  <c:v>1.016637422144413</c:v>
                </c:pt>
                <c:pt idx="528">
                  <c:v>1.011374332010746</c:v>
                </c:pt>
                <c:pt idx="529">
                  <c:v>1.0153127312660217</c:v>
                </c:pt>
                <c:pt idx="530">
                  <c:v>1.0177091211080551</c:v>
                </c:pt>
                <c:pt idx="531">
                  <c:v>1.0165490955114365</c:v>
                </c:pt>
                <c:pt idx="532">
                  <c:v>1.0150942802429199</c:v>
                </c:pt>
                <c:pt idx="533">
                  <c:v>1.0136693939566612</c:v>
                </c:pt>
                <c:pt idx="534">
                  <c:v>1.0141488760709763</c:v>
                </c:pt>
                <c:pt idx="535">
                  <c:v>1.0128359496593475</c:v>
                </c:pt>
                <c:pt idx="536">
                  <c:v>1.0102530121803284</c:v>
                </c:pt>
                <c:pt idx="537">
                  <c:v>1.1553751062601805</c:v>
                </c:pt>
                <c:pt idx="538">
                  <c:v>1.1627732049673796</c:v>
                </c:pt>
                <c:pt idx="539">
                  <c:v>1.1429769359529018</c:v>
                </c:pt>
                <c:pt idx="540">
                  <c:v>1.13958490639925</c:v>
                </c:pt>
                <c:pt idx="541">
                  <c:v>1.1380604282021523</c:v>
                </c:pt>
                <c:pt idx="542">
                  <c:v>1.143401924520731</c:v>
                </c:pt>
                <c:pt idx="543">
                  <c:v>1.1455529741942883</c:v>
                </c:pt>
                <c:pt idx="544">
                  <c:v>1.1505534015595913</c:v>
                </c:pt>
                <c:pt idx="545">
                  <c:v>1.148944828659296</c:v>
                </c:pt>
                <c:pt idx="546">
                  <c:v>1.1487151123583317</c:v>
                </c:pt>
                <c:pt idx="547">
                  <c:v>1.1484511196613312</c:v>
                </c:pt>
                <c:pt idx="548">
                  <c:v>1.1516807116568089</c:v>
                </c:pt>
                <c:pt idx="549">
                  <c:v>1.1535558365285397</c:v>
                </c:pt>
                <c:pt idx="550">
                  <c:v>1.1516954079270363</c:v>
                </c:pt>
                <c:pt idx="551">
                  <c:v>1.1544662043452263</c:v>
                </c:pt>
                <c:pt idx="552">
                  <c:v>1.1531470827758312</c:v>
                </c:pt>
                <c:pt idx="553">
                  <c:v>1.1535186022520065</c:v>
                </c:pt>
                <c:pt idx="554">
                  <c:v>0.97820860147476196</c:v>
                </c:pt>
                <c:pt idx="555">
                  <c:v>0.96627814322710037</c:v>
                </c:pt>
                <c:pt idx="556">
                  <c:v>0.96453013271093369</c:v>
                </c:pt>
                <c:pt idx="557">
                  <c:v>0.96356592327356339</c:v>
                </c:pt>
                <c:pt idx="558">
                  <c:v>0.96346212178468704</c:v>
                </c:pt>
                <c:pt idx="559">
                  <c:v>0.96355816721916199</c:v>
                </c:pt>
                <c:pt idx="560">
                  <c:v>0.96136852353811264</c:v>
                </c:pt>
                <c:pt idx="561">
                  <c:v>0.9601525291800499</c:v>
                </c:pt>
                <c:pt idx="562">
                  <c:v>0.94959187507629395</c:v>
                </c:pt>
                <c:pt idx="563">
                  <c:v>0.94932554662227631</c:v>
                </c:pt>
                <c:pt idx="564">
                  <c:v>0.94893185794353485</c:v>
                </c:pt>
                <c:pt idx="565">
                  <c:v>0.94709616899490356</c:v>
                </c:pt>
                <c:pt idx="566">
                  <c:v>0.94612826406955719</c:v>
                </c:pt>
                <c:pt idx="567">
                  <c:v>0.94392505288124084</c:v>
                </c:pt>
                <c:pt idx="568">
                  <c:v>0.94383928179740906</c:v>
                </c:pt>
                <c:pt idx="569">
                  <c:v>0.93804538249969482</c:v>
                </c:pt>
                <c:pt idx="570">
                  <c:v>0.9377870112657547</c:v>
                </c:pt>
                <c:pt idx="571">
                  <c:v>0.51555337011814117</c:v>
                </c:pt>
                <c:pt idx="572">
                  <c:v>0.50623739510774612</c:v>
                </c:pt>
                <c:pt idx="573">
                  <c:v>0.50472179427742958</c:v>
                </c:pt>
                <c:pt idx="574">
                  <c:v>0.49382735043764114</c:v>
                </c:pt>
                <c:pt idx="575">
                  <c:v>0.49516236037015915</c:v>
                </c:pt>
                <c:pt idx="576">
                  <c:v>0.99229628592729568</c:v>
                </c:pt>
                <c:pt idx="577">
                  <c:v>0.99607124924659729</c:v>
                </c:pt>
                <c:pt idx="578">
                  <c:v>0.97718328237533569</c:v>
                </c:pt>
                <c:pt idx="579">
                  <c:v>0.98504449427127838</c:v>
                </c:pt>
                <c:pt idx="580">
                  <c:v>0.98534070700407028</c:v>
                </c:pt>
                <c:pt idx="581">
                  <c:v>0.98245938122272491</c:v>
                </c:pt>
                <c:pt idx="582">
                  <c:v>0.98365125060081482</c:v>
                </c:pt>
                <c:pt idx="583">
                  <c:v>0.98387929052114487</c:v>
                </c:pt>
                <c:pt idx="584">
                  <c:v>0.96997567266225815</c:v>
                </c:pt>
                <c:pt idx="585">
                  <c:v>0.97034071385860443</c:v>
                </c:pt>
                <c:pt idx="586">
                  <c:v>0.97216791287064552</c:v>
                </c:pt>
                <c:pt idx="587">
                  <c:v>0.96868671849370003</c:v>
                </c:pt>
                <c:pt idx="588">
                  <c:v>0.96705026179552078</c:v>
                </c:pt>
                <c:pt idx="589">
                  <c:v>0.96680745482444763</c:v>
                </c:pt>
                <c:pt idx="590">
                  <c:v>0.97206216305494308</c:v>
                </c:pt>
                <c:pt idx="591">
                  <c:v>0.97275038808584213</c:v>
                </c:pt>
                <c:pt idx="592">
                  <c:v>0.97293305397033691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540-4846-9CB8-73DD92340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  <c:majorUnit val="10000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'!$S$6:$S$734</c:f>
              <c:numCache>
                <c:formatCode>0</c:formatCode>
                <c:ptCount val="729"/>
                <c:pt idx="0">
                  <c:v>173186</c:v>
                </c:pt>
                <c:pt idx="1">
                  <c:v>177255</c:v>
                </c:pt>
                <c:pt idx="2">
                  <c:v>178710</c:v>
                </c:pt>
                <c:pt idx="3">
                  <c:v>181851</c:v>
                </c:pt>
                <c:pt idx="4">
                  <c:v>184961.5</c:v>
                </c:pt>
                <c:pt idx="5">
                  <c:v>191482</c:v>
                </c:pt>
                <c:pt idx="6">
                  <c:v>197537</c:v>
                </c:pt>
                <c:pt idx="7">
                  <c:v>203157</c:v>
                </c:pt>
                <c:pt idx="8">
                  <c:v>207237.00000000399</c:v>
                </c:pt>
                <c:pt idx="9">
                  <c:v>212505</c:v>
                </c:pt>
                <c:pt idx="10">
                  <c:v>216948</c:v>
                </c:pt>
                <c:pt idx="11">
                  <c:v>1621658.49999999</c:v>
                </c:pt>
                <c:pt idx="12">
                  <c:v>1635052.5</c:v>
                </c:pt>
                <c:pt idx="13">
                  <c:v>1651159.5</c:v>
                </c:pt>
                <c:pt idx="14">
                  <c:v>1669558.5</c:v>
                </c:pt>
                <c:pt idx="15">
                  <c:v>1688281.7206584599</c:v>
                </c:pt>
                <c:pt idx="16">
                  <c:v>1706913.49999999</c:v>
                </c:pt>
                <c:pt idx="17">
                  <c:v>1727294</c:v>
                </c:pt>
                <c:pt idx="18">
                  <c:v>1746274</c:v>
                </c:pt>
                <c:pt idx="19">
                  <c:v>1762079</c:v>
                </c:pt>
                <c:pt idx="20">
                  <c:v>1774204</c:v>
                </c:pt>
                <c:pt idx="21">
                  <c:v>1783052</c:v>
                </c:pt>
                <c:pt idx="22">
                  <c:v>318643.22002328001</c:v>
                </c:pt>
                <c:pt idx="23">
                  <c:v>322735.81579785002</c:v>
                </c:pt>
                <c:pt idx="24">
                  <c:v>325917.15180559002</c:v>
                </c:pt>
                <c:pt idx="25">
                  <c:v>327907.17472150002</c:v>
                </c:pt>
                <c:pt idx="26">
                  <c:v>336070</c:v>
                </c:pt>
                <c:pt idx="27">
                  <c:v>339400</c:v>
                </c:pt>
                <c:pt idx="28">
                  <c:v>342668.99999999988</c:v>
                </c:pt>
                <c:pt idx="29">
                  <c:v>345009</c:v>
                </c:pt>
                <c:pt idx="30">
                  <c:v>346468</c:v>
                </c:pt>
                <c:pt idx="31">
                  <c:v>346855</c:v>
                </c:pt>
                <c:pt idx="32">
                  <c:v>348303</c:v>
                </c:pt>
                <c:pt idx="33">
                  <c:v>903746.68839344999</c:v>
                </c:pt>
                <c:pt idx="34">
                  <c:v>919384.82389899995</c:v>
                </c:pt>
                <c:pt idx="35">
                  <c:v>940028.5</c:v>
                </c:pt>
                <c:pt idx="36">
                  <c:v>955832.5</c:v>
                </c:pt>
                <c:pt idx="37">
                  <c:v>968354.5</c:v>
                </c:pt>
                <c:pt idx="38">
                  <c:v>984229.5</c:v>
                </c:pt>
                <c:pt idx="39">
                  <c:v>1005562</c:v>
                </c:pt>
                <c:pt idx="40">
                  <c:v>1027585.5</c:v>
                </c:pt>
                <c:pt idx="41">
                  <c:v>1049164.5</c:v>
                </c:pt>
                <c:pt idx="42">
                  <c:v>1067349</c:v>
                </c:pt>
                <c:pt idx="43">
                  <c:v>1082918.5</c:v>
                </c:pt>
                <c:pt idx="44">
                  <c:v>1343864.49999999</c:v>
                </c:pt>
                <c:pt idx="45">
                  <c:v>1359711.49999999</c:v>
                </c:pt>
                <c:pt idx="46">
                  <c:v>1376483</c:v>
                </c:pt>
                <c:pt idx="47">
                  <c:v>1397191</c:v>
                </c:pt>
                <c:pt idx="48">
                  <c:v>1421522</c:v>
                </c:pt>
                <c:pt idx="49">
                  <c:v>1448247</c:v>
                </c:pt>
                <c:pt idx="50">
                  <c:v>1473805</c:v>
                </c:pt>
                <c:pt idx="51">
                  <c:v>1496317</c:v>
                </c:pt>
                <c:pt idx="52">
                  <c:v>1516198</c:v>
                </c:pt>
                <c:pt idx="53">
                  <c:v>1535400</c:v>
                </c:pt>
                <c:pt idx="54">
                  <c:v>1569750</c:v>
                </c:pt>
                <c:pt idx="55">
                  <c:v>699264</c:v>
                </c:pt>
                <c:pt idx="56">
                  <c:v>710431</c:v>
                </c:pt>
                <c:pt idx="57">
                  <c:v>721930</c:v>
                </c:pt>
                <c:pt idx="58">
                  <c:v>728290.5</c:v>
                </c:pt>
                <c:pt idx="59">
                  <c:v>739353.5</c:v>
                </c:pt>
                <c:pt idx="60">
                  <c:v>745501</c:v>
                </c:pt>
                <c:pt idx="61">
                  <c:v>752141</c:v>
                </c:pt>
                <c:pt idx="62">
                  <c:v>757726</c:v>
                </c:pt>
                <c:pt idx="63">
                  <c:v>762303</c:v>
                </c:pt>
                <c:pt idx="64">
                  <c:v>767583</c:v>
                </c:pt>
                <c:pt idx="65">
                  <c:v>776533</c:v>
                </c:pt>
                <c:pt idx="66">
                  <c:v>838385</c:v>
                </c:pt>
                <c:pt idx="67">
                  <c:v>844244</c:v>
                </c:pt>
                <c:pt idx="68">
                  <c:v>854231</c:v>
                </c:pt>
                <c:pt idx="69">
                  <c:v>867001</c:v>
                </c:pt>
                <c:pt idx="70">
                  <c:v>879064.5</c:v>
                </c:pt>
                <c:pt idx="71">
                  <c:v>891934.5</c:v>
                </c:pt>
                <c:pt idx="72">
                  <c:v>905969.99999999988</c:v>
                </c:pt>
                <c:pt idx="73">
                  <c:v>916470.5</c:v>
                </c:pt>
                <c:pt idx="74">
                  <c:v>925966.00000000012</c:v>
                </c:pt>
                <c:pt idx="75">
                  <c:v>935178.5</c:v>
                </c:pt>
                <c:pt idx="76">
                  <c:v>945392.5</c:v>
                </c:pt>
                <c:pt idx="77">
                  <c:v>312839</c:v>
                </c:pt>
                <c:pt idx="78">
                  <c:v>319591</c:v>
                </c:pt>
                <c:pt idx="79">
                  <c:v>325927.00000000012</c:v>
                </c:pt>
                <c:pt idx="80">
                  <c:v>332267</c:v>
                </c:pt>
                <c:pt idx="81">
                  <c:v>339467</c:v>
                </c:pt>
                <c:pt idx="82">
                  <c:v>346887</c:v>
                </c:pt>
                <c:pt idx="83">
                  <c:v>353729</c:v>
                </c:pt>
                <c:pt idx="84">
                  <c:v>360430.99999999988</c:v>
                </c:pt>
                <c:pt idx="85">
                  <c:v>366841.00000000012</c:v>
                </c:pt>
                <c:pt idx="86">
                  <c:v>369331.49999999988</c:v>
                </c:pt>
                <c:pt idx="87">
                  <c:v>374388</c:v>
                </c:pt>
                <c:pt idx="88">
                  <c:v>743561.51547831995</c:v>
                </c:pt>
                <c:pt idx="89">
                  <c:v>753913.41676781001</c:v>
                </c:pt>
                <c:pt idx="90">
                  <c:v>765240.73900238005</c:v>
                </c:pt>
                <c:pt idx="91">
                  <c:v>777161.00874875998</c:v>
                </c:pt>
                <c:pt idx="92">
                  <c:v>799540</c:v>
                </c:pt>
                <c:pt idx="93">
                  <c:v>816349</c:v>
                </c:pt>
                <c:pt idx="94">
                  <c:v>835781</c:v>
                </c:pt>
                <c:pt idx="95">
                  <c:v>853771</c:v>
                </c:pt>
                <c:pt idx="96">
                  <c:v>863408</c:v>
                </c:pt>
                <c:pt idx="97">
                  <c:v>877935</c:v>
                </c:pt>
                <c:pt idx="98">
                  <c:v>902215</c:v>
                </c:pt>
                <c:pt idx="99">
                  <c:v>844153</c:v>
                </c:pt>
                <c:pt idx="100">
                  <c:v>847766</c:v>
                </c:pt>
                <c:pt idx="101">
                  <c:v>851766.5</c:v>
                </c:pt>
                <c:pt idx="102">
                  <c:v>853939</c:v>
                </c:pt>
                <c:pt idx="103">
                  <c:v>858646.5</c:v>
                </c:pt>
                <c:pt idx="104">
                  <c:v>878299.5</c:v>
                </c:pt>
                <c:pt idx="105">
                  <c:v>894397</c:v>
                </c:pt>
                <c:pt idx="106">
                  <c:v>906197.49999999977</c:v>
                </c:pt>
                <c:pt idx="107">
                  <c:v>914602.99999999965</c:v>
                </c:pt>
                <c:pt idx="108">
                  <c:v>920841</c:v>
                </c:pt>
                <c:pt idx="109">
                  <c:v>928729</c:v>
                </c:pt>
                <c:pt idx="110">
                  <c:v>668702.99999996996</c:v>
                </c:pt>
                <c:pt idx="111">
                  <c:v>681298.99999996996</c:v>
                </c:pt>
                <c:pt idx="112">
                  <c:v>685193.99999998999</c:v>
                </c:pt>
                <c:pt idx="113">
                  <c:v>706424</c:v>
                </c:pt>
                <c:pt idx="114">
                  <c:v>712767</c:v>
                </c:pt>
                <c:pt idx="115">
                  <c:v>734644</c:v>
                </c:pt>
                <c:pt idx="116">
                  <c:v>741836</c:v>
                </c:pt>
                <c:pt idx="117">
                  <c:v>762382</c:v>
                </c:pt>
                <c:pt idx="118">
                  <c:v>776854.00000000012</c:v>
                </c:pt>
                <c:pt idx="119">
                  <c:v>784245.5</c:v>
                </c:pt>
                <c:pt idx="120">
                  <c:v>796623.5</c:v>
                </c:pt>
                <c:pt idx="121">
                  <c:v>278391.99999998999</c:v>
                </c:pt>
                <c:pt idx="122">
                  <c:v>279867.99999998999</c:v>
                </c:pt>
                <c:pt idx="123">
                  <c:v>280750</c:v>
                </c:pt>
                <c:pt idx="124">
                  <c:v>283059</c:v>
                </c:pt>
                <c:pt idx="125">
                  <c:v>285325</c:v>
                </c:pt>
                <c:pt idx="126">
                  <c:v>287651.5001</c:v>
                </c:pt>
                <c:pt idx="127">
                  <c:v>287936</c:v>
                </c:pt>
                <c:pt idx="128">
                  <c:v>290446</c:v>
                </c:pt>
                <c:pt idx="129">
                  <c:v>293949</c:v>
                </c:pt>
                <c:pt idx="130">
                  <c:v>297656</c:v>
                </c:pt>
                <c:pt idx="131">
                  <c:v>301063.49999999983</c:v>
                </c:pt>
                <c:pt idx="132">
                  <c:v>647892</c:v>
                </c:pt>
                <c:pt idx="133">
                  <c:v>656516</c:v>
                </c:pt>
                <c:pt idx="134">
                  <c:v>658453</c:v>
                </c:pt>
                <c:pt idx="135">
                  <c:v>664549</c:v>
                </c:pt>
                <c:pt idx="136">
                  <c:v>669826</c:v>
                </c:pt>
                <c:pt idx="137">
                  <c:v>676807</c:v>
                </c:pt>
                <c:pt idx="138">
                  <c:v>685025</c:v>
                </c:pt>
                <c:pt idx="139">
                  <c:v>697594</c:v>
                </c:pt>
                <c:pt idx="140">
                  <c:v>703119</c:v>
                </c:pt>
                <c:pt idx="141">
                  <c:v>705367</c:v>
                </c:pt>
                <c:pt idx="142">
                  <c:v>710296</c:v>
                </c:pt>
                <c:pt idx="143">
                  <c:v>532949</c:v>
                </c:pt>
                <c:pt idx="144">
                  <c:v>536085.83333333349</c:v>
                </c:pt>
                <c:pt idx="145">
                  <c:v>540125</c:v>
                </c:pt>
                <c:pt idx="146">
                  <c:v>540539</c:v>
                </c:pt>
                <c:pt idx="147">
                  <c:v>545968</c:v>
                </c:pt>
                <c:pt idx="148">
                  <c:v>551728</c:v>
                </c:pt>
                <c:pt idx="149">
                  <c:v>557490</c:v>
                </c:pt>
                <c:pt idx="150">
                  <c:v>565200</c:v>
                </c:pt>
                <c:pt idx="151">
                  <c:v>573860</c:v>
                </c:pt>
                <c:pt idx="152">
                  <c:v>583483</c:v>
                </c:pt>
                <c:pt idx="153">
                  <c:v>593440</c:v>
                </c:pt>
                <c:pt idx="154">
                  <c:v>320034</c:v>
                </c:pt>
                <c:pt idx="155">
                  <c:v>322161.5</c:v>
                </c:pt>
                <c:pt idx="156">
                  <c:v>324593</c:v>
                </c:pt>
                <c:pt idx="157">
                  <c:v>327385.5</c:v>
                </c:pt>
                <c:pt idx="158">
                  <c:v>330577</c:v>
                </c:pt>
                <c:pt idx="159">
                  <c:v>334042</c:v>
                </c:pt>
                <c:pt idx="160">
                  <c:v>337134.5</c:v>
                </c:pt>
                <c:pt idx="161">
                  <c:v>340378</c:v>
                </c:pt>
                <c:pt idx="162">
                  <c:v>344184</c:v>
                </c:pt>
                <c:pt idx="163">
                  <c:v>348191</c:v>
                </c:pt>
                <c:pt idx="164">
                  <c:v>352563</c:v>
                </c:pt>
                <c:pt idx="165">
                  <c:v>109074.5</c:v>
                </c:pt>
                <c:pt idx="166">
                  <c:v>109315.5833333333</c:v>
                </c:pt>
                <c:pt idx="167">
                  <c:v>110029</c:v>
                </c:pt>
                <c:pt idx="168">
                  <c:v>110575.8333333333</c:v>
                </c:pt>
                <c:pt idx="169">
                  <c:v>111045.3333333333</c:v>
                </c:pt>
                <c:pt idx="170">
                  <c:v>111842</c:v>
                </c:pt>
                <c:pt idx="171">
                  <c:v>112781</c:v>
                </c:pt>
                <c:pt idx="172">
                  <c:v>113676</c:v>
                </c:pt>
                <c:pt idx="173">
                  <c:v>114599</c:v>
                </c:pt>
                <c:pt idx="174">
                  <c:v>115724</c:v>
                </c:pt>
                <c:pt idx="175">
                  <c:v>116892.75</c:v>
                </c:pt>
                <c:pt idx="176">
                  <c:v>83952.5</c:v>
                </c:pt>
                <c:pt idx="177">
                  <c:v>84710.5</c:v>
                </c:pt>
                <c:pt idx="178">
                  <c:v>85809.5</c:v>
                </c:pt>
                <c:pt idx="179">
                  <c:v>86738</c:v>
                </c:pt>
                <c:pt idx="180">
                  <c:v>87703.333333333343</c:v>
                </c:pt>
                <c:pt idx="181">
                  <c:v>89079.666666666701</c:v>
                </c:pt>
                <c:pt idx="182">
                  <c:v>90601</c:v>
                </c:pt>
                <c:pt idx="183">
                  <c:v>91970.5</c:v>
                </c:pt>
                <c:pt idx="184">
                  <c:v>93502</c:v>
                </c:pt>
                <c:pt idx="185">
                  <c:v>95226</c:v>
                </c:pt>
                <c:pt idx="186">
                  <c:v>96894</c:v>
                </c:pt>
                <c:pt idx="187">
                  <c:v>82638</c:v>
                </c:pt>
                <c:pt idx="188">
                  <c:v>83305</c:v>
                </c:pt>
                <c:pt idx="189">
                  <c:v>83945</c:v>
                </c:pt>
                <c:pt idx="190">
                  <c:v>85007</c:v>
                </c:pt>
                <c:pt idx="191">
                  <c:v>85966</c:v>
                </c:pt>
                <c:pt idx="192">
                  <c:v>87102.035616438356</c:v>
                </c:pt>
                <c:pt idx="193">
                  <c:v>88588.098630136985</c:v>
                </c:pt>
                <c:pt idx="194">
                  <c:v>89865.898630136973</c:v>
                </c:pt>
                <c:pt idx="195">
                  <c:v>91071</c:v>
                </c:pt>
                <c:pt idx="196">
                  <c:v>92096</c:v>
                </c:pt>
                <c:pt idx="197">
                  <c:v>93287.441095890419</c:v>
                </c:pt>
                <c:pt idx="198">
                  <c:v>54674.5</c:v>
                </c:pt>
                <c:pt idx="199">
                  <c:v>54143</c:v>
                </c:pt>
                <c:pt idx="200">
                  <c:v>54641</c:v>
                </c:pt>
                <c:pt idx="201">
                  <c:v>56485</c:v>
                </c:pt>
                <c:pt idx="202">
                  <c:v>57247</c:v>
                </c:pt>
                <c:pt idx="203">
                  <c:v>57952</c:v>
                </c:pt>
                <c:pt idx="204">
                  <c:v>58430</c:v>
                </c:pt>
                <c:pt idx="205">
                  <c:v>59380</c:v>
                </c:pt>
                <c:pt idx="206">
                  <c:v>60267</c:v>
                </c:pt>
                <c:pt idx="207">
                  <c:v>61115</c:v>
                </c:pt>
                <c:pt idx="208">
                  <c:v>62040</c:v>
                </c:pt>
                <c:pt idx="209">
                  <c:v>42539</c:v>
                </c:pt>
                <c:pt idx="210">
                  <c:v>42810</c:v>
                </c:pt>
                <c:pt idx="211">
                  <c:v>41982</c:v>
                </c:pt>
                <c:pt idx="212">
                  <c:v>43094</c:v>
                </c:pt>
                <c:pt idx="213">
                  <c:v>44206</c:v>
                </c:pt>
                <c:pt idx="214">
                  <c:v>44565.416666666657</c:v>
                </c:pt>
                <c:pt idx="215">
                  <c:v>44395.583333333328</c:v>
                </c:pt>
                <c:pt idx="216">
                  <c:v>44799.083333333343</c:v>
                </c:pt>
                <c:pt idx="217">
                  <c:v>45192.159090909103</c:v>
                </c:pt>
                <c:pt idx="218">
                  <c:v>45562</c:v>
                </c:pt>
                <c:pt idx="219">
                  <c:v>45950.416666666657</c:v>
                </c:pt>
                <c:pt idx="220">
                  <c:v>36884</c:v>
                </c:pt>
                <c:pt idx="221">
                  <c:v>37293</c:v>
                </c:pt>
                <c:pt idx="222">
                  <c:v>37553.621345261243</c:v>
                </c:pt>
                <c:pt idx="223">
                  <c:v>38014</c:v>
                </c:pt>
                <c:pt idx="224">
                  <c:v>38535</c:v>
                </c:pt>
                <c:pt idx="225">
                  <c:v>39028</c:v>
                </c:pt>
                <c:pt idx="226">
                  <c:v>39578</c:v>
                </c:pt>
                <c:pt idx="227">
                  <c:v>39970</c:v>
                </c:pt>
                <c:pt idx="228">
                  <c:v>40282</c:v>
                </c:pt>
                <c:pt idx="229">
                  <c:v>40597</c:v>
                </c:pt>
                <c:pt idx="230">
                  <c:v>41622</c:v>
                </c:pt>
                <c:pt idx="231">
                  <c:v>37040.5</c:v>
                </c:pt>
                <c:pt idx="232">
                  <c:v>37511</c:v>
                </c:pt>
                <c:pt idx="233">
                  <c:v>38148</c:v>
                </c:pt>
                <c:pt idx="234">
                  <c:v>38856</c:v>
                </c:pt>
                <c:pt idx="235">
                  <c:v>39747</c:v>
                </c:pt>
                <c:pt idx="236">
                  <c:v>40794</c:v>
                </c:pt>
                <c:pt idx="237">
                  <c:v>41704</c:v>
                </c:pt>
                <c:pt idx="238">
                  <c:v>42458</c:v>
                </c:pt>
                <c:pt idx="239">
                  <c:v>43485</c:v>
                </c:pt>
                <c:pt idx="240">
                  <c:v>44514</c:v>
                </c:pt>
                <c:pt idx="241">
                  <c:v>45785</c:v>
                </c:pt>
                <c:pt idx="242">
                  <c:v>34496.5</c:v>
                </c:pt>
                <c:pt idx="243">
                  <c:v>36718</c:v>
                </c:pt>
                <c:pt idx="244">
                  <c:v>38300</c:v>
                </c:pt>
                <c:pt idx="245">
                  <c:v>37555.5</c:v>
                </c:pt>
                <c:pt idx="246">
                  <c:v>36811</c:v>
                </c:pt>
                <c:pt idx="247">
                  <c:v>37442</c:v>
                </c:pt>
                <c:pt idx="248">
                  <c:v>38232</c:v>
                </c:pt>
                <c:pt idx="249">
                  <c:v>39624</c:v>
                </c:pt>
                <c:pt idx="250">
                  <c:v>40515</c:v>
                </c:pt>
                <c:pt idx="251">
                  <c:v>42117</c:v>
                </c:pt>
                <c:pt idx="252">
                  <c:v>43131</c:v>
                </c:pt>
                <c:pt idx="253">
                  <c:v>34495</c:v>
                </c:pt>
                <c:pt idx="254">
                  <c:v>34578</c:v>
                </c:pt>
                <c:pt idx="255">
                  <c:v>34614.25</c:v>
                </c:pt>
                <c:pt idx="256">
                  <c:v>35090</c:v>
                </c:pt>
                <c:pt idx="257">
                  <c:v>35474</c:v>
                </c:pt>
                <c:pt idx="258">
                  <c:v>35507</c:v>
                </c:pt>
                <c:pt idx="259">
                  <c:v>35698</c:v>
                </c:pt>
                <c:pt idx="260">
                  <c:v>35958</c:v>
                </c:pt>
                <c:pt idx="261">
                  <c:v>36282</c:v>
                </c:pt>
                <c:pt idx="262">
                  <c:v>36585</c:v>
                </c:pt>
                <c:pt idx="263">
                  <c:v>36897</c:v>
                </c:pt>
                <c:pt idx="264">
                  <c:v>31109.5</c:v>
                </c:pt>
                <c:pt idx="265">
                  <c:v>30606</c:v>
                </c:pt>
                <c:pt idx="266">
                  <c:v>30668</c:v>
                </c:pt>
                <c:pt idx="267">
                  <c:v>30771</c:v>
                </c:pt>
                <c:pt idx="268">
                  <c:v>31025</c:v>
                </c:pt>
                <c:pt idx="269">
                  <c:v>31365</c:v>
                </c:pt>
                <c:pt idx="270">
                  <c:v>31641</c:v>
                </c:pt>
                <c:pt idx="271">
                  <c:v>32156</c:v>
                </c:pt>
                <c:pt idx="272">
                  <c:v>32537</c:v>
                </c:pt>
                <c:pt idx="273">
                  <c:v>32877</c:v>
                </c:pt>
                <c:pt idx="274">
                  <c:v>33262.692307692298</c:v>
                </c:pt>
                <c:pt idx="275">
                  <c:v>30922</c:v>
                </c:pt>
                <c:pt idx="276">
                  <c:v>31216</c:v>
                </c:pt>
                <c:pt idx="277">
                  <c:v>31413</c:v>
                </c:pt>
                <c:pt idx="278">
                  <c:v>31672</c:v>
                </c:pt>
                <c:pt idx="279">
                  <c:v>31936</c:v>
                </c:pt>
                <c:pt idx="280">
                  <c:v>32829</c:v>
                </c:pt>
                <c:pt idx="281">
                  <c:v>32975</c:v>
                </c:pt>
                <c:pt idx="282">
                  <c:v>33211.5</c:v>
                </c:pt>
                <c:pt idx="283">
                  <c:v>33445.5</c:v>
                </c:pt>
                <c:pt idx="284">
                  <c:v>33700</c:v>
                </c:pt>
                <c:pt idx="285">
                  <c:v>33269</c:v>
                </c:pt>
                <c:pt idx="286">
                  <c:v>25540.5</c:v>
                </c:pt>
                <c:pt idx="287">
                  <c:v>25556</c:v>
                </c:pt>
                <c:pt idx="288">
                  <c:v>25450</c:v>
                </c:pt>
                <c:pt idx="289">
                  <c:v>25392</c:v>
                </c:pt>
                <c:pt idx="290">
                  <c:v>25415</c:v>
                </c:pt>
                <c:pt idx="291">
                  <c:v>25407</c:v>
                </c:pt>
                <c:pt idx="292">
                  <c:v>25512</c:v>
                </c:pt>
                <c:pt idx="293">
                  <c:v>25597</c:v>
                </c:pt>
                <c:pt idx="294">
                  <c:v>25658</c:v>
                </c:pt>
                <c:pt idx="295">
                  <c:v>25783</c:v>
                </c:pt>
                <c:pt idx="296">
                  <c:v>25775.083333333328</c:v>
                </c:pt>
                <c:pt idx="297">
                  <c:v>24614.5</c:v>
                </c:pt>
                <c:pt idx="298">
                  <c:v>24734.05961758085</c:v>
                </c:pt>
                <c:pt idx="299">
                  <c:v>24731.8000527453</c:v>
                </c:pt>
                <c:pt idx="300">
                  <c:v>24760.333333333339</c:v>
                </c:pt>
                <c:pt idx="301">
                  <c:v>24818</c:v>
                </c:pt>
                <c:pt idx="302">
                  <c:v>24913</c:v>
                </c:pt>
                <c:pt idx="303">
                  <c:v>25000</c:v>
                </c:pt>
                <c:pt idx="304">
                  <c:v>25136</c:v>
                </c:pt>
                <c:pt idx="305">
                  <c:v>25255</c:v>
                </c:pt>
                <c:pt idx="306">
                  <c:v>25416</c:v>
                </c:pt>
                <c:pt idx="307">
                  <c:v>25080.7090479529</c:v>
                </c:pt>
                <c:pt idx="308">
                  <c:v>24314.5</c:v>
                </c:pt>
                <c:pt idx="309">
                  <c:v>24445</c:v>
                </c:pt>
                <c:pt idx="310">
                  <c:v>24522.666666666661</c:v>
                </c:pt>
                <c:pt idx="311">
                  <c:v>24674.083333333339</c:v>
                </c:pt>
                <c:pt idx="312">
                  <c:v>24870</c:v>
                </c:pt>
                <c:pt idx="313">
                  <c:v>25132.666666666661</c:v>
                </c:pt>
                <c:pt idx="314">
                  <c:v>25374.083333333328</c:v>
                </c:pt>
                <c:pt idx="315">
                  <c:v>25629</c:v>
                </c:pt>
                <c:pt idx="316">
                  <c:v>25854.75</c:v>
                </c:pt>
                <c:pt idx="317">
                  <c:v>26426</c:v>
                </c:pt>
                <c:pt idx="318">
                  <c:v>26630</c:v>
                </c:pt>
                <c:pt idx="319">
                  <c:v>24394.5</c:v>
                </c:pt>
                <c:pt idx="320">
                  <c:v>23508</c:v>
                </c:pt>
                <c:pt idx="321">
                  <c:v>23595</c:v>
                </c:pt>
                <c:pt idx="322">
                  <c:v>23584</c:v>
                </c:pt>
                <c:pt idx="323">
                  <c:v>23652</c:v>
                </c:pt>
                <c:pt idx="324">
                  <c:v>23691</c:v>
                </c:pt>
                <c:pt idx="325">
                  <c:v>23768</c:v>
                </c:pt>
                <c:pt idx="326">
                  <c:v>23579</c:v>
                </c:pt>
                <c:pt idx="327">
                  <c:v>23687</c:v>
                </c:pt>
                <c:pt idx="328">
                  <c:v>23841</c:v>
                </c:pt>
                <c:pt idx="329">
                  <c:v>23999.07671232877</c:v>
                </c:pt>
                <c:pt idx="330">
                  <c:v>23634.5</c:v>
                </c:pt>
                <c:pt idx="331">
                  <c:v>23832</c:v>
                </c:pt>
                <c:pt idx="332">
                  <c:v>24203</c:v>
                </c:pt>
                <c:pt idx="333">
                  <c:v>24598</c:v>
                </c:pt>
                <c:pt idx="334">
                  <c:v>25099</c:v>
                </c:pt>
                <c:pt idx="335">
                  <c:v>25614</c:v>
                </c:pt>
                <c:pt idx="336">
                  <c:v>26077</c:v>
                </c:pt>
                <c:pt idx="337">
                  <c:v>26672</c:v>
                </c:pt>
                <c:pt idx="338">
                  <c:v>27217</c:v>
                </c:pt>
                <c:pt idx="339">
                  <c:v>27553</c:v>
                </c:pt>
                <c:pt idx="340">
                  <c:v>28032.5</c:v>
                </c:pt>
                <c:pt idx="341">
                  <c:v>164351.5</c:v>
                </c:pt>
                <c:pt idx="342">
                  <c:v>164804.16666666669</c:v>
                </c:pt>
                <c:pt idx="343">
                  <c:v>164797.3315068493</c:v>
                </c:pt>
                <c:pt idx="344">
                  <c:v>165689.90934065939</c:v>
                </c:pt>
                <c:pt idx="345">
                  <c:v>166590.52602739731</c:v>
                </c:pt>
                <c:pt idx="346">
                  <c:v>166344</c:v>
                </c:pt>
                <c:pt idx="347">
                  <c:v>166909.58333333331</c:v>
                </c:pt>
                <c:pt idx="348">
                  <c:v>167924.77777777781</c:v>
                </c:pt>
                <c:pt idx="349">
                  <c:v>169045.16666666669</c:v>
                </c:pt>
                <c:pt idx="350">
                  <c:v>170188</c:v>
                </c:pt>
                <c:pt idx="351">
                  <c:v>171955</c:v>
                </c:pt>
                <c:pt idx="352">
                  <c:v>1266362</c:v>
                </c:pt>
                <c:pt idx="353">
                  <c:v>1277008</c:v>
                </c:pt>
                <c:pt idx="354">
                  <c:v>1276577</c:v>
                </c:pt>
                <c:pt idx="355">
                  <c:v>1276310</c:v>
                </c:pt>
                <c:pt idx="356">
                  <c:v>1294848</c:v>
                </c:pt>
                <c:pt idx="357">
                  <c:v>1307906</c:v>
                </c:pt>
                <c:pt idx="358">
                  <c:v>1320458</c:v>
                </c:pt>
                <c:pt idx="359">
                  <c:v>1333961</c:v>
                </c:pt>
                <c:pt idx="360">
                  <c:v>1344318</c:v>
                </c:pt>
                <c:pt idx="361">
                  <c:v>1361102</c:v>
                </c:pt>
                <c:pt idx="362">
                  <c:v>1439974</c:v>
                </c:pt>
                <c:pt idx="363">
                  <c:v>709323</c:v>
                </c:pt>
                <c:pt idx="364">
                  <c:v>718661</c:v>
                </c:pt>
                <c:pt idx="365">
                  <c:v>734576</c:v>
                </c:pt>
                <c:pt idx="366">
                  <c:v>744252</c:v>
                </c:pt>
                <c:pt idx="367">
                  <c:v>758311</c:v>
                </c:pt>
                <c:pt idx="368">
                  <c:v>761920</c:v>
                </c:pt>
                <c:pt idx="369">
                  <c:v>767946</c:v>
                </c:pt>
                <c:pt idx="370">
                  <c:v>772624</c:v>
                </c:pt>
                <c:pt idx="371">
                  <c:v>777904</c:v>
                </c:pt>
                <c:pt idx="372">
                  <c:v>779176</c:v>
                </c:pt>
                <c:pt idx="373">
                  <c:v>785667</c:v>
                </c:pt>
                <c:pt idx="374">
                  <c:v>332993</c:v>
                </c:pt>
                <c:pt idx="375">
                  <c:v>340343</c:v>
                </c:pt>
                <c:pt idx="376">
                  <c:v>346618</c:v>
                </c:pt>
                <c:pt idx="377">
                  <c:v>353284</c:v>
                </c:pt>
                <c:pt idx="378">
                  <c:v>358772</c:v>
                </c:pt>
                <c:pt idx="379">
                  <c:v>364505</c:v>
                </c:pt>
                <c:pt idx="380">
                  <c:v>305266</c:v>
                </c:pt>
                <c:pt idx="381">
                  <c:v>309534</c:v>
                </c:pt>
                <c:pt idx="382">
                  <c:v>314722</c:v>
                </c:pt>
                <c:pt idx="383">
                  <c:v>319536</c:v>
                </c:pt>
                <c:pt idx="384">
                  <c:v>323919</c:v>
                </c:pt>
                <c:pt idx="385">
                  <c:v>327880</c:v>
                </c:pt>
                <c:pt idx="386">
                  <c:v>331777</c:v>
                </c:pt>
                <c:pt idx="387">
                  <c:v>335320</c:v>
                </c:pt>
                <c:pt idx="388">
                  <c:v>339771</c:v>
                </c:pt>
                <c:pt idx="389">
                  <c:v>346347</c:v>
                </c:pt>
                <c:pt idx="390">
                  <c:v>353315</c:v>
                </c:pt>
                <c:pt idx="391">
                  <c:v>235327</c:v>
                </c:pt>
                <c:pt idx="392">
                  <c:v>237185</c:v>
                </c:pt>
                <c:pt idx="393">
                  <c:v>238777</c:v>
                </c:pt>
                <c:pt idx="394">
                  <c:v>240076</c:v>
                </c:pt>
                <c:pt idx="395">
                  <c:v>241986</c:v>
                </c:pt>
                <c:pt idx="396">
                  <c:v>244114</c:v>
                </c:pt>
                <c:pt idx="397">
                  <c:v>195381</c:v>
                </c:pt>
                <c:pt idx="398">
                  <c:v>197746</c:v>
                </c:pt>
                <c:pt idx="399">
                  <c:v>199871</c:v>
                </c:pt>
                <c:pt idx="400">
                  <c:v>201359</c:v>
                </c:pt>
                <c:pt idx="401">
                  <c:v>203466</c:v>
                </c:pt>
                <c:pt idx="402">
                  <c:v>204728</c:v>
                </c:pt>
                <c:pt idx="403">
                  <c:v>148331</c:v>
                </c:pt>
                <c:pt idx="404">
                  <c:v>149742</c:v>
                </c:pt>
                <c:pt idx="405">
                  <c:v>150917</c:v>
                </c:pt>
                <c:pt idx="406">
                  <c:v>152544</c:v>
                </c:pt>
                <c:pt idx="407">
                  <c:v>153947</c:v>
                </c:pt>
                <c:pt idx="408">
                  <c:v>155496</c:v>
                </c:pt>
                <c:pt idx="409">
                  <c:v>157188</c:v>
                </c:pt>
                <c:pt idx="410">
                  <c:v>159039</c:v>
                </c:pt>
                <c:pt idx="411">
                  <c:v>160598</c:v>
                </c:pt>
                <c:pt idx="412">
                  <c:v>162140</c:v>
                </c:pt>
                <c:pt idx="413">
                  <c:v>164138</c:v>
                </c:pt>
                <c:pt idx="414">
                  <c:v>137856</c:v>
                </c:pt>
                <c:pt idx="415">
                  <c:v>141795</c:v>
                </c:pt>
                <c:pt idx="416">
                  <c:v>145983</c:v>
                </c:pt>
                <c:pt idx="417">
                  <c:v>149618</c:v>
                </c:pt>
                <c:pt idx="418">
                  <c:v>154106</c:v>
                </c:pt>
                <c:pt idx="419">
                  <c:v>158631</c:v>
                </c:pt>
                <c:pt idx="420">
                  <c:v>154046</c:v>
                </c:pt>
                <c:pt idx="421">
                  <c:v>156195</c:v>
                </c:pt>
                <c:pt idx="422">
                  <c:v>157492</c:v>
                </c:pt>
                <c:pt idx="423">
                  <c:v>158982</c:v>
                </c:pt>
                <c:pt idx="424">
                  <c:v>160279</c:v>
                </c:pt>
                <c:pt idx="425">
                  <c:v>161711</c:v>
                </c:pt>
                <c:pt idx="426">
                  <c:v>162955</c:v>
                </c:pt>
                <c:pt idx="427">
                  <c:v>164732</c:v>
                </c:pt>
                <c:pt idx="428">
                  <c:v>167653</c:v>
                </c:pt>
                <c:pt idx="429">
                  <c:v>169489</c:v>
                </c:pt>
                <c:pt idx="430">
                  <c:v>171564</c:v>
                </c:pt>
                <c:pt idx="431">
                  <c:v>87965</c:v>
                </c:pt>
                <c:pt idx="432">
                  <c:v>89026</c:v>
                </c:pt>
                <c:pt idx="433">
                  <c:v>90019</c:v>
                </c:pt>
                <c:pt idx="434">
                  <c:v>91144</c:v>
                </c:pt>
                <c:pt idx="435">
                  <c:v>92405</c:v>
                </c:pt>
                <c:pt idx="436">
                  <c:v>94059</c:v>
                </c:pt>
                <c:pt idx="437">
                  <c:v>95758</c:v>
                </c:pt>
                <c:pt idx="438">
                  <c:v>96828</c:v>
                </c:pt>
                <c:pt idx="439">
                  <c:v>97696</c:v>
                </c:pt>
                <c:pt idx="440">
                  <c:v>99026</c:v>
                </c:pt>
                <c:pt idx="441">
                  <c:v>100053</c:v>
                </c:pt>
                <c:pt idx="442">
                  <c:v>85083</c:v>
                </c:pt>
                <c:pt idx="443">
                  <c:v>85620</c:v>
                </c:pt>
                <c:pt idx="444">
                  <c:v>86018</c:v>
                </c:pt>
                <c:pt idx="445">
                  <c:v>86662</c:v>
                </c:pt>
                <c:pt idx="446">
                  <c:v>87212</c:v>
                </c:pt>
                <c:pt idx="447">
                  <c:v>87901</c:v>
                </c:pt>
                <c:pt idx="448">
                  <c:v>88422</c:v>
                </c:pt>
                <c:pt idx="449">
                  <c:v>88978</c:v>
                </c:pt>
                <c:pt idx="450">
                  <c:v>89561</c:v>
                </c:pt>
                <c:pt idx="451">
                  <c:v>90104</c:v>
                </c:pt>
                <c:pt idx="452">
                  <c:v>90556</c:v>
                </c:pt>
                <c:pt idx="453">
                  <c:v>64329</c:v>
                </c:pt>
                <c:pt idx="454">
                  <c:v>65377</c:v>
                </c:pt>
                <c:pt idx="455">
                  <c:v>66704</c:v>
                </c:pt>
                <c:pt idx="456">
                  <c:v>66366</c:v>
                </c:pt>
                <c:pt idx="457">
                  <c:v>66656</c:v>
                </c:pt>
                <c:pt idx="458">
                  <c:v>66824</c:v>
                </c:pt>
                <c:pt idx="459">
                  <c:v>67122</c:v>
                </c:pt>
                <c:pt idx="460">
                  <c:v>67940</c:v>
                </c:pt>
                <c:pt idx="461">
                  <c:v>68205</c:v>
                </c:pt>
                <c:pt idx="462">
                  <c:v>68568</c:v>
                </c:pt>
                <c:pt idx="463">
                  <c:v>68742</c:v>
                </c:pt>
                <c:pt idx="464">
                  <c:v>63614</c:v>
                </c:pt>
                <c:pt idx="465">
                  <c:v>64106</c:v>
                </c:pt>
                <c:pt idx="466">
                  <c:v>64793</c:v>
                </c:pt>
                <c:pt idx="467">
                  <c:v>66531</c:v>
                </c:pt>
                <c:pt idx="468">
                  <c:v>67388</c:v>
                </c:pt>
                <c:pt idx="469">
                  <c:v>68811</c:v>
                </c:pt>
                <c:pt idx="470">
                  <c:v>70492</c:v>
                </c:pt>
                <c:pt idx="471">
                  <c:v>72109</c:v>
                </c:pt>
                <c:pt idx="472">
                  <c:v>73134</c:v>
                </c:pt>
                <c:pt idx="473">
                  <c:v>74001</c:v>
                </c:pt>
                <c:pt idx="474">
                  <c:v>75109</c:v>
                </c:pt>
                <c:pt idx="475">
                  <c:v>52612</c:v>
                </c:pt>
                <c:pt idx="476">
                  <c:v>53388</c:v>
                </c:pt>
                <c:pt idx="477">
                  <c:v>54166</c:v>
                </c:pt>
                <c:pt idx="478">
                  <c:v>54675</c:v>
                </c:pt>
                <c:pt idx="479">
                  <c:v>55417</c:v>
                </c:pt>
                <c:pt idx="480">
                  <c:v>56231</c:v>
                </c:pt>
                <c:pt idx="481">
                  <c:v>57042</c:v>
                </c:pt>
                <c:pt idx="482">
                  <c:v>57472</c:v>
                </c:pt>
                <c:pt idx="483">
                  <c:v>57856</c:v>
                </c:pt>
                <c:pt idx="484">
                  <c:v>58438</c:v>
                </c:pt>
                <c:pt idx="485">
                  <c:v>58746</c:v>
                </c:pt>
                <c:pt idx="486">
                  <c:v>53083</c:v>
                </c:pt>
                <c:pt idx="487">
                  <c:v>53361</c:v>
                </c:pt>
                <c:pt idx="488">
                  <c:v>53969</c:v>
                </c:pt>
                <c:pt idx="489">
                  <c:v>54731</c:v>
                </c:pt>
                <c:pt idx="490">
                  <c:v>55949</c:v>
                </c:pt>
                <c:pt idx="491">
                  <c:v>56811</c:v>
                </c:pt>
                <c:pt idx="492">
                  <c:v>57584</c:v>
                </c:pt>
                <c:pt idx="493">
                  <c:v>58745</c:v>
                </c:pt>
                <c:pt idx="494">
                  <c:v>59183</c:v>
                </c:pt>
                <c:pt idx="495">
                  <c:v>59486</c:v>
                </c:pt>
                <c:pt idx="496">
                  <c:v>60031</c:v>
                </c:pt>
                <c:pt idx="497">
                  <c:v>61327</c:v>
                </c:pt>
                <c:pt idx="498">
                  <c:v>61768</c:v>
                </c:pt>
                <c:pt idx="499">
                  <c:v>62072</c:v>
                </c:pt>
                <c:pt idx="500">
                  <c:v>62657</c:v>
                </c:pt>
                <c:pt idx="501">
                  <c:v>63166</c:v>
                </c:pt>
                <c:pt idx="502">
                  <c:v>64125</c:v>
                </c:pt>
                <c:pt idx="503">
                  <c:v>64726</c:v>
                </c:pt>
                <c:pt idx="504">
                  <c:v>65404</c:v>
                </c:pt>
                <c:pt idx="505">
                  <c:v>66529</c:v>
                </c:pt>
                <c:pt idx="506">
                  <c:v>67303</c:v>
                </c:pt>
                <c:pt idx="507">
                  <c:v>68201</c:v>
                </c:pt>
                <c:pt idx="508">
                  <c:v>50859</c:v>
                </c:pt>
                <c:pt idx="509">
                  <c:v>51553</c:v>
                </c:pt>
                <c:pt idx="510">
                  <c:v>52323</c:v>
                </c:pt>
                <c:pt idx="511">
                  <c:v>52963</c:v>
                </c:pt>
                <c:pt idx="512">
                  <c:v>53789</c:v>
                </c:pt>
                <c:pt idx="513">
                  <c:v>54414</c:v>
                </c:pt>
                <c:pt idx="514">
                  <c:v>55239</c:v>
                </c:pt>
                <c:pt idx="515">
                  <c:v>55673</c:v>
                </c:pt>
                <c:pt idx="516">
                  <c:v>51162</c:v>
                </c:pt>
                <c:pt idx="517">
                  <c:v>50986</c:v>
                </c:pt>
                <c:pt idx="518">
                  <c:v>51213</c:v>
                </c:pt>
                <c:pt idx="519">
                  <c:v>51824</c:v>
                </c:pt>
                <c:pt idx="520">
                  <c:v>52770</c:v>
                </c:pt>
                <c:pt idx="521">
                  <c:v>53617</c:v>
                </c:pt>
                <c:pt idx="522">
                  <c:v>54919</c:v>
                </c:pt>
                <c:pt idx="523">
                  <c:v>55593</c:v>
                </c:pt>
                <c:pt idx="524">
                  <c:v>56067</c:v>
                </c:pt>
                <c:pt idx="525">
                  <c:v>56973</c:v>
                </c:pt>
                <c:pt idx="526">
                  <c:v>57765</c:v>
                </c:pt>
                <c:pt idx="527">
                  <c:v>55337</c:v>
                </c:pt>
                <c:pt idx="528">
                  <c:v>55566</c:v>
                </c:pt>
                <c:pt idx="529">
                  <c:v>55757</c:v>
                </c:pt>
                <c:pt idx="530">
                  <c:v>56040</c:v>
                </c:pt>
                <c:pt idx="531">
                  <c:v>56183</c:v>
                </c:pt>
                <c:pt idx="532">
                  <c:v>56332</c:v>
                </c:pt>
                <c:pt idx="533">
                  <c:v>56425</c:v>
                </c:pt>
                <c:pt idx="534">
                  <c:v>56515</c:v>
                </c:pt>
                <c:pt idx="535">
                  <c:v>56700</c:v>
                </c:pt>
                <c:pt idx="536">
                  <c:v>56887</c:v>
                </c:pt>
                <c:pt idx="537">
                  <c:v>56945</c:v>
                </c:pt>
                <c:pt idx="538">
                  <c:v>46748</c:v>
                </c:pt>
                <c:pt idx="539">
                  <c:v>46879</c:v>
                </c:pt>
                <c:pt idx="540">
                  <c:v>47074</c:v>
                </c:pt>
                <c:pt idx="541">
                  <c:v>47187</c:v>
                </c:pt>
                <c:pt idx="542">
                  <c:v>47298</c:v>
                </c:pt>
                <c:pt idx="543">
                  <c:v>47362</c:v>
                </c:pt>
                <c:pt idx="544">
                  <c:v>47427</c:v>
                </c:pt>
                <c:pt idx="545">
                  <c:v>47626</c:v>
                </c:pt>
                <c:pt idx="546">
                  <c:v>47725</c:v>
                </c:pt>
                <c:pt idx="547">
                  <c:v>47865</c:v>
                </c:pt>
                <c:pt idx="548">
                  <c:v>47865</c:v>
                </c:pt>
                <c:pt idx="549">
                  <c:v>56556</c:v>
                </c:pt>
                <c:pt idx="550">
                  <c:v>56795</c:v>
                </c:pt>
                <c:pt idx="551">
                  <c:v>56231</c:v>
                </c:pt>
                <c:pt idx="552">
                  <c:v>57421</c:v>
                </c:pt>
                <c:pt idx="553">
                  <c:v>57731</c:v>
                </c:pt>
                <c:pt idx="554">
                  <c:v>58080</c:v>
                </c:pt>
                <c:pt idx="555">
                  <c:v>58662</c:v>
                </c:pt>
                <c:pt idx="556">
                  <c:v>59187</c:v>
                </c:pt>
                <c:pt idx="557">
                  <c:v>59811</c:v>
                </c:pt>
                <c:pt idx="558">
                  <c:v>60587</c:v>
                </c:pt>
                <c:pt idx="559">
                  <c:v>61507</c:v>
                </c:pt>
                <c:pt idx="560">
                  <c:v>37967</c:v>
                </c:pt>
                <c:pt idx="561">
                  <c:v>38263</c:v>
                </c:pt>
                <c:pt idx="562">
                  <c:v>38546</c:v>
                </c:pt>
                <c:pt idx="563">
                  <c:v>38790</c:v>
                </c:pt>
                <c:pt idx="564">
                  <c:v>39128</c:v>
                </c:pt>
                <c:pt idx="565">
                  <c:v>39406</c:v>
                </c:pt>
                <c:pt idx="566">
                  <c:v>39623</c:v>
                </c:pt>
                <c:pt idx="567">
                  <c:v>39905</c:v>
                </c:pt>
                <c:pt idx="568">
                  <c:v>40125</c:v>
                </c:pt>
                <c:pt idx="569">
                  <c:v>40662</c:v>
                </c:pt>
                <c:pt idx="570">
                  <c:v>41065</c:v>
                </c:pt>
                <c:pt idx="571">
                  <c:v>35772</c:v>
                </c:pt>
                <c:pt idx="572">
                  <c:v>35820</c:v>
                </c:pt>
                <c:pt idx="573">
                  <c:v>35982</c:v>
                </c:pt>
                <c:pt idx="574">
                  <c:v>36115</c:v>
                </c:pt>
                <c:pt idx="575">
                  <c:v>36208</c:v>
                </c:pt>
                <c:pt idx="576">
                  <c:v>36355</c:v>
                </c:pt>
                <c:pt idx="577">
                  <c:v>36585</c:v>
                </c:pt>
                <c:pt idx="578">
                  <c:v>36691</c:v>
                </c:pt>
                <c:pt idx="579">
                  <c:v>36743</c:v>
                </c:pt>
                <c:pt idx="580">
                  <c:v>36916</c:v>
                </c:pt>
                <c:pt idx="581">
                  <c:v>37016</c:v>
                </c:pt>
                <c:pt idx="582">
                  <c:v>35270</c:v>
                </c:pt>
                <c:pt idx="583">
                  <c:v>35436</c:v>
                </c:pt>
                <c:pt idx="584">
                  <c:v>35845</c:v>
                </c:pt>
                <c:pt idx="585">
                  <c:v>36058</c:v>
                </c:pt>
                <c:pt idx="586">
                  <c:v>36317</c:v>
                </c:pt>
                <c:pt idx="587">
                  <c:v>36574</c:v>
                </c:pt>
                <c:pt idx="588">
                  <c:v>37349</c:v>
                </c:pt>
                <c:pt idx="589">
                  <c:v>37139</c:v>
                </c:pt>
                <c:pt idx="590">
                  <c:v>37250</c:v>
                </c:pt>
                <c:pt idx="591">
                  <c:v>37467</c:v>
                </c:pt>
                <c:pt idx="592">
                  <c:v>40289</c:v>
                </c:pt>
                <c:pt idx="593">
                  <c:v>40858</c:v>
                </c:pt>
                <c:pt idx="594">
                  <c:v>41639</c:v>
                </c:pt>
                <c:pt idx="595">
                  <c:v>41906</c:v>
                </c:pt>
                <c:pt idx="596">
                  <c:v>42267</c:v>
                </c:pt>
                <c:pt idx="597">
                  <c:v>42696</c:v>
                </c:pt>
                <c:pt idx="598">
                  <c:v>42979</c:v>
                </c:pt>
                <c:pt idx="599">
                  <c:v>43524</c:v>
                </c:pt>
                <c:pt idx="600">
                  <c:v>43931</c:v>
                </c:pt>
                <c:pt idx="601">
                  <c:v>44187</c:v>
                </c:pt>
                <c:pt idx="602">
                  <c:v>44519</c:v>
                </c:pt>
                <c:pt idx="603">
                  <c:v>32998</c:v>
                </c:pt>
                <c:pt idx="604">
                  <c:v>33058</c:v>
                </c:pt>
                <c:pt idx="605">
                  <c:v>33367</c:v>
                </c:pt>
                <c:pt idx="606">
                  <c:v>33487</c:v>
                </c:pt>
                <c:pt idx="607">
                  <c:v>33386</c:v>
                </c:pt>
                <c:pt idx="608">
                  <c:v>33487</c:v>
                </c:pt>
                <c:pt idx="609">
                  <c:v>33579</c:v>
                </c:pt>
                <c:pt idx="610">
                  <c:v>33613</c:v>
                </c:pt>
                <c:pt idx="611">
                  <c:v>33647</c:v>
                </c:pt>
                <c:pt idx="612">
                  <c:v>33751</c:v>
                </c:pt>
                <c:pt idx="613">
                  <c:v>33865</c:v>
                </c:pt>
                <c:pt idx="614">
                  <c:v>30485</c:v>
                </c:pt>
                <c:pt idx="615">
                  <c:v>32324</c:v>
                </c:pt>
                <c:pt idx="616">
                  <c:v>34073</c:v>
                </c:pt>
                <c:pt idx="617">
                  <c:v>35111</c:v>
                </c:pt>
                <c:pt idx="618">
                  <c:v>35865</c:v>
                </c:pt>
                <c:pt idx="619">
                  <c:v>36818</c:v>
                </c:pt>
                <c:pt idx="620">
                  <c:v>37895</c:v>
                </c:pt>
                <c:pt idx="621">
                  <c:v>39579</c:v>
                </c:pt>
                <c:pt idx="622">
                  <c:v>40388</c:v>
                </c:pt>
                <c:pt idx="623">
                  <c:v>41221</c:v>
                </c:pt>
                <c:pt idx="624">
                  <c:v>42082</c:v>
                </c:pt>
                <c:pt idx="625">
                  <c:v>28397</c:v>
                </c:pt>
                <c:pt idx="626">
                  <c:v>28429.036100828482</c:v>
                </c:pt>
                <c:pt idx="627">
                  <c:v>28584</c:v>
                </c:pt>
                <c:pt idx="628">
                  <c:v>28627</c:v>
                </c:pt>
                <c:pt idx="629">
                  <c:v>28713</c:v>
                </c:pt>
                <c:pt idx="630">
                  <c:v>28808</c:v>
                </c:pt>
                <c:pt idx="631">
                  <c:v>29057</c:v>
                </c:pt>
                <c:pt idx="632">
                  <c:v>29246</c:v>
                </c:pt>
                <c:pt idx="633">
                  <c:v>29456</c:v>
                </c:pt>
                <c:pt idx="634">
                  <c:v>29718</c:v>
                </c:pt>
                <c:pt idx="635">
                  <c:v>30041</c:v>
                </c:pt>
                <c:pt idx="636">
                  <c:v>28094</c:v>
                </c:pt>
                <c:pt idx="637">
                  <c:v>28130</c:v>
                </c:pt>
                <c:pt idx="638">
                  <c:v>28400</c:v>
                </c:pt>
                <c:pt idx="639">
                  <c:v>28640</c:v>
                </c:pt>
                <c:pt idx="640">
                  <c:v>28892</c:v>
                </c:pt>
                <c:pt idx="641">
                  <c:v>29327</c:v>
                </c:pt>
                <c:pt idx="642">
                  <c:v>29756</c:v>
                </c:pt>
                <c:pt idx="643">
                  <c:v>30016</c:v>
                </c:pt>
                <c:pt idx="644">
                  <c:v>30397</c:v>
                </c:pt>
                <c:pt idx="645">
                  <c:v>30661</c:v>
                </c:pt>
                <c:pt idx="646">
                  <c:v>30904</c:v>
                </c:pt>
                <c:pt idx="647">
                  <c:v>26844</c:v>
                </c:pt>
                <c:pt idx="648">
                  <c:v>26775</c:v>
                </c:pt>
                <c:pt idx="649">
                  <c:v>27098</c:v>
                </c:pt>
                <c:pt idx="650">
                  <c:v>27356</c:v>
                </c:pt>
                <c:pt idx="651">
                  <c:v>27467</c:v>
                </c:pt>
                <c:pt idx="652">
                  <c:v>27541</c:v>
                </c:pt>
                <c:pt idx="653">
                  <c:v>27582</c:v>
                </c:pt>
                <c:pt idx="654">
                  <c:v>27658</c:v>
                </c:pt>
                <c:pt idx="655">
                  <c:v>27778</c:v>
                </c:pt>
                <c:pt idx="656">
                  <c:v>27718</c:v>
                </c:pt>
                <c:pt idx="657">
                  <c:v>27994</c:v>
                </c:pt>
                <c:pt idx="658">
                  <c:v>23850</c:v>
                </c:pt>
                <c:pt idx="659">
                  <c:v>23972</c:v>
                </c:pt>
                <c:pt idx="660">
                  <c:v>23973</c:v>
                </c:pt>
                <c:pt idx="661">
                  <c:v>23975</c:v>
                </c:pt>
                <c:pt idx="662">
                  <c:v>23996</c:v>
                </c:pt>
                <c:pt idx="663">
                  <c:v>24070</c:v>
                </c:pt>
                <c:pt idx="664">
                  <c:v>24117</c:v>
                </c:pt>
                <c:pt idx="665">
                  <c:v>24172</c:v>
                </c:pt>
                <c:pt idx="666">
                  <c:v>24199</c:v>
                </c:pt>
                <c:pt idx="667">
                  <c:v>24290</c:v>
                </c:pt>
                <c:pt idx="668">
                  <c:v>24280</c:v>
                </c:pt>
                <c:pt idx="669">
                  <c:v>22257</c:v>
                </c:pt>
                <c:pt idx="670">
                  <c:v>22593</c:v>
                </c:pt>
                <c:pt idx="671">
                  <c:v>22725</c:v>
                </c:pt>
                <c:pt idx="672">
                  <c:v>22822</c:v>
                </c:pt>
                <c:pt idx="673">
                  <c:v>22954</c:v>
                </c:pt>
                <c:pt idx="674">
                  <c:v>23168</c:v>
                </c:pt>
                <c:pt idx="675">
                  <c:v>23373</c:v>
                </c:pt>
                <c:pt idx="676">
                  <c:v>23547</c:v>
                </c:pt>
                <c:pt idx="677">
                  <c:v>23774</c:v>
                </c:pt>
                <c:pt idx="678">
                  <c:v>23953</c:v>
                </c:pt>
                <c:pt idx="679">
                  <c:v>24201</c:v>
                </c:pt>
                <c:pt idx="680">
                  <c:v>21768</c:v>
                </c:pt>
                <c:pt idx="681">
                  <c:v>22053</c:v>
                </c:pt>
                <c:pt idx="682">
                  <c:v>22330</c:v>
                </c:pt>
                <c:pt idx="683">
                  <c:v>22470</c:v>
                </c:pt>
                <c:pt idx="684">
                  <c:v>22666</c:v>
                </c:pt>
                <c:pt idx="685">
                  <c:v>22853</c:v>
                </c:pt>
                <c:pt idx="686">
                  <c:v>23048</c:v>
                </c:pt>
                <c:pt idx="687">
                  <c:v>23366</c:v>
                </c:pt>
                <c:pt idx="688">
                  <c:v>23664</c:v>
                </c:pt>
                <c:pt idx="689">
                  <c:v>24054</c:v>
                </c:pt>
                <c:pt idx="690">
                  <c:v>24627</c:v>
                </c:pt>
                <c:pt idx="691">
                  <c:v>21232</c:v>
                </c:pt>
                <c:pt idx="692">
                  <c:v>20893</c:v>
                </c:pt>
                <c:pt idx="693">
                  <c:v>21499</c:v>
                </c:pt>
                <c:pt idx="694">
                  <c:v>21534</c:v>
                </c:pt>
                <c:pt idx="695">
                  <c:v>21929</c:v>
                </c:pt>
                <c:pt idx="696">
                  <c:v>22112</c:v>
                </c:pt>
                <c:pt idx="697">
                  <c:v>22195</c:v>
                </c:pt>
                <c:pt idx="698">
                  <c:v>22442</c:v>
                </c:pt>
                <c:pt idx="699">
                  <c:v>22528</c:v>
                </c:pt>
                <c:pt idx="700">
                  <c:v>22564</c:v>
                </c:pt>
                <c:pt idx="701">
                  <c:v>22738</c:v>
                </c:pt>
                <c:pt idx="702">
                  <c:v>19885</c:v>
                </c:pt>
                <c:pt idx="703">
                  <c:v>20057</c:v>
                </c:pt>
                <c:pt idx="704">
                  <c:v>20187</c:v>
                </c:pt>
                <c:pt idx="705">
                  <c:v>20362</c:v>
                </c:pt>
                <c:pt idx="706">
                  <c:v>20556</c:v>
                </c:pt>
                <c:pt idx="707">
                  <c:v>20825</c:v>
                </c:pt>
                <c:pt idx="708">
                  <c:v>21108</c:v>
                </c:pt>
                <c:pt idx="709">
                  <c:v>21369</c:v>
                </c:pt>
                <c:pt idx="710">
                  <c:v>21382</c:v>
                </c:pt>
                <c:pt idx="711">
                  <c:v>21654</c:v>
                </c:pt>
                <c:pt idx="712">
                  <c:v>21908</c:v>
                </c:pt>
                <c:pt idx="713">
                  <c:v>982023</c:v>
                </c:pt>
                <c:pt idx="714">
                  <c:v>991103</c:v>
                </c:pt>
                <c:pt idx="715">
                  <c:v>1054614</c:v>
                </c:pt>
                <c:pt idx="716">
                  <c:v>1062040</c:v>
                </c:pt>
                <c:pt idx="717">
                  <c:v>1069683</c:v>
                </c:pt>
                <c:pt idx="718">
                  <c:v>21791</c:v>
                </c:pt>
                <c:pt idx="719">
                  <c:v>22204</c:v>
                </c:pt>
                <c:pt idx="720">
                  <c:v>21885</c:v>
                </c:pt>
                <c:pt idx="721">
                  <c:v>22066</c:v>
                </c:pt>
                <c:pt idx="722">
                  <c:v>22250</c:v>
                </c:pt>
                <c:pt idx="723">
                  <c:v>22470</c:v>
                </c:pt>
                <c:pt idx="724">
                  <c:v>22829</c:v>
                </c:pt>
                <c:pt idx="725">
                  <c:v>23111</c:v>
                </c:pt>
                <c:pt idx="726">
                  <c:v>23384</c:v>
                </c:pt>
                <c:pt idx="727">
                  <c:v>23547</c:v>
                </c:pt>
                <c:pt idx="728">
                  <c:v>23976</c:v>
                </c:pt>
              </c:numCache>
            </c:numRef>
          </c:xVal>
          <c:yVal>
            <c:numRef>
              <c:f>'SFATLG '!$AC$6:$AC$734</c:f>
              <c:numCache>
                <c:formatCode>0.00</c:formatCode>
                <c:ptCount val="729"/>
                <c:pt idx="0">
                  <c:v>0.88491373509168625</c:v>
                </c:pt>
                <c:pt idx="1">
                  <c:v>0.87821262702345848</c:v>
                </c:pt>
                <c:pt idx="2">
                  <c:v>0.87638009898364544</c:v>
                </c:pt>
                <c:pt idx="3">
                  <c:v>0.87774425372481346</c:v>
                </c:pt>
                <c:pt idx="4">
                  <c:v>0.87311189016327262</c:v>
                </c:pt>
                <c:pt idx="5">
                  <c:v>0.86230243183672428</c:v>
                </c:pt>
                <c:pt idx="6">
                  <c:v>0.8674977608025074</c:v>
                </c:pt>
                <c:pt idx="7">
                  <c:v>0.85892613604664803</c:v>
                </c:pt>
                <c:pt idx="8">
                  <c:v>0.85354724898934364</c:v>
                </c:pt>
                <c:pt idx="9">
                  <c:v>0.85157127678394318</c:v>
                </c:pt>
                <c:pt idx="10">
                  <c:v>0.84953862428665161</c:v>
                </c:pt>
                <c:pt idx="11">
                  <c:v>0.62649807333946228</c:v>
                </c:pt>
                <c:pt idx="12">
                  <c:v>0.62438178062438965</c:v>
                </c:pt>
                <c:pt idx="13">
                  <c:v>0.62170663475990295</c:v>
                </c:pt>
                <c:pt idx="14">
                  <c:v>0.61821556091308594</c:v>
                </c:pt>
                <c:pt idx="15">
                  <c:v>0.61482283473014832</c:v>
                </c:pt>
                <c:pt idx="16">
                  <c:v>0.61157906055450439</c:v>
                </c:pt>
                <c:pt idx="17">
                  <c:v>0.60807031393051147</c:v>
                </c:pt>
                <c:pt idx="18">
                  <c:v>0.60479399561882019</c:v>
                </c:pt>
                <c:pt idx="19">
                  <c:v>0.60233128070831299</c:v>
                </c:pt>
                <c:pt idx="20">
                  <c:v>0.60041114687919617</c:v>
                </c:pt>
                <c:pt idx="21">
                  <c:v>0.59915629029273987</c:v>
                </c:pt>
                <c:pt idx="22">
                  <c:v>0.79061108827590942</c:v>
                </c:pt>
                <c:pt idx="23">
                  <c:v>0.78715579211711884</c:v>
                </c:pt>
                <c:pt idx="24">
                  <c:v>0.78596746921539307</c:v>
                </c:pt>
                <c:pt idx="25">
                  <c:v>0.78435105085372925</c:v>
                </c:pt>
                <c:pt idx="26">
                  <c:v>0.77693518996238708</c:v>
                </c:pt>
                <c:pt idx="27">
                  <c:v>0.77671730518341064</c:v>
                </c:pt>
                <c:pt idx="28">
                  <c:v>0.77815145254135132</c:v>
                </c:pt>
                <c:pt idx="29">
                  <c:v>0.77626420557498932</c:v>
                </c:pt>
                <c:pt idx="30">
                  <c:v>0.77638812363147736</c:v>
                </c:pt>
                <c:pt idx="31">
                  <c:v>0.77622053027153015</c:v>
                </c:pt>
                <c:pt idx="32">
                  <c:v>0.7748105376958847</c:v>
                </c:pt>
                <c:pt idx="33">
                  <c:v>0.73983332514762878</c:v>
                </c:pt>
                <c:pt idx="34">
                  <c:v>0.7351607084274292</c:v>
                </c:pt>
                <c:pt idx="35">
                  <c:v>0.7288520336151123</c:v>
                </c:pt>
                <c:pt idx="36">
                  <c:v>0.72440710663795471</c:v>
                </c:pt>
                <c:pt idx="37">
                  <c:v>0.72103813290596008</c:v>
                </c:pt>
                <c:pt idx="38">
                  <c:v>0.72281754016876221</c:v>
                </c:pt>
                <c:pt idx="39">
                  <c:v>0.71686038374900818</c:v>
                </c:pt>
                <c:pt idx="40">
                  <c:v>0.71114218235015869</c:v>
                </c:pt>
                <c:pt idx="41">
                  <c:v>0.7051837146282196</c:v>
                </c:pt>
                <c:pt idx="42">
                  <c:v>0.70034459233283997</c:v>
                </c:pt>
                <c:pt idx="43">
                  <c:v>0.6964586079120636</c:v>
                </c:pt>
                <c:pt idx="44">
                  <c:v>0.67191314697265625</c:v>
                </c:pt>
                <c:pt idx="45">
                  <c:v>0.66868534684181213</c:v>
                </c:pt>
                <c:pt idx="46">
                  <c:v>0.66512715816497803</c:v>
                </c:pt>
                <c:pt idx="47">
                  <c:v>0.6608918309211731</c:v>
                </c:pt>
                <c:pt idx="48">
                  <c:v>0.65610671043395996</c:v>
                </c:pt>
                <c:pt idx="49">
                  <c:v>0.65077409148216248</c:v>
                </c:pt>
                <c:pt idx="50">
                  <c:v>0.64574477076530457</c:v>
                </c:pt>
                <c:pt idx="51">
                  <c:v>0.64146462082862854</c:v>
                </c:pt>
                <c:pt idx="52">
                  <c:v>0.6387215256690979</c:v>
                </c:pt>
                <c:pt idx="53">
                  <c:v>0.6350618302822113</c:v>
                </c:pt>
                <c:pt idx="54">
                  <c:v>0.63460993766784668</c:v>
                </c:pt>
                <c:pt idx="55">
                  <c:v>0.88349667191505432</c:v>
                </c:pt>
                <c:pt idx="56">
                  <c:v>0.87699304521083832</c:v>
                </c:pt>
                <c:pt idx="57">
                  <c:v>0.87209548056125641</c:v>
                </c:pt>
                <c:pt idx="58">
                  <c:v>0.86983843147754669</c:v>
                </c:pt>
                <c:pt idx="59">
                  <c:v>0.864890456199646</c:v>
                </c:pt>
                <c:pt idx="60">
                  <c:v>0.86232161521911621</c:v>
                </c:pt>
                <c:pt idx="61">
                  <c:v>0.85924330353736877</c:v>
                </c:pt>
                <c:pt idx="62">
                  <c:v>0.85698707401752472</c:v>
                </c:pt>
                <c:pt idx="63">
                  <c:v>0.85530743002891541</c:v>
                </c:pt>
                <c:pt idx="64">
                  <c:v>0.8534635454416275</c:v>
                </c:pt>
                <c:pt idx="65">
                  <c:v>0.84988491237163544</c:v>
                </c:pt>
                <c:pt idx="66">
                  <c:v>0.80718671530485153</c:v>
                </c:pt>
                <c:pt idx="67">
                  <c:v>0.80503930523991585</c:v>
                </c:pt>
                <c:pt idx="68">
                  <c:v>0.82066307961940765</c:v>
                </c:pt>
                <c:pt idx="69">
                  <c:v>0.81598716974258423</c:v>
                </c:pt>
                <c:pt idx="70">
                  <c:v>0.81169106811285019</c:v>
                </c:pt>
                <c:pt idx="71">
                  <c:v>0.80705806612968445</c:v>
                </c:pt>
                <c:pt idx="72">
                  <c:v>0.80205797404050827</c:v>
                </c:pt>
                <c:pt idx="73">
                  <c:v>0.80145265720784664</c:v>
                </c:pt>
                <c:pt idx="74">
                  <c:v>0.79817855637520552</c:v>
                </c:pt>
                <c:pt idx="75">
                  <c:v>0.79505349940154701</c:v>
                </c:pt>
                <c:pt idx="76">
                  <c:v>0.793915985384956</c:v>
                </c:pt>
                <c:pt idx="77">
                  <c:v>0.76914981007575989</c:v>
                </c:pt>
                <c:pt idx="78">
                  <c:v>0.76260864734649658</c:v>
                </c:pt>
                <c:pt idx="79">
                  <c:v>0.75655052065849304</c:v>
                </c:pt>
                <c:pt idx="80">
                  <c:v>0.75123465061187744</c:v>
                </c:pt>
                <c:pt idx="81">
                  <c:v>0.74488696455955505</c:v>
                </c:pt>
                <c:pt idx="82">
                  <c:v>0.73901796340942383</c:v>
                </c:pt>
                <c:pt idx="83">
                  <c:v>0.73430481553077698</c:v>
                </c:pt>
                <c:pt idx="84">
                  <c:v>0.72973409295082092</c:v>
                </c:pt>
                <c:pt idx="85">
                  <c:v>0.72808331251144409</c:v>
                </c:pt>
                <c:pt idx="86">
                  <c:v>0.72645339369773865</c:v>
                </c:pt>
                <c:pt idx="87">
                  <c:v>0.72266072034835815</c:v>
                </c:pt>
                <c:pt idx="88">
                  <c:v>0.78005561232566833</c:v>
                </c:pt>
                <c:pt idx="89">
                  <c:v>0.77585470676422119</c:v>
                </c:pt>
                <c:pt idx="90">
                  <c:v>0.77436047792434692</c:v>
                </c:pt>
                <c:pt idx="91">
                  <c:v>0.76961266994476318</c:v>
                </c:pt>
                <c:pt idx="92">
                  <c:v>0.76065385341644287</c:v>
                </c:pt>
                <c:pt idx="93">
                  <c:v>0.75433146953582764</c:v>
                </c:pt>
                <c:pt idx="94">
                  <c:v>0.74935247004032135</c:v>
                </c:pt>
                <c:pt idx="95">
                  <c:v>0.74347472190856934</c:v>
                </c:pt>
                <c:pt idx="96">
                  <c:v>0.74312026798725128</c:v>
                </c:pt>
                <c:pt idx="97">
                  <c:v>0.73794321715831757</c:v>
                </c:pt>
                <c:pt idx="98">
                  <c:v>0.72953087091445923</c:v>
                </c:pt>
                <c:pt idx="99">
                  <c:v>0.78436113148927689</c:v>
                </c:pt>
                <c:pt idx="100">
                  <c:v>0.78315716981887817</c:v>
                </c:pt>
                <c:pt idx="101">
                  <c:v>0.78178706765174866</c:v>
                </c:pt>
                <c:pt idx="102">
                  <c:v>0.78105280548334122</c:v>
                </c:pt>
                <c:pt idx="103">
                  <c:v>0.77972464263439178</c:v>
                </c:pt>
                <c:pt idx="104">
                  <c:v>0.77254712581634521</c:v>
                </c:pt>
                <c:pt idx="105">
                  <c:v>0.76693876087665558</c:v>
                </c:pt>
                <c:pt idx="106">
                  <c:v>0.76270337402820587</c:v>
                </c:pt>
                <c:pt idx="107">
                  <c:v>0.75981231033802032</c:v>
                </c:pt>
                <c:pt idx="108">
                  <c:v>0.75775960087776184</c:v>
                </c:pt>
                <c:pt idx="109">
                  <c:v>0.75529672205448151</c:v>
                </c:pt>
                <c:pt idx="110">
                  <c:v>0.74325403571128845</c:v>
                </c:pt>
                <c:pt idx="111">
                  <c:v>0.73738226294517517</c:v>
                </c:pt>
                <c:pt idx="112">
                  <c:v>0.73656758666038513</c:v>
                </c:pt>
                <c:pt idx="113">
                  <c:v>0.7268674373626709</c:v>
                </c:pt>
                <c:pt idx="114">
                  <c:v>0.72514769434928894</c:v>
                </c:pt>
                <c:pt idx="115">
                  <c:v>0.71569612622261047</c:v>
                </c:pt>
                <c:pt idx="116">
                  <c:v>0.71285340189933777</c:v>
                </c:pt>
                <c:pt idx="117">
                  <c:v>0.70996937155723572</c:v>
                </c:pt>
                <c:pt idx="118">
                  <c:v>0.71030020713806152</c:v>
                </c:pt>
                <c:pt idx="119">
                  <c:v>0.70745167136192322</c:v>
                </c:pt>
                <c:pt idx="120">
                  <c:v>0.70266503095626831</c:v>
                </c:pt>
                <c:pt idx="121">
                  <c:v>0.90814220905303955</c:v>
                </c:pt>
                <c:pt idx="122">
                  <c:v>0.90676826238632202</c:v>
                </c:pt>
                <c:pt idx="123">
                  <c:v>0.90621648728847504</c:v>
                </c:pt>
                <c:pt idx="124">
                  <c:v>0.90395858883857727</c:v>
                </c:pt>
                <c:pt idx="125">
                  <c:v>0.90153606235980988</c:v>
                </c:pt>
                <c:pt idx="126">
                  <c:v>0.89904329180717468</c:v>
                </c:pt>
                <c:pt idx="127">
                  <c:v>0.89884479343891144</c:v>
                </c:pt>
                <c:pt idx="128">
                  <c:v>0.89631642401218414</c:v>
                </c:pt>
                <c:pt idx="129">
                  <c:v>0.89259116351604462</c:v>
                </c:pt>
                <c:pt idx="130">
                  <c:v>0.88782685995101929</c:v>
                </c:pt>
                <c:pt idx="131">
                  <c:v>0.8838355541229248</c:v>
                </c:pt>
                <c:pt idx="132">
                  <c:v>0.68788599967956543</c:v>
                </c:pt>
                <c:pt idx="133">
                  <c:v>0.68370920419692993</c:v>
                </c:pt>
                <c:pt idx="134">
                  <c:v>0.68309283256530762</c:v>
                </c:pt>
                <c:pt idx="135">
                  <c:v>0.68037295341491699</c:v>
                </c:pt>
                <c:pt idx="136">
                  <c:v>0.67783439159393311</c:v>
                </c:pt>
                <c:pt idx="137">
                  <c:v>0.67679926753044128</c:v>
                </c:pt>
                <c:pt idx="138">
                  <c:v>0.67309963703155518</c:v>
                </c:pt>
                <c:pt idx="139">
                  <c:v>0.66736355423927307</c:v>
                </c:pt>
                <c:pt idx="140">
                  <c:v>0.66490894556045532</c:v>
                </c:pt>
                <c:pt idx="141">
                  <c:v>0.6640065610408783</c:v>
                </c:pt>
                <c:pt idx="142">
                  <c:v>0.66186913847923279</c:v>
                </c:pt>
                <c:pt idx="143">
                  <c:v>0.76766294240951538</c:v>
                </c:pt>
                <c:pt idx="144">
                  <c:v>0.76610487699508667</c:v>
                </c:pt>
                <c:pt idx="145">
                  <c:v>0.76409071683883667</c:v>
                </c:pt>
                <c:pt idx="146">
                  <c:v>0.7644008994102478</c:v>
                </c:pt>
                <c:pt idx="147">
                  <c:v>0.76171159744262695</c:v>
                </c:pt>
                <c:pt idx="148">
                  <c:v>0.75899738073348999</c:v>
                </c:pt>
                <c:pt idx="149">
                  <c:v>0.7563554048538208</c:v>
                </c:pt>
                <c:pt idx="150">
                  <c:v>0.75209933519363403</c:v>
                </c:pt>
                <c:pt idx="151">
                  <c:v>0.74802941083908081</c:v>
                </c:pt>
                <c:pt idx="152">
                  <c:v>0.74332943558692932</c:v>
                </c:pt>
                <c:pt idx="153">
                  <c:v>0.73833262920379639</c:v>
                </c:pt>
                <c:pt idx="154">
                  <c:v>0.85662723332643509</c:v>
                </c:pt>
                <c:pt idx="155">
                  <c:v>0.85023193061351776</c:v>
                </c:pt>
                <c:pt idx="156">
                  <c:v>0.84696152061223984</c:v>
                </c:pt>
                <c:pt idx="157">
                  <c:v>0.8444359302520752</c:v>
                </c:pt>
                <c:pt idx="158">
                  <c:v>0.84797518700361252</c:v>
                </c:pt>
                <c:pt idx="159">
                  <c:v>0.84491599723696709</c:v>
                </c:pt>
                <c:pt idx="160">
                  <c:v>0.84212972596287727</c:v>
                </c:pt>
                <c:pt idx="161">
                  <c:v>0.84104599431157112</c:v>
                </c:pt>
                <c:pt idx="162">
                  <c:v>0.83881677687168121</c:v>
                </c:pt>
                <c:pt idx="163">
                  <c:v>0.83845479786396027</c:v>
                </c:pt>
                <c:pt idx="164">
                  <c:v>0.84158233180642128</c:v>
                </c:pt>
                <c:pt idx="165">
                  <c:v>0.96657110750675201</c:v>
                </c:pt>
                <c:pt idx="166">
                  <c:v>0.96609248220920563</c:v>
                </c:pt>
                <c:pt idx="167">
                  <c:v>0.98258142173290253</c:v>
                </c:pt>
                <c:pt idx="168">
                  <c:v>0.98232457041740417</c:v>
                </c:pt>
                <c:pt idx="169">
                  <c:v>0.98939111828804016</c:v>
                </c:pt>
                <c:pt idx="170">
                  <c:v>0.98836506903171539</c:v>
                </c:pt>
                <c:pt idx="171">
                  <c:v>0.98611152172088623</c:v>
                </c:pt>
                <c:pt idx="172">
                  <c:v>0.98388230800628662</c:v>
                </c:pt>
                <c:pt idx="173">
                  <c:v>0.98143129050731659</c:v>
                </c:pt>
                <c:pt idx="174">
                  <c:v>0.97851939499378204</c:v>
                </c:pt>
                <c:pt idx="175">
                  <c:v>0.97561530768871307</c:v>
                </c:pt>
                <c:pt idx="176">
                  <c:v>1.0016007274389267</c:v>
                </c:pt>
                <c:pt idx="177">
                  <c:v>0.99837034940719604</c:v>
                </c:pt>
                <c:pt idx="178">
                  <c:v>1.0073560178279877</c:v>
                </c:pt>
                <c:pt idx="179">
                  <c:v>1.0045804381370544</c:v>
                </c:pt>
                <c:pt idx="180">
                  <c:v>1.0015079081058502</c:v>
                </c:pt>
                <c:pt idx="181">
                  <c:v>0.99683430790901184</c:v>
                </c:pt>
                <c:pt idx="182">
                  <c:v>0.99174275994300842</c:v>
                </c:pt>
                <c:pt idx="183">
                  <c:v>0.98761367797851563</c:v>
                </c:pt>
                <c:pt idx="184">
                  <c:v>0.98297891020774841</c:v>
                </c:pt>
                <c:pt idx="185">
                  <c:v>0.97717991471290588</c:v>
                </c:pt>
                <c:pt idx="186">
                  <c:v>0.98236137628555298</c:v>
                </c:pt>
                <c:pt idx="187">
                  <c:v>1.0091338157653809</c:v>
                </c:pt>
                <c:pt idx="188">
                  <c:v>1.0049896538257599</c:v>
                </c:pt>
                <c:pt idx="189">
                  <c:v>1.0054187029600143</c:v>
                </c:pt>
                <c:pt idx="190">
                  <c:v>1.0015740841627121</c:v>
                </c:pt>
                <c:pt idx="191">
                  <c:v>0.99865372478961945</c:v>
                </c:pt>
                <c:pt idx="192">
                  <c:v>0.99719934165477753</c:v>
                </c:pt>
                <c:pt idx="193">
                  <c:v>0.99728868901729584</c:v>
                </c:pt>
                <c:pt idx="194">
                  <c:v>0.9916166365146637</c:v>
                </c:pt>
                <c:pt idx="195">
                  <c:v>0.9824739396572113</c:v>
                </c:pt>
                <c:pt idx="196">
                  <c:v>0.97949869930744171</c:v>
                </c:pt>
                <c:pt idx="197">
                  <c:v>0.97991740703582764</c:v>
                </c:pt>
                <c:pt idx="198">
                  <c:v>1.0809796210378408</c:v>
                </c:pt>
                <c:pt idx="199">
                  <c:v>1.0840541794896126</c:v>
                </c:pt>
                <c:pt idx="200">
                  <c:v>1.0822072606533766</c:v>
                </c:pt>
                <c:pt idx="201">
                  <c:v>1.0717649571597576</c:v>
                </c:pt>
                <c:pt idx="202">
                  <c:v>1.0679360274225473</c:v>
                </c:pt>
                <c:pt idx="203">
                  <c:v>1.0644497070461512</c:v>
                </c:pt>
                <c:pt idx="204">
                  <c:v>1.0621921420097351</c:v>
                </c:pt>
                <c:pt idx="205">
                  <c:v>1.0582575052976608</c:v>
                </c:pt>
                <c:pt idx="206">
                  <c:v>1.0538240224123001</c:v>
                </c:pt>
                <c:pt idx="207">
                  <c:v>1.0496089905500412</c:v>
                </c:pt>
                <c:pt idx="208">
                  <c:v>1.0499456487596035</c:v>
                </c:pt>
                <c:pt idx="209">
                  <c:v>1.0316717475652695</c:v>
                </c:pt>
                <c:pt idx="210">
                  <c:v>1.0208408832550049</c:v>
                </c:pt>
                <c:pt idx="211">
                  <c:v>1.0273384749889374</c:v>
                </c:pt>
                <c:pt idx="212">
                  <c:v>1.0187091678380966</c:v>
                </c:pt>
                <c:pt idx="213">
                  <c:v>1.0151872783899307</c:v>
                </c:pt>
                <c:pt idx="214">
                  <c:v>1.0123462975025177</c:v>
                </c:pt>
                <c:pt idx="215">
                  <c:v>1.014351099729538</c:v>
                </c:pt>
                <c:pt idx="216">
                  <c:v>1.0118307024240494</c:v>
                </c:pt>
                <c:pt idx="217">
                  <c:v>1.0099707096815109</c:v>
                </c:pt>
                <c:pt idx="218">
                  <c:v>1.0075376927852631</c:v>
                </c:pt>
                <c:pt idx="219">
                  <c:v>1.0102490782737732</c:v>
                </c:pt>
                <c:pt idx="220">
                  <c:v>1.1518453024327755</c:v>
                </c:pt>
                <c:pt idx="221">
                  <c:v>1.1484207287430763</c:v>
                </c:pt>
                <c:pt idx="222">
                  <c:v>1.1465773601084948</c:v>
                </c:pt>
                <c:pt idx="223">
                  <c:v>1.145922539755702</c:v>
                </c:pt>
                <c:pt idx="224">
                  <c:v>1.1415137145668268</c:v>
                </c:pt>
                <c:pt idx="225">
                  <c:v>1.1376180779188871</c:v>
                </c:pt>
                <c:pt idx="226">
                  <c:v>1.1333410143852234</c:v>
                </c:pt>
                <c:pt idx="227">
                  <c:v>1.1305160112679005</c:v>
                </c:pt>
                <c:pt idx="228">
                  <c:v>1.1284915544092655</c:v>
                </c:pt>
                <c:pt idx="229">
                  <c:v>1.1265719421207905</c:v>
                </c:pt>
                <c:pt idx="230">
                  <c:v>1.1187721639871597</c:v>
                </c:pt>
                <c:pt idx="231">
                  <c:v>1.0859363004565239</c:v>
                </c:pt>
                <c:pt idx="232">
                  <c:v>1.0840565357357264</c:v>
                </c:pt>
                <c:pt idx="233">
                  <c:v>1.0955139212310314</c:v>
                </c:pt>
                <c:pt idx="234">
                  <c:v>1.0957033112645149</c:v>
                </c:pt>
                <c:pt idx="235">
                  <c:v>1.0896292328834534</c:v>
                </c:pt>
                <c:pt idx="236">
                  <c:v>1.0823411233723164</c:v>
                </c:pt>
                <c:pt idx="237">
                  <c:v>1.0765441358089447</c:v>
                </c:pt>
                <c:pt idx="238">
                  <c:v>1.0849808976054192</c:v>
                </c:pt>
                <c:pt idx="239">
                  <c:v>1.0802788585424423</c:v>
                </c:pt>
                <c:pt idx="240">
                  <c:v>1.0864830538630486</c:v>
                </c:pt>
                <c:pt idx="241">
                  <c:v>1.0787723064422607</c:v>
                </c:pt>
                <c:pt idx="242">
                  <c:v>1.1577775478363037</c:v>
                </c:pt>
                <c:pt idx="243">
                  <c:v>1.1397361233830452</c:v>
                </c:pt>
                <c:pt idx="244">
                  <c:v>1.1265011951327324</c:v>
                </c:pt>
                <c:pt idx="245">
                  <c:v>1.1454400047659874</c:v>
                </c:pt>
                <c:pt idx="246">
                  <c:v>1.1573042273521423</c:v>
                </c:pt>
                <c:pt idx="247">
                  <c:v>1.1521866694092751</c:v>
                </c:pt>
                <c:pt idx="248">
                  <c:v>1.1468547061085701</c:v>
                </c:pt>
                <c:pt idx="249">
                  <c:v>1.1402995437383652</c:v>
                </c:pt>
                <c:pt idx="250">
                  <c:v>1.1333556324243546</c:v>
                </c:pt>
                <c:pt idx="251">
                  <c:v>1.135253868997097</c:v>
                </c:pt>
                <c:pt idx="252">
                  <c:v>1.1276440396904945</c:v>
                </c:pt>
                <c:pt idx="253">
                  <c:v>1.2301875352859497</c:v>
                </c:pt>
                <c:pt idx="254">
                  <c:v>1.2296037077903748</c:v>
                </c:pt>
                <c:pt idx="255">
                  <c:v>1.2301451861858368</c:v>
                </c:pt>
                <c:pt idx="256">
                  <c:v>1.2257417142391205</c:v>
                </c:pt>
                <c:pt idx="257">
                  <c:v>1.2224995791912079</c:v>
                </c:pt>
                <c:pt idx="258">
                  <c:v>1.2224769294261932</c:v>
                </c:pt>
                <c:pt idx="259">
                  <c:v>1.2241340279579163</c:v>
                </c:pt>
                <c:pt idx="260">
                  <c:v>1.2252118289470673</c:v>
                </c:pt>
                <c:pt idx="261">
                  <c:v>1.2235099077224731</c:v>
                </c:pt>
                <c:pt idx="262">
                  <c:v>1.2344376891851425</c:v>
                </c:pt>
                <c:pt idx="263">
                  <c:v>1.2317856848239899</c:v>
                </c:pt>
                <c:pt idx="264">
                  <c:v>1.0777388513088226</c:v>
                </c:pt>
                <c:pt idx="265">
                  <c:v>1.0840766280889511</c:v>
                </c:pt>
                <c:pt idx="266">
                  <c:v>1.0839638113975525</c:v>
                </c:pt>
                <c:pt idx="267">
                  <c:v>1.0832808911800385</c:v>
                </c:pt>
                <c:pt idx="268">
                  <c:v>1.0812209844589233</c:v>
                </c:pt>
                <c:pt idx="269">
                  <c:v>1.0779300332069397</c:v>
                </c:pt>
                <c:pt idx="270">
                  <c:v>1.075445756316185</c:v>
                </c:pt>
                <c:pt idx="271">
                  <c:v>1.0704110264778137</c:v>
                </c:pt>
                <c:pt idx="272">
                  <c:v>1.0665931701660156</c:v>
                </c:pt>
                <c:pt idx="273">
                  <c:v>1.063676506280899</c:v>
                </c:pt>
                <c:pt idx="274">
                  <c:v>1.0601288378238678</c:v>
                </c:pt>
                <c:pt idx="275">
                  <c:v>1.2134983241558075</c:v>
                </c:pt>
                <c:pt idx="276">
                  <c:v>1.2111353650689125</c:v>
                </c:pt>
                <c:pt idx="277">
                  <c:v>1.2100560143589973</c:v>
                </c:pt>
                <c:pt idx="278">
                  <c:v>1.2126031219959259</c:v>
                </c:pt>
                <c:pt idx="279">
                  <c:v>1.2145986407995224</c:v>
                </c:pt>
                <c:pt idx="280">
                  <c:v>1.2044770941138268</c:v>
                </c:pt>
                <c:pt idx="281">
                  <c:v>1.2164493948221207</c:v>
                </c:pt>
                <c:pt idx="282">
                  <c:v>1.2145813256502151</c:v>
                </c:pt>
                <c:pt idx="283">
                  <c:v>1.2124063149094582</c:v>
                </c:pt>
                <c:pt idx="284">
                  <c:v>1.2103531211614609</c:v>
                </c:pt>
                <c:pt idx="285">
                  <c:v>1.2141530737280846</c:v>
                </c:pt>
                <c:pt idx="286">
                  <c:v>1.1269230991601944</c:v>
                </c:pt>
                <c:pt idx="287">
                  <c:v>1.1267195194959641</c:v>
                </c:pt>
                <c:pt idx="288">
                  <c:v>1.1329991519451141</c:v>
                </c:pt>
                <c:pt idx="289">
                  <c:v>1.1389108449220657</c:v>
                </c:pt>
                <c:pt idx="290">
                  <c:v>1.1396922022104263</c:v>
                </c:pt>
                <c:pt idx="291">
                  <c:v>1.1397795528173447</c:v>
                </c:pt>
                <c:pt idx="292">
                  <c:v>1.1384321004152298</c:v>
                </c:pt>
                <c:pt idx="293">
                  <c:v>1.1373301148414612</c:v>
                </c:pt>
                <c:pt idx="294">
                  <c:v>1.136559471487999</c:v>
                </c:pt>
                <c:pt idx="295">
                  <c:v>1.1388456970453262</c:v>
                </c:pt>
                <c:pt idx="296">
                  <c:v>1.1478061527013779</c:v>
                </c:pt>
                <c:pt idx="297">
                  <c:v>1.1890843920409679</c:v>
                </c:pt>
                <c:pt idx="298">
                  <c:v>1.1876020915806293</c:v>
                </c:pt>
                <c:pt idx="299">
                  <c:v>1.1878697797656059</c:v>
                </c:pt>
                <c:pt idx="300">
                  <c:v>1.1905019134283066</c:v>
                </c:pt>
                <c:pt idx="301">
                  <c:v>1.190247468650341</c:v>
                </c:pt>
                <c:pt idx="302">
                  <c:v>1.1891725435853004</c:v>
                </c:pt>
                <c:pt idx="303">
                  <c:v>1.1881115213036537</c:v>
                </c:pt>
                <c:pt idx="304">
                  <c:v>1.1880355477333069</c:v>
                </c:pt>
                <c:pt idx="305">
                  <c:v>1.1901700422167778</c:v>
                </c:pt>
                <c:pt idx="306">
                  <c:v>1.1969124898314476</c:v>
                </c:pt>
                <c:pt idx="307">
                  <c:v>1.2013709098100662</c:v>
                </c:pt>
                <c:pt idx="308">
                  <c:v>1.1747817993164063</c:v>
                </c:pt>
                <c:pt idx="309">
                  <c:v>1.1717173755168915</c:v>
                </c:pt>
                <c:pt idx="310">
                  <c:v>1.1720760017633438</c:v>
                </c:pt>
                <c:pt idx="311">
                  <c:v>1.170268639922142</c:v>
                </c:pt>
                <c:pt idx="312">
                  <c:v>1.1677713692188263</c:v>
                </c:pt>
                <c:pt idx="313">
                  <c:v>1.1646275669336319</c:v>
                </c:pt>
                <c:pt idx="314">
                  <c:v>1.161347970366478</c:v>
                </c:pt>
                <c:pt idx="315">
                  <c:v>1.1669231951236725</c:v>
                </c:pt>
                <c:pt idx="316">
                  <c:v>1.1650936156511307</c:v>
                </c:pt>
                <c:pt idx="317">
                  <c:v>1.1576474457979202</c:v>
                </c:pt>
                <c:pt idx="318">
                  <c:v>1.1557920128107071</c:v>
                </c:pt>
                <c:pt idx="319">
                  <c:v>1.2080695331096649</c:v>
                </c:pt>
                <c:pt idx="320">
                  <c:v>1.2188546061515808</c:v>
                </c:pt>
                <c:pt idx="321">
                  <c:v>1.2163146436214447</c:v>
                </c:pt>
                <c:pt idx="322">
                  <c:v>1.2176660001277924</c:v>
                </c:pt>
                <c:pt idx="323">
                  <c:v>1.2173124253749847</c:v>
                </c:pt>
                <c:pt idx="324">
                  <c:v>1.2222350686788559</c:v>
                </c:pt>
                <c:pt idx="325">
                  <c:v>1.2223191261291504</c:v>
                </c:pt>
                <c:pt idx="326">
                  <c:v>1.2243275344371796</c:v>
                </c:pt>
                <c:pt idx="327">
                  <c:v>1.2217972874641418</c:v>
                </c:pt>
                <c:pt idx="328">
                  <c:v>1.220384955406189</c:v>
                </c:pt>
                <c:pt idx="329">
                  <c:v>1.219442754983902</c:v>
                </c:pt>
                <c:pt idx="330">
                  <c:v>1.1631319932639599</c:v>
                </c:pt>
                <c:pt idx="331">
                  <c:v>1.160104937851429</c:v>
                </c:pt>
                <c:pt idx="332">
                  <c:v>1.1558432802557945</c:v>
                </c:pt>
                <c:pt idx="333">
                  <c:v>1.1511501856148243</c:v>
                </c:pt>
                <c:pt idx="334">
                  <c:v>1.1452357806265354</c:v>
                </c:pt>
                <c:pt idx="335">
                  <c:v>1.1402226835489273</c:v>
                </c:pt>
                <c:pt idx="336">
                  <c:v>1.1351723559200764</c:v>
                </c:pt>
                <c:pt idx="337">
                  <c:v>1.1284489519894123</c:v>
                </c:pt>
                <c:pt idx="338">
                  <c:v>1.1230065859854221</c:v>
                </c:pt>
                <c:pt idx="339">
                  <c:v>1.1316553615033627</c:v>
                </c:pt>
                <c:pt idx="340">
                  <c:v>1.1317144082859159</c:v>
                </c:pt>
                <c:pt idx="341">
                  <c:v>0.88835115730762482</c:v>
                </c:pt>
                <c:pt idx="342">
                  <c:v>0.88751561939716339</c:v>
                </c:pt>
                <c:pt idx="343">
                  <c:v>0.88766920566558838</c:v>
                </c:pt>
                <c:pt idx="344">
                  <c:v>0.88655142486095428</c:v>
                </c:pt>
                <c:pt idx="345">
                  <c:v>0.88499555736780167</c:v>
                </c:pt>
                <c:pt idx="346">
                  <c:v>0.88552125543355942</c:v>
                </c:pt>
                <c:pt idx="347">
                  <c:v>0.88475121185183525</c:v>
                </c:pt>
                <c:pt idx="348">
                  <c:v>0.88308339565992355</c:v>
                </c:pt>
                <c:pt idx="349">
                  <c:v>0.88120377436280251</c:v>
                </c:pt>
                <c:pt idx="350">
                  <c:v>0.87923604249954224</c:v>
                </c:pt>
                <c:pt idx="351">
                  <c:v>0.87625668570399284</c:v>
                </c:pt>
                <c:pt idx="352">
                  <c:v>0.72753813862800598</c:v>
                </c:pt>
                <c:pt idx="353">
                  <c:v>0.72536614537239075</c:v>
                </c:pt>
                <c:pt idx="354">
                  <c:v>0.76064126193523407</c:v>
                </c:pt>
                <c:pt idx="355">
                  <c:v>0.76558415591716766</c:v>
                </c:pt>
                <c:pt idx="356">
                  <c:v>0.76884831488132477</c:v>
                </c:pt>
                <c:pt idx="357">
                  <c:v>0.7651747465133667</c:v>
                </c:pt>
                <c:pt idx="358">
                  <c:v>0.76249264180660248</c:v>
                </c:pt>
                <c:pt idx="359">
                  <c:v>0.75924250483512878</c:v>
                </c:pt>
                <c:pt idx="360">
                  <c:v>0.75672939419746399</c:v>
                </c:pt>
                <c:pt idx="361">
                  <c:v>0.75367999076843262</c:v>
                </c:pt>
                <c:pt idx="362">
                  <c:v>0.73607584834098816</c:v>
                </c:pt>
                <c:pt idx="363">
                  <c:v>0.76459270715713501</c:v>
                </c:pt>
                <c:pt idx="364">
                  <c:v>0.75941556692123413</c:v>
                </c:pt>
                <c:pt idx="365">
                  <c:v>0.75394849479198456</c:v>
                </c:pt>
                <c:pt idx="366">
                  <c:v>0.74988222122192383</c:v>
                </c:pt>
                <c:pt idx="367">
                  <c:v>0.74488388001918793</c:v>
                </c:pt>
                <c:pt idx="368">
                  <c:v>0.74438826739788055</c:v>
                </c:pt>
                <c:pt idx="369">
                  <c:v>0.74220550060272217</c:v>
                </c:pt>
                <c:pt idx="370">
                  <c:v>0.74015508592128754</c:v>
                </c:pt>
                <c:pt idx="371">
                  <c:v>0.73833031952381134</c:v>
                </c:pt>
                <c:pt idx="372">
                  <c:v>0.73767344653606415</c:v>
                </c:pt>
                <c:pt idx="373">
                  <c:v>0.73516975343227386</c:v>
                </c:pt>
                <c:pt idx="374">
                  <c:v>0.8549409806728363</c:v>
                </c:pt>
                <c:pt idx="375">
                  <c:v>0.84820649027824402</c:v>
                </c:pt>
                <c:pt idx="376">
                  <c:v>0.84397335350513458</c:v>
                </c:pt>
                <c:pt idx="377">
                  <c:v>0.83810524642467499</c:v>
                </c:pt>
                <c:pt idx="378">
                  <c:v>0.83365322649478912</c:v>
                </c:pt>
                <c:pt idx="379">
                  <c:v>0.82923194766044617</c:v>
                </c:pt>
                <c:pt idx="380">
                  <c:v>0.82824248075485229</c:v>
                </c:pt>
                <c:pt idx="381">
                  <c:v>0.8243643045425415</c:v>
                </c:pt>
                <c:pt idx="382">
                  <c:v>0.81698107719421387</c:v>
                </c:pt>
                <c:pt idx="383">
                  <c:v>0.8123461902141571</c:v>
                </c:pt>
                <c:pt idx="384">
                  <c:v>0.80872607231140137</c:v>
                </c:pt>
                <c:pt idx="385">
                  <c:v>0.80522468686103821</c:v>
                </c:pt>
                <c:pt idx="386">
                  <c:v>0.80260618031024933</c:v>
                </c:pt>
                <c:pt idx="387">
                  <c:v>0.7998024970293045</c:v>
                </c:pt>
                <c:pt idx="388">
                  <c:v>0.79632177948951721</c:v>
                </c:pt>
                <c:pt idx="389">
                  <c:v>0.79099071025848389</c:v>
                </c:pt>
                <c:pt idx="390">
                  <c:v>0.78551527857780457</c:v>
                </c:pt>
                <c:pt idx="391">
                  <c:v>0.85021942853927612</c:v>
                </c:pt>
                <c:pt idx="392">
                  <c:v>0.84794922173023224</c:v>
                </c:pt>
                <c:pt idx="393">
                  <c:v>0.84527979791164398</c:v>
                </c:pt>
                <c:pt idx="394">
                  <c:v>0.84488819539546967</c:v>
                </c:pt>
                <c:pt idx="395">
                  <c:v>0.84305709600448608</c:v>
                </c:pt>
                <c:pt idx="396">
                  <c:v>0.84039996564388275</c:v>
                </c:pt>
                <c:pt idx="397">
                  <c:v>0.97516913712024689</c:v>
                </c:pt>
                <c:pt idx="398">
                  <c:v>0.97135275602340698</c:v>
                </c:pt>
                <c:pt idx="399">
                  <c:v>0.9679817333817482</c:v>
                </c:pt>
                <c:pt idx="400">
                  <c:v>0.9656652957201004</c:v>
                </c:pt>
                <c:pt idx="401">
                  <c:v>0.96259629726409912</c:v>
                </c:pt>
                <c:pt idx="402">
                  <c:v>0.96081406623125076</c:v>
                </c:pt>
                <c:pt idx="403">
                  <c:v>0.91003517061471939</c:v>
                </c:pt>
                <c:pt idx="404">
                  <c:v>0.90748647600412369</c:v>
                </c:pt>
                <c:pt idx="405">
                  <c:v>0.90584965422749519</c:v>
                </c:pt>
                <c:pt idx="406">
                  <c:v>0.90317497029900551</c:v>
                </c:pt>
                <c:pt idx="407">
                  <c:v>0.89910237491130829</c:v>
                </c:pt>
                <c:pt idx="408">
                  <c:v>0.89582924917340279</c:v>
                </c:pt>
                <c:pt idx="409">
                  <c:v>0.89279105328023434</c:v>
                </c:pt>
                <c:pt idx="410">
                  <c:v>0.89230227470397949</c:v>
                </c:pt>
                <c:pt idx="411">
                  <c:v>0.88971007242798805</c:v>
                </c:pt>
                <c:pt idx="412">
                  <c:v>0.88684066012501717</c:v>
                </c:pt>
                <c:pt idx="413">
                  <c:v>0.88303964002261637</c:v>
                </c:pt>
                <c:pt idx="414">
                  <c:v>0.95401763916015625</c:v>
                </c:pt>
                <c:pt idx="415">
                  <c:v>0.94617564231157303</c:v>
                </c:pt>
                <c:pt idx="416">
                  <c:v>0.94205808639526367</c:v>
                </c:pt>
                <c:pt idx="417">
                  <c:v>0.93696801364421844</c:v>
                </c:pt>
                <c:pt idx="418">
                  <c:v>0.92791704088449478</c:v>
                </c:pt>
                <c:pt idx="419">
                  <c:v>0.92131567001342773</c:v>
                </c:pt>
                <c:pt idx="420">
                  <c:v>0.91432838886976242</c:v>
                </c:pt>
                <c:pt idx="421">
                  <c:v>0.91233576834201813</c:v>
                </c:pt>
                <c:pt idx="422">
                  <c:v>0.91059805452823639</c:v>
                </c:pt>
                <c:pt idx="423">
                  <c:v>0.90711738169193268</c:v>
                </c:pt>
                <c:pt idx="424">
                  <c:v>0.90480923652648926</c:v>
                </c:pt>
                <c:pt idx="425">
                  <c:v>0.90225156396627426</c:v>
                </c:pt>
                <c:pt idx="426">
                  <c:v>0.90104137361049652</c:v>
                </c:pt>
                <c:pt idx="427">
                  <c:v>0.89835420623421669</c:v>
                </c:pt>
                <c:pt idx="428">
                  <c:v>0.89333483576774597</c:v>
                </c:pt>
                <c:pt idx="429">
                  <c:v>0.89355715736746788</c:v>
                </c:pt>
                <c:pt idx="430">
                  <c:v>0.89049975574016571</c:v>
                </c:pt>
                <c:pt idx="431">
                  <c:v>0.96369408071041107</c:v>
                </c:pt>
                <c:pt idx="432">
                  <c:v>0.96013835072517395</c:v>
                </c:pt>
                <c:pt idx="433">
                  <c:v>0.95704112946987152</c:v>
                </c:pt>
                <c:pt idx="434">
                  <c:v>0.9531390368938446</c:v>
                </c:pt>
                <c:pt idx="435">
                  <c:v>0.94918373227119446</c:v>
                </c:pt>
                <c:pt idx="436">
                  <c:v>0.94446954131126404</c:v>
                </c:pt>
                <c:pt idx="437">
                  <c:v>0.93935960531234741</c:v>
                </c:pt>
                <c:pt idx="438">
                  <c:v>0.93597419559955597</c:v>
                </c:pt>
                <c:pt idx="439">
                  <c:v>0.93329377472400665</c:v>
                </c:pt>
                <c:pt idx="440">
                  <c:v>0.92935824394226074</c:v>
                </c:pt>
                <c:pt idx="441">
                  <c:v>0.92625884711742401</c:v>
                </c:pt>
                <c:pt idx="442">
                  <c:v>1.0195751609280705</c:v>
                </c:pt>
                <c:pt idx="443">
                  <c:v>1.0166027806699276</c:v>
                </c:pt>
                <c:pt idx="444">
                  <c:v>1.0149956177920103</c:v>
                </c:pt>
                <c:pt idx="445">
                  <c:v>1.0125908656045794</c:v>
                </c:pt>
                <c:pt idx="446">
                  <c:v>1.0080967266112566</c:v>
                </c:pt>
                <c:pt idx="447">
                  <c:v>1.0056759621948004</c:v>
                </c:pt>
                <c:pt idx="448">
                  <c:v>1.0038867564871907</c:v>
                </c:pt>
                <c:pt idx="449">
                  <c:v>1.00186578463763</c:v>
                </c:pt>
                <c:pt idx="450">
                  <c:v>1.0009319388773292</c:v>
                </c:pt>
                <c:pt idx="451">
                  <c:v>0.99964001658372581</c:v>
                </c:pt>
                <c:pt idx="452">
                  <c:v>0.99825167574454099</c:v>
                </c:pt>
                <c:pt idx="453">
                  <c:v>1.0556896552443504</c:v>
                </c:pt>
                <c:pt idx="454">
                  <c:v>1.0431124642491341</c:v>
                </c:pt>
                <c:pt idx="455">
                  <c:v>1.0365486443042755</c:v>
                </c:pt>
                <c:pt idx="456">
                  <c:v>1.0382715687155724</c:v>
                </c:pt>
                <c:pt idx="457">
                  <c:v>1.037544347345829</c:v>
                </c:pt>
                <c:pt idx="458">
                  <c:v>1.0354547500610352</c:v>
                </c:pt>
                <c:pt idx="459">
                  <c:v>1.0352137759327888</c:v>
                </c:pt>
                <c:pt idx="460">
                  <c:v>1.031350813806057</c:v>
                </c:pt>
                <c:pt idx="461">
                  <c:v>1.0302643403410912</c:v>
                </c:pt>
                <c:pt idx="462">
                  <c:v>1.0274488106369972</c:v>
                </c:pt>
                <c:pt idx="463">
                  <c:v>1.0267598778009415</c:v>
                </c:pt>
                <c:pt idx="464">
                  <c:v>1.0492477342486382</c:v>
                </c:pt>
                <c:pt idx="465">
                  <c:v>1.0499784499406815</c:v>
                </c:pt>
                <c:pt idx="466">
                  <c:v>1.0568635985255241</c:v>
                </c:pt>
                <c:pt idx="467">
                  <c:v>1.0497945323586464</c:v>
                </c:pt>
                <c:pt idx="468">
                  <c:v>1.0460905432701111</c:v>
                </c:pt>
                <c:pt idx="469">
                  <c:v>1.0406392365694046</c:v>
                </c:pt>
                <c:pt idx="470">
                  <c:v>1.0338480994105339</c:v>
                </c:pt>
                <c:pt idx="471">
                  <c:v>1.0266037806868553</c:v>
                </c:pt>
                <c:pt idx="472">
                  <c:v>1.0220531523227692</c:v>
                </c:pt>
                <c:pt idx="473">
                  <c:v>1.0211016535758972</c:v>
                </c:pt>
                <c:pt idx="474">
                  <c:v>1.0166654139757156</c:v>
                </c:pt>
                <c:pt idx="475">
                  <c:v>1.0778192356228828</c:v>
                </c:pt>
                <c:pt idx="476">
                  <c:v>1.0737259536981583</c:v>
                </c:pt>
                <c:pt idx="477">
                  <c:v>1.0701427012681961</c:v>
                </c:pt>
                <c:pt idx="478">
                  <c:v>1.0674148425459862</c:v>
                </c:pt>
                <c:pt idx="479">
                  <c:v>1.0645678266882896</c:v>
                </c:pt>
                <c:pt idx="480">
                  <c:v>1.0599065721035004</c:v>
                </c:pt>
                <c:pt idx="481">
                  <c:v>1.05636166036129</c:v>
                </c:pt>
                <c:pt idx="482">
                  <c:v>1.0541761144995689</c:v>
                </c:pt>
                <c:pt idx="483">
                  <c:v>1.0518718883395195</c:v>
                </c:pt>
                <c:pt idx="484">
                  <c:v>1.0488804578781128</c:v>
                </c:pt>
                <c:pt idx="485">
                  <c:v>1.0473031103610992</c:v>
                </c:pt>
                <c:pt idx="486">
                  <c:v>1.0138688683509827</c:v>
                </c:pt>
                <c:pt idx="487">
                  <c:v>1.0127730369567871</c:v>
                </c:pt>
                <c:pt idx="488">
                  <c:v>1.009832039475441</c:v>
                </c:pt>
                <c:pt idx="489">
                  <c:v>1.0015354603528976</c:v>
                </c:pt>
                <c:pt idx="490">
                  <c:v>0.99525266885757446</c:v>
                </c:pt>
                <c:pt idx="491">
                  <c:v>0.99085994064807892</c:v>
                </c:pt>
                <c:pt idx="492">
                  <c:v>0.98716704547405243</c:v>
                </c:pt>
                <c:pt idx="493">
                  <c:v>0.98106138408184052</c:v>
                </c:pt>
                <c:pt idx="494">
                  <c:v>0.98029045760631561</c:v>
                </c:pt>
                <c:pt idx="495">
                  <c:v>0.98385477066040039</c:v>
                </c:pt>
                <c:pt idx="496">
                  <c:v>0.97980986535549164</c:v>
                </c:pt>
                <c:pt idx="497">
                  <c:v>1.0560209825634956</c:v>
                </c:pt>
                <c:pt idx="498">
                  <c:v>1.0607305467128754</c:v>
                </c:pt>
                <c:pt idx="499">
                  <c:v>1.0605353862047195</c:v>
                </c:pt>
                <c:pt idx="500">
                  <c:v>1.0592524185776711</c:v>
                </c:pt>
                <c:pt idx="501">
                  <c:v>1.0574411004781723</c:v>
                </c:pt>
                <c:pt idx="502">
                  <c:v>1.0529216006398201</c:v>
                </c:pt>
                <c:pt idx="503">
                  <c:v>1.0402174592018127</c:v>
                </c:pt>
                <c:pt idx="504">
                  <c:v>1.0378523916006088</c:v>
                </c:pt>
                <c:pt idx="505">
                  <c:v>1.0329093411564827</c:v>
                </c:pt>
                <c:pt idx="506">
                  <c:v>1.0294771865010262</c:v>
                </c:pt>
                <c:pt idx="507">
                  <c:v>1.0256260260939598</c:v>
                </c:pt>
                <c:pt idx="508">
                  <c:v>1.0674230605363846</c:v>
                </c:pt>
                <c:pt idx="509">
                  <c:v>1.0641791932284832</c:v>
                </c:pt>
                <c:pt idx="510">
                  <c:v>1.0598386824131012</c:v>
                </c:pt>
                <c:pt idx="511">
                  <c:v>1.0565059408545494</c:v>
                </c:pt>
                <c:pt idx="512">
                  <c:v>1.0529040768742561</c:v>
                </c:pt>
                <c:pt idx="513">
                  <c:v>1.0491220578551292</c:v>
                </c:pt>
                <c:pt idx="514">
                  <c:v>1.0448974147439003</c:v>
                </c:pt>
                <c:pt idx="515">
                  <c:v>1.0428822562098503</c:v>
                </c:pt>
                <c:pt idx="516">
                  <c:v>1.0901842266321182</c:v>
                </c:pt>
                <c:pt idx="517">
                  <c:v>1.0908010378479958</c:v>
                </c:pt>
                <c:pt idx="518">
                  <c:v>1.0899284929037094</c:v>
                </c:pt>
                <c:pt idx="519">
                  <c:v>1.0861047208309174</c:v>
                </c:pt>
                <c:pt idx="520">
                  <c:v>1.0802725553512573</c:v>
                </c:pt>
                <c:pt idx="521">
                  <c:v>1.0760176777839661</c:v>
                </c:pt>
                <c:pt idx="522">
                  <c:v>1.0683145523071289</c:v>
                </c:pt>
                <c:pt idx="523">
                  <c:v>1.0649928152561188</c:v>
                </c:pt>
                <c:pt idx="524">
                  <c:v>1.0627977848052979</c:v>
                </c:pt>
                <c:pt idx="525">
                  <c:v>1.0585749894380569</c:v>
                </c:pt>
                <c:pt idx="526">
                  <c:v>1.0534002482891083</c:v>
                </c:pt>
                <c:pt idx="527">
                  <c:v>1.0082065314054489</c:v>
                </c:pt>
                <c:pt idx="528">
                  <c:v>1.0053947567939758</c:v>
                </c:pt>
                <c:pt idx="529">
                  <c:v>1.003665491938591</c:v>
                </c:pt>
                <c:pt idx="530">
                  <c:v>1.0016674399375916</c:v>
                </c:pt>
                <c:pt idx="531">
                  <c:v>1.0030617862939835</c:v>
                </c:pt>
                <c:pt idx="532">
                  <c:v>1.002561628818512</c:v>
                </c:pt>
                <c:pt idx="533">
                  <c:v>1.0005518794059753</c:v>
                </c:pt>
                <c:pt idx="534">
                  <c:v>0.99977952241897583</c:v>
                </c:pt>
                <c:pt idx="535">
                  <c:v>0.99954867362976074</c:v>
                </c:pt>
                <c:pt idx="536">
                  <c:v>0.9983849972486496</c:v>
                </c:pt>
                <c:pt idx="537">
                  <c:v>0.99779987335205078</c:v>
                </c:pt>
                <c:pt idx="538">
                  <c:v>1.0351609438657761</c:v>
                </c:pt>
                <c:pt idx="539">
                  <c:v>1.0348619669675827</c:v>
                </c:pt>
                <c:pt idx="540">
                  <c:v>1.0341217666864395</c:v>
                </c:pt>
                <c:pt idx="541">
                  <c:v>1.0343982428312302</c:v>
                </c:pt>
                <c:pt idx="542">
                  <c:v>1.033965140581131</c:v>
                </c:pt>
                <c:pt idx="543">
                  <c:v>1.033529132604599</c:v>
                </c:pt>
                <c:pt idx="544">
                  <c:v>1.0333454161882401</c:v>
                </c:pt>
                <c:pt idx="545">
                  <c:v>1.0322527289390564</c:v>
                </c:pt>
                <c:pt idx="546">
                  <c:v>1.0319675654172897</c:v>
                </c:pt>
                <c:pt idx="547">
                  <c:v>1.0310230106115341</c:v>
                </c:pt>
                <c:pt idx="548">
                  <c:v>1.0312778949737549</c:v>
                </c:pt>
                <c:pt idx="549">
                  <c:v>1.0413899645209312</c:v>
                </c:pt>
                <c:pt idx="550">
                  <c:v>1.0409464538097382</c:v>
                </c:pt>
                <c:pt idx="551">
                  <c:v>1.0441106706857681</c:v>
                </c:pt>
                <c:pt idx="552">
                  <c:v>1.0375193133950233</c:v>
                </c:pt>
                <c:pt idx="553">
                  <c:v>1.0359433442354202</c:v>
                </c:pt>
                <c:pt idx="554">
                  <c:v>1.0328711941838264</c:v>
                </c:pt>
                <c:pt idx="555">
                  <c:v>1.0318426638841629</c:v>
                </c:pt>
                <c:pt idx="556">
                  <c:v>1.0293362066149712</c:v>
                </c:pt>
                <c:pt idx="557">
                  <c:v>1.0105485841631889</c:v>
                </c:pt>
                <c:pt idx="558">
                  <c:v>1.0071811825037003</c:v>
                </c:pt>
                <c:pt idx="559">
                  <c:v>1.0026482194662094</c:v>
                </c:pt>
                <c:pt idx="560">
                  <c:v>1.0693348050117493</c:v>
                </c:pt>
                <c:pt idx="561">
                  <c:v>1.0514653287827969</c:v>
                </c:pt>
                <c:pt idx="562">
                  <c:v>1.0478466115891933</c:v>
                </c:pt>
                <c:pt idx="563">
                  <c:v>1.0463325902819633</c:v>
                </c:pt>
                <c:pt idx="564">
                  <c:v>1.0432757213711739</c:v>
                </c:pt>
                <c:pt idx="565">
                  <c:v>1.0416404642164707</c:v>
                </c:pt>
                <c:pt idx="566">
                  <c:v>1.0403833128511906</c:v>
                </c:pt>
                <c:pt idx="567">
                  <c:v>1.0384789519011974</c:v>
                </c:pt>
                <c:pt idx="568">
                  <c:v>1.0373386032879353</c:v>
                </c:pt>
                <c:pt idx="569">
                  <c:v>1.0354002416133881</c:v>
                </c:pt>
                <c:pt idx="570">
                  <c:v>1.0367886871099472</c:v>
                </c:pt>
                <c:pt idx="571">
                  <c:v>1.1159034036099911</c:v>
                </c:pt>
                <c:pt idx="572">
                  <c:v>1.1171180754899979</c:v>
                </c:pt>
                <c:pt idx="573">
                  <c:v>1.1159875933080912</c:v>
                </c:pt>
                <c:pt idx="574">
                  <c:v>1.1137375310063362</c:v>
                </c:pt>
                <c:pt idx="575">
                  <c:v>1.1124960798770189</c:v>
                </c:pt>
                <c:pt idx="576">
                  <c:v>1.110356641933322</c:v>
                </c:pt>
                <c:pt idx="577">
                  <c:v>1.108490776270628</c:v>
                </c:pt>
                <c:pt idx="578">
                  <c:v>1.1082236878573895</c:v>
                </c:pt>
                <c:pt idx="579">
                  <c:v>1.106934130191803</c:v>
                </c:pt>
                <c:pt idx="580">
                  <c:v>1.1054614204913378</c:v>
                </c:pt>
                <c:pt idx="581">
                  <c:v>1.104630945250392</c:v>
                </c:pt>
                <c:pt idx="582">
                  <c:v>1.054979495704174</c:v>
                </c:pt>
                <c:pt idx="583">
                  <c:v>1.054280586540699</c:v>
                </c:pt>
                <c:pt idx="584">
                  <c:v>1.0510420501232147</c:v>
                </c:pt>
                <c:pt idx="585">
                  <c:v>1.0491320043802261</c:v>
                </c:pt>
                <c:pt idx="586">
                  <c:v>1.0467093735933304</c:v>
                </c:pt>
                <c:pt idx="587">
                  <c:v>1.0445509254932404</c:v>
                </c:pt>
                <c:pt idx="588">
                  <c:v>1.0385895073413849</c:v>
                </c:pt>
                <c:pt idx="589">
                  <c:v>1.0406341552734375</c:v>
                </c:pt>
                <c:pt idx="590">
                  <c:v>1.0396721065044403</c:v>
                </c:pt>
                <c:pt idx="591">
                  <c:v>1.0381376445293427</c:v>
                </c:pt>
                <c:pt idx="592">
                  <c:v>1.0888376757502556</c:v>
                </c:pt>
                <c:pt idx="593">
                  <c:v>1.0760589614510536</c:v>
                </c:pt>
                <c:pt idx="594">
                  <c:v>1.0709549859166145</c:v>
                </c:pt>
                <c:pt idx="595">
                  <c:v>1.0685621649026871</c:v>
                </c:pt>
                <c:pt idx="596">
                  <c:v>1.0664586573839188</c:v>
                </c:pt>
                <c:pt idx="597">
                  <c:v>1.0635312795639038</c:v>
                </c:pt>
                <c:pt idx="598">
                  <c:v>1.0611387193202972</c:v>
                </c:pt>
                <c:pt idx="599">
                  <c:v>1.0592752546072006</c:v>
                </c:pt>
                <c:pt idx="600">
                  <c:v>1.0568441897630692</c:v>
                </c:pt>
                <c:pt idx="601">
                  <c:v>1.0550337433815002</c:v>
                </c:pt>
                <c:pt idx="602">
                  <c:v>1.0523046776652336</c:v>
                </c:pt>
                <c:pt idx="603">
                  <c:v>1.0902589187026024</c:v>
                </c:pt>
                <c:pt idx="604">
                  <c:v>1.0898488312959671</c:v>
                </c:pt>
                <c:pt idx="605">
                  <c:v>1.087024599313736</c:v>
                </c:pt>
                <c:pt idx="606">
                  <c:v>1.0861287787556648</c:v>
                </c:pt>
                <c:pt idx="607">
                  <c:v>1.0871028304100037</c:v>
                </c:pt>
                <c:pt idx="608">
                  <c:v>1.086041621863842</c:v>
                </c:pt>
                <c:pt idx="609">
                  <c:v>1.0848948359489441</c:v>
                </c:pt>
                <c:pt idx="610">
                  <c:v>1.0845686048269272</c:v>
                </c:pt>
                <c:pt idx="611">
                  <c:v>1.0840672478079796</c:v>
                </c:pt>
                <c:pt idx="612">
                  <c:v>1.0830722898244858</c:v>
                </c:pt>
                <c:pt idx="613">
                  <c:v>1.0819850340485573</c:v>
                </c:pt>
                <c:pt idx="614">
                  <c:v>1.1369975507259369</c:v>
                </c:pt>
                <c:pt idx="615">
                  <c:v>1.1246165484189987</c:v>
                </c:pt>
                <c:pt idx="616">
                  <c:v>1.114415131509304</c:v>
                </c:pt>
                <c:pt idx="617">
                  <c:v>1.1057104393839836</c:v>
                </c:pt>
                <c:pt idx="618">
                  <c:v>1.0996260568499565</c:v>
                </c:pt>
                <c:pt idx="619">
                  <c:v>1.0955483913421631</c:v>
                </c:pt>
                <c:pt idx="620">
                  <c:v>1.0876554027199745</c:v>
                </c:pt>
                <c:pt idx="621">
                  <c:v>1.0761224254965782</c:v>
                </c:pt>
                <c:pt idx="622">
                  <c:v>1.0713352560997009</c:v>
                </c:pt>
                <c:pt idx="623">
                  <c:v>1.0767123028635979</c:v>
                </c:pt>
                <c:pt idx="624">
                  <c:v>1.0710843130946159</c:v>
                </c:pt>
                <c:pt idx="625">
                  <c:v>1.1185161918401718</c:v>
                </c:pt>
                <c:pt idx="626">
                  <c:v>1.1184689849615097</c:v>
                </c:pt>
                <c:pt idx="627">
                  <c:v>1.1164634823799133</c:v>
                </c:pt>
                <c:pt idx="628">
                  <c:v>1.115214005112648</c:v>
                </c:pt>
                <c:pt idx="629">
                  <c:v>1.1153275966644287</c:v>
                </c:pt>
                <c:pt idx="630">
                  <c:v>1.1140731126070023</c:v>
                </c:pt>
                <c:pt idx="631">
                  <c:v>1.1114247590303421</c:v>
                </c:pt>
                <c:pt idx="632">
                  <c:v>1.1100249588489532</c:v>
                </c:pt>
                <c:pt idx="633">
                  <c:v>1.1077179759740829</c:v>
                </c:pt>
                <c:pt idx="634">
                  <c:v>1.1046754866838455</c:v>
                </c:pt>
                <c:pt idx="635">
                  <c:v>1.0995415449142456</c:v>
                </c:pt>
                <c:pt idx="636">
                  <c:v>1.1000048071146011</c:v>
                </c:pt>
                <c:pt idx="637">
                  <c:v>1.0971782393753529</c:v>
                </c:pt>
                <c:pt idx="638">
                  <c:v>1.0967900492250919</c:v>
                </c:pt>
                <c:pt idx="639">
                  <c:v>1.0932388752698898</c:v>
                </c:pt>
                <c:pt idx="640">
                  <c:v>1.0885606594383717</c:v>
                </c:pt>
                <c:pt idx="641">
                  <c:v>1.0838873200118542</c:v>
                </c:pt>
                <c:pt idx="642">
                  <c:v>1.0800653919577599</c:v>
                </c:pt>
                <c:pt idx="643">
                  <c:v>1.0775447748601437</c:v>
                </c:pt>
                <c:pt idx="644">
                  <c:v>1.0733362287282944</c:v>
                </c:pt>
                <c:pt idx="645">
                  <c:v>1.0704057067632675</c:v>
                </c:pt>
                <c:pt idx="646">
                  <c:v>1.0677178427577019</c:v>
                </c:pt>
                <c:pt idx="647">
                  <c:v>1.0981578258797526</c:v>
                </c:pt>
                <c:pt idx="648">
                  <c:v>1.0988084459677339</c:v>
                </c:pt>
                <c:pt idx="649">
                  <c:v>1.0951214851811528</c:v>
                </c:pt>
                <c:pt idx="650">
                  <c:v>1.0911651607602835</c:v>
                </c:pt>
                <c:pt idx="651">
                  <c:v>1.089677844196558</c:v>
                </c:pt>
                <c:pt idx="652">
                  <c:v>1.0850634658709168</c:v>
                </c:pt>
                <c:pt idx="653">
                  <c:v>1.0841969372704625</c:v>
                </c:pt>
                <c:pt idx="654">
                  <c:v>1.0833094958215952</c:v>
                </c:pt>
                <c:pt idx="655">
                  <c:v>1.0821076324209571</c:v>
                </c:pt>
                <c:pt idx="656">
                  <c:v>1.0828046379610896</c:v>
                </c:pt>
                <c:pt idx="657">
                  <c:v>1.0794165879487991</c:v>
                </c:pt>
                <c:pt idx="658">
                  <c:v>1.1456063091754913</c:v>
                </c:pt>
                <c:pt idx="659">
                  <c:v>1.1442751735448837</c:v>
                </c:pt>
                <c:pt idx="660">
                  <c:v>1.1401695758104324</c:v>
                </c:pt>
                <c:pt idx="661">
                  <c:v>1.1382248103618622</c:v>
                </c:pt>
                <c:pt idx="662">
                  <c:v>1.1386259123682976</c:v>
                </c:pt>
                <c:pt idx="663">
                  <c:v>1.1377465538680553</c:v>
                </c:pt>
                <c:pt idx="664">
                  <c:v>1.1372304670512676</c:v>
                </c:pt>
                <c:pt idx="665">
                  <c:v>1.1366090402007103</c:v>
                </c:pt>
                <c:pt idx="666">
                  <c:v>1.1360231712460518</c:v>
                </c:pt>
                <c:pt idx="667">
                  <c:v>1.1349259093403816</c:v>
                </c:pt>
                <c:pt idx="668">
                  <c:v>1.1350587643682957</c:v>
                </c:pt>
                <c:pt idx="669">
                  <c:v>1.1156697124242783</c:v>
                </c:pt>
                <c:pt idx="670">
                  <c:v>1.110838919878006</c:v>
                </c:pt>
                <c:pt idx="671">
                  <c:v>1.1090862900018692</c:v>
                </c:pt>
                <c:pt idx="672">
                  <c:v>1.1078385934233665</c:v>
                </c:pt>
                <c:pt idx="673">
                  <c:v>1.11152383685112</c:v>
                </c:pt>
                <c:pt idx="674">
                  <c:v>1.1095174700021744</c:v>
                </c:pt>
                <c:pt idx="675">
                  <c:v>1.108008548617363</c:v>
                </c:pt>
                <c:pt idx="676">
                  <c:v>1.1060946881771088</c:v>
                </c:pt>
                <c:pt idx="677">
                  <c:v>1.104761004447937</c:v>
                </c:pt>
                <c:pt idx="678">
                  <c:v>1.104280412197113</c:v>
                </c:pt>
                <c:pt idx="679">
                  <c:v>1.101629763841629</c:v>
                </c:pt>
                <c:pt idx="680">
                  <c:v>1.1350097022950649</c:v>
                </c:pt>
                <c:pt idx="681">
                  <c:v>1.1322372555732727</c:v>
                </c:pt>
                <c:pt idx="682">
                  <c:v>1.1263589486479759</c:v>
                </c:pt>
                <c:pt idx="683">
                  <c:v>1.1268965601921082</c:v>
                </c:pt>
                <c:pt idx="684">
                  <c:v>1.1260147020220757</c:v>
                </c:pt>
                <c:pt idx="685">
                  <c:v>1.1233657971024513</c:v>
                </c:pt>
                <c:pt idx="686">
                  <c:v>1.1204913184046745</c:v>
                </c:pt>
                <c:pt idx="687">
                  <c:v>1.1163432374596596</c:v>
                </c:pt>
                <c:pt idx="688">
                  <c:v>1.1134585812687874</c:v>
                </c:pt>
                <c:pt idx="689">
                  <c:v>1.1087152883410454</c:v>
                </c:pt>
                <c:pt idx="690">
                  <c:v>1.1015172973275185</c:v>
                </c:pt>
                <c:pt idx="691">
                  <c:v>1.2421555779874325</c:v>
                </c:pt>
                <c:pt idx="692">
                  <c:v>1.248789306730032</c:v>
                </c:pt>
                <c:pt idx="693">
                  <c:v>1.2408567555248737</c:v>
                </c:pt>
                <c:pt idx="694">
                  <c:v>1.2403322532773018</c:v>
                </c:pt>
                <c:pt idx="695">
                  <c:v>1.235690962523222</c:v>
                </c:pt>
                <c:pt idx="696">
                  <c:v>1.2353430204093456</c:v>
                </c:pt>
                <c:pt idx="697">
                  <c:v>1.2354080900549889</c:v>
                </c:pt>
                <c:pt idx="698">
                  <c:v>1.231682300567627</c:v>
                </c:pt>
                <c:pt idx="699">
                  <c:v>1.232202235609293</c:v>
                </c:pt>
                <c:pt idx="700">
                  <c:v>1.231108408421278</c:v>
                </c:pt>
                <c:pt idx="701">
                  <c:v>1.2294027805328369</c:v>
                </c:pt>
                <c:pt idx="702">
                  <c:v>1.1422208659350872</c:v>
                </c:pt>
                <c:pt idx="703">
                  <c:v>1.1394440364092588</c:v>
                </c:pt>
                <c:pt idx="704">
                  <c:v>1.1322520170360804</c:v>
                </c:pt>
                <c:pt idx="705">
                  <c:v>1.1299733202904463</c:v>
                </c:pt>
                <c:pt idx="706">
                  <c:v>1.1274166032671928</c:v>
                </c:pt>
                <c:pt idx="707">
                  <c:v>1.1232247482985258</c:v>
                </c:pt>
                <c:pt idx="708">
                  <c:v>1.1193696223199368</c:v>
                </c:pt>
                <c:pt idx="709">
                  <c:v>1.1151594184339046</c:v>
                </c:pt>
                <c:pt idx="710">
                  <c:v>1.1149635361507535</c:v>
                </c:pt>
                <c:pt idx="711">
                  <c:v>1.1176954852417111</c:v>
                </c:pt>
                <c:pt idx="712">
                  <c:v>1.1146707069128752</c:v>
                </c:pt>
                <c:pt idx="713">
                  <c:v>0.69482612609863281</c:v>
                </c:pt>
                <c:pt idx="714">
                  <c:v>0.70341107249259949</c:v>
                </c:pt>
                <c:pt idx="715">
                  <c:v>0.68722671270370483</c:v>
                </c:pt>
                <c:pt idx="716">
                  <c:v>0.69822907447814941</c:v>
                </c:pt>
                <c:pt idx="717">
                  <c:v>0.69716018438339233</c:v>
                </c:pt>
                <c:pt idx="718">
                  <c:v>1.1462088492698967</c:v>
                </c:pt>
                <c:pt idx="719">
                  <c:v>1.1420063395053148</c:v>
                </c:pt>
                <c:pt idx="720">
                  <c:v>1.1631818227469921</c:v>
                </c:pt>
                <c:pt idx="721">
                  <c:v>1.1613354980945587</c:v>
                </c:pt>
                <c:pt idx="722">
                  <c:v>1.1602464076131582</c:v>
                </c:pt>
                <c:pt idx="723">
                  <c:v>1.1559664718806744</c:v>
                </c:pt>
                <c:pt idx="724">
                  <c:v>1.1511746495962143</c:v>
                </c:pt>
                <c:pt idx="725">
                  <c:v>1.1480055339634418</c:v>
                </c:pt>
                <c:pt idx="726">
                  <c:v>1.147879840573296</c:v>
                </c:pt>
                <c:pt idx="727">
                  <c:v>1.146524207550101</c:v>
                </c:pt>
                <c:pt idx="728">
                  <c:v>1.14214967796579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B9-422C-9533-6D444B93E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'!$S$6:$S$148</c:f>
              <c:numCache>
                <c:formatCode>0</c:formatCode>
                <c:ptCount val="143"/>
                <c:pt idx="0">
                  <c:v>173186</c:v>
                </c:pt>
                <c:pt idx="1">
                  <c:v>177255</c:v>
                </c:pt>
                <c:pt idx="2">
                  <c:v>178710</c:v>
                </c:pt>
                <c:pt idx="3">
                  <c:v>181851</c:v>
                </c:pt>
                <c:pt idx="4">
                  <c:v>184961.5</c:v>
                </c:pt>
                <c:pt idx="5">
                  <c:v>191482</c:v>
                </c:pt>
                <c:pt idx="6">
                  <c:v>197537</c:v>
                </c:pt>
                <c:pt idx="7">
                  <c:v>203157</c:v>
                </c:pt>
                <c:pt idx="8">
                  <c:v>207237.00000000399</c:v>
                </c:pt>
                <c:pt idx="9">
                  <c:v>212505</c:v>
                </c:pt>
                <c:pt idx="10">
                  <c:v>216948</c:v>
                </c:pt>
                <c:pt idx="11">
                  <c:v>1621658.49999999</c:v>
                </c:pt>
                <c:pt idx="12">
                  <c:v>1635052.5</c:v>
                </c:pt>
                <c:pt idx="13">
                  <c:v>1651159.5</c:v>
                </c:pt>
                <c:pt idx="14">
                  <c:v>1669558.5</c:v>
                </c:pt>
                <c:pt idx="15">
                  <c:v>1688281.7206584599</c:v>
                </c:pt>
                <c:pt idx="16">
                  <c:v>1706913.49999999</c:v>
                </c:pt>
                <c:pt idx="17">
                  <c:v>1727294</c:v>
                </c:pt>
                <c:pt idx="18">
                  <c:v>1746274</c:v>
                </c:pt>
                <c:pt idx="19">
                  <c:v>1762079</c:v>
                </c:pt>
                <c:pt idx="20">
                  <c:v>1774204</c:v>
                </c:pt>
                <c:pt idx="21">
                  <c:v>1783052</c:v>
                </c:pt>
                <c:pt idx="22">
                  <c:v>318643.22002328001</c:v>
                </c:pt>
                <c:pt idx="23">
                  <c:v>322735.81579785002</c:v>
                </c:pt>
                <c:pt idx="24">
                  <c:v>325917.15180559002</c:v>
                </c:pt>
                <c:pt idx="25">
                  <c:v>327907.17472150002</c:v>
                </c:pt>
                <c:pt idx="26">
                  <c:v>336070</c:v>
                </c:pt>
                <c:pt idx="27">
                  <c:v>339400</c:v>
                </c:pt>
                <c:pt idx="28">
                  <c:v>342668.99999999988</c:v>
                </c:pt>
                <c:pt idx="29">
                  <c:v>345009</c:v>
                </c:pt>
                <c:pt idx="30">
                  <c:v>346468</c:v>
                </c:pt>
                <c:pt idx="31">
                  <c:v>346855</c:v>
                </c:pt>
                <c:pt idx="32">
                  <c:v>348303</c:v>
                </c:pt>
                <c:pt idx="33">
                  <c:v>903746.68839344999</c:v>
                </c:pt>
                <c:pt idx="34">
                  <c:v>919384.82389899995</c:v>
                </c:pt>
                <c:pt idx="35">
                  <c:v>940028.5</c:v>
                </c:pt>
                <c:pt idx="36">
                  <c:v>955832.5</c:v>
                </c:pt>
                <c:pt idx="37">
                  <c:v>968354.5</c:v>
                </c:pt>
                <c:pt idx="38">
                  <c:v>984229.5</c:v>
                </c:pt>
                <c:pt idx="39">
                  <c:v>1005562</c:v>
                </c:pt>
                <c:pt idx="40">
                  <c:v>1027585.5</c:v>
                </c:pt>
                <c:pt idx="41">
                  <c:v>1049164.5</c:v>
                </c:pt>
                <c:pt idx="42">
                  <c:v>1067349</c:v>
                </c:pt>
                <c:pt idx="43">
                  <c:v>1082918.5</c:v>
                </c:pt>
                <c:pt idx="44">
                  <c:v>1343864.49999999</c:v>
                </c:pt>
                <c:pt idx="45">
                  <c:v>1359711.49999999</c:v>
                </c:pt>
                <c:pt idx="46">
                  <c:v>1376483</c:v>
                </c:pt>
                <c:pt idx="47">
                  <c:v>1397191</c:v>
                </c:pt>
                <c:pt idx="48">
                  <c:v>1421522</c:v>
                </c:pt>
                <c:pt idx="49">
                  <c:v>1448247</c:v>
                </c:pt>
                <c:pt idx="50">
                  <c:v>1473805</c:v>
                </c:pt>
                <c:pt idx="51">
                  <c:v>1496317</c:v>
                </c:pt>
                <c:pt idx="52">
                  <c:v>1516198</c:v>
                </c:pt>
                <c:pt idx="53">
                  <c:v>1535400</c:v>
                </c:pt>
                <c:pt idx="54">
                  <c:v>1569750</c:v>
                </c:pt>
                <c:pt idx="55">
                  <c:v>699264</c:v>
                </c:pt>
                <c:pt idx="56">
                  <c:v>710431</c:v>
                </c:pt>
                <c:pt idx="57">
                  <c:v>721930</c:v>
                </c:pt>
                <c:pt idx="58">
                  <c:v>728290.5</c:v>
                </c:pt>
                <c:pt idx="59">
                  <c:v>739353.5</c:v>
                </c:pt>
                <c:pt idx="60">
                  <c:v>745501</c:v>
                </c:pt>
                <c:pt idx="61">
                  <c:v>752141</c:v>
                </c:pt>
                <c:pt idx="62">
                  <c:v>757726</c:v>
                </c:pt>
                <c:pt idx="63">
                  <c:v>762303</c:v>
                </c:pt>
                <c:pt idx="64">
                  <c:v>767583</c:v>
                </c:pt>
                <c:pt idx="65">
                  <c:v>776533</c:v>
                </c:pt>
                <c:pt idx="66">
                  <c:v>838385</c:v>
                </c:pt>
                <c:pt idx="67">
                  <c:v>844244</c:v>
                </c:pt>
                <c:pt idx="68">
                  <c:v>854231</c:v>
                </c:pt>
                <c:pt idx="69">
                  <c:v>867001</c:v>
                </c:pt>
                <c:pt idx="70">
                  <c:v>879064.5</c:v>
                </c:pt>
                <c:pt idx="71">
                  <c:v>891934.5</c:v>
                </c:pt>
                <c:pt idx="72">
                  <c:v>905969.99999999988</c:v>
                </c:pt>
                <c:pt idx="73">
                  <c:v>916470.5</c:v>
                </c:pt>
                <c:pt idx="74">
                  <c:v>925966.00000000012</c:v>
                </c:pt>
                <c:pt idx="75">
                  <c:v>935178.5</c:v>
                </c:pt>
                <c:pt idx="76">
                  <c:v>945392.5</c:v>
                </c:pt>
                <c:pt idx="77">
                  <c:v>312839</c:v>
                </c:pt>
                <c:pt idx="78">
                  <c:v>319591</c:v>
                </c:pt>
                <c:pt idx="79">
                  <c:v>325927.00000000012</c:v>
                </c:pt>
                <c:pt idx="80">
                  <c:v>332267</c:v>
                </c:pt>
                <c:pt idx="81">
                  <c:v>339467</c:v>
                </c:pt>
                <c:pt idx="82">
                  <c:v>346887</c:v>
                </c:pt>
                <c:pt idx="83">
                  <c:v>353729</c:v>
                </c:pt>
                <c:pt idx="84">
                  <c:v>360430.99999999988</c:v>
                </c:pt>
                <c:pt idx="85">
                  <c:v>366841.00000000012</c:v>
                </c:pt>
                <c:pt idx="86">
                  <c:v>369331.49999999988</c:v>
                </c:pt>
                <c:pt idx="87">
                  <c:v>374388</c:v>
                </c:pt>
                <c:pt idx="88">
                  <c:v>743561.51547831995</c:v>
                </c:pt>
                <c:pt idx="89">
                  <c:v>753913.41676781001</c:v>
                </c:pt>
                <c:pt idx="90">
                  <c:v>765240.73900238005</c:v>
                </c:pt>
                <c:pt idx="91">
                  <c:v>777161.00874875998</c:v>
                </c:pt>
                <c:pt idx="92">
                  <c:v>799540</c:v>
                </c:pt>
                <c:pt idx="93">
                  <c:v>816349</c:v>
                </c:pt>
                <c:pt idx="94">
                  <c:v>835781</c:v>
                </c:pt>
                <c:pt idx="95">
                  <c:v>853771</c:v>
                </c:pt>
                <c:pt idx="96">
                  <c:v>863408</c:v>
                </c:pt>
                <c:pt idx="97">
                  <c:v>877935</c:v>
                </c:pt>
                <c:pt idx="98">
                  <c:v>902215</c:v>
                </c:pt>
                <c:pt idx="99">
                  <c:v>844153</c:v>
                </c:pt>
                <c:pt idx="100">
                  <c:v>847766</c:v>
                </c:pt>
                <c:pt idx="101">
                  <c:v>851766.5</c:v>
                </c:pt>
                <c:pt idx="102">
                  <c:v>853939</c:v>
                </c:pt>
                <c:pt idx="103">
                  <c:v>858646.5</c:v>
                </c:pt>
                <c:pt idx="104">
                  <c:v>878299.5</c:v>
                </c:pt>
                <c:pt idx="105">
                  <c:v>894397</c:v>
                </c:pt>
                <c:pt idx="106">
                  <c:v>906197.49999999977</c:v>
                </c:pt>
                <c:pt idx="107">
                  <c:v>914602.99999999965</c:v>
                </c:pt>
                <c:pt idx="108">
                  <c:v>920841</c:v>
                </c:pt>
                <c:pt idx="109">
                  <c:v>928729</c:v>
                </c:pt>
                <c:pt idx="110">
                  <c:v>668702.99999996996</c:v>
                </c:pt>
                <c:pt idx="111">
                  <c:v>681298.99999996996</c:v>
                </c:pt>
                <c:pt idx="112">
                  <c:v>685193.99999998999</c:v>
                </c:pt>
                <c:pt idx="113">
                  <c:v>706424</c:v>
                </c:pt>
                <c:pt idx="114">
                  <c:v>712767</c:v>
                </c:pt>
                <c:pt idx="115">
                  <c:v>734644</c:v>
                </c:pt>
                <c:pt idx="116">
                  <c:v>741836</c:v>
                </c:pt>
                <c:pt idx="117">
                  <c:v>762382</c:v>
                </c:pt>
                <c:pt idx="118">
                  <c:v>776854.00000000012</c:v>
                </c:pt>
                <c:pt idx="119">
                  <c:v>784245.5</c:v>
                </c:pt>
                <c:pt idx="120">
                  <c:v>796623.5</c:v>
                </c:pt>
                <c:pt idx="121">
                  <c:v>278391.99999998999</c:v>
                </c:pt>
                <c:pt idx="122">
                  <c:v>279867.99999998999</c:v>
                </c:pt>
                <c:pt idx="123">
                  <c:v>280750</c:v>
                </c:pt>
                <c:pt idx="124">
                  <c:v>283059</c:v>
                </c:pt>
                <c:pt idx="125">
                  <c:v>285325</c:v>
                </c:pt>
                <c:pt idx="126">
                  <c:v>287651.5001</c:v>
                </c:pt>
                <c:pt idx="127">
                  <c:v>287936</c:v>
                </c:pt>
                <c:pt idx="128">
                  <c:v>290446</c:v>
                </c:pt>
                <c:pt idx="129">
                  <c:v>293949</c:v>
                </c:pt>
                <c:pt idx="130">
                  <c:v>297656</c:v>
                </c:pt>
                <c:pt idx="131">
                  <c:v>301063.49999999983</c:v>
                </c:pt>
                <c:pt idx="132">
                  <c:v>647892</c:v>
                </c:pt>
                <c:pt idx="133">
                  <c:v>656516</c:v>
                </c:pt>
                <c:pt idx="134">
                  <c:v>658453</c:v>
                </c:pt>
                <c:pt idx="135">
                  <c:v>664549</c:v>
                </c:pt>
                <c:pt idx="136">
                  <c:v>669826</c:v>
                </c:pt>
                <c:pt idx="137">
                  <c:v>676807</c:v>
                </c:pt>
                <c:pt idx="138">
                  <c:v>685025</c:v>
                </c:pt>
                <c:pt idx="139">
                  <c:v>697594</c:v>
                </c:pt>
                <c:pt idx="140">
                  <c:v>703119</c:v>
                </c:pt>
                <c:pt idx="141">
                  <c:v>705367</c:v>
                </c:pt>
                <c:pt idx="142">
                  <c:v>710296</c:v>
                </c:pt>
              </c:numCache>
            </c:numRef>
          </c:xVal>
          <c:yVal>
            <c:numRef>
              <c:f>'SFATLG '!$AC$6:$AC$148</c:f>
              <c:numCache>
                <c:formatCode>0.00</c:formatCode>
                <c:ptCount val="143"/>
                <c:pt idx="0">
                  <c:v>0.88491373509168625</c:v>
                </c:pt>
                <c:pt idx="1">
                  <c:v>0.87821262702345848</c:v>
                </c:pt>
                <c:pt idx="2">
                  <c:v>0.87638009898364544</c:v>
                </c:pt>
                <c:pt idx="3">
                  <c:v>0.87774425372481346</c:v>
                </c:pt>
                <c:pt idx="4">
                  <c:v>0.87311189016327262</c:v>
                </c:pt>
                <c:pt idx="5">
                  <c:v>0.86230243183672428</c:v>
                </c:pt>
                <c:pt idx="6">
                  <c:v>0.8674977608025074</c:v>
                </c:pt>
                <c:pt idx="7">
                  <c:v>0.85892613604664803</c:v>
                </c:pt>
                <c:pt idx="8">
                  <c:v>0.85354724898934364</c:v>
                </c:pt>
                <c:pt idx="9">
                  <c:v>0.85157127678394318</c:v>
                </c:pt>
                <c:pt idx="10">
                  <c:v>0.84953862428665161</c:v>
                </c:pt>
                <c:pt idx="11">
                  <c:v>0.62649807333946228</c:v>
                </c:pt>
                <c:pt idx="12">
                  <c:v>0.62438178062438965</c:v>
                </c:pt>
                <c:pt idx="13">
                  <c:v>0.62170663475990295</c:v>
                </c:pt>
                <c:pt idx="14">
                  <c:v>0.61821556091308594</c:v>
                </c:pt>
                <c:pt idx="15">
                  <c:v>0.61482283473014832</c:v>
                </c:pt>
                <c:pt idx="16">
                  <c:v>0.61157906055450439</c:v>
                </c:pt>
                <c:pt idx="17">
                  <c:v>0.60807031393051147</c:v>
                </c:pt>
                <c:pt idx="18">
                  <c:v>0.60479399561882019</c:v>
                </c:pt>
                <c:pt idx="19">
                  <c:v>0.60233128070831299</c:v>
                </c:pt>
                <c:pt idx="20">
                  <c:v>0.60041114687919617</c:v>
                </c:pt>
                <c:pt idx="21">
                  <c:v>0.59915629029273987</c:v>
                </c:pt>
                <c:pt idx="22">
                  <c:v>0.79061108827590942</c:v>
                </c:pt>
                <c:pt idx="23">
                  <c:v>0.78715579211711884</c:v>
                </c:pt>
                <c:pt idx="24">
                  <c:v>0.78596746921539307</c:v>
                </c:pt>
                <c:pt idx="25">
                  <c:v>0.78435105085372925</c:v>
                </c:pt>
                <c:pt idx="26">
                  <c:v>0.77693518996238708</c:v>
                </c:pt>
                <c:pt idx="27">
                  <c:v>0.77671730518341064</c:v>
                </c:pt>
                <c:pt idx="28">
                  <c:v>0.77815145254135132</c:v>
                </c:pt>
                <c:pt idx="29">
                  <c:v>0.77626420557498932</c:v>
                </c:pt>
                <c:pt idx="30">
                  <c:v>0.77638812363147736</c:v>
                </c:pt>
                <c:pt idx="31">
                  <c:v>0.77622053027153015</c:v>
                </c:pt>
                <c:pt idx="32">
                  <c:v>0.7748105376958847</c:v>
                </c:pt>
                <c:pt idx="33">
                  <c:v>0.73983332514762878</c:v>
                </c:pt>
                <c:pt idx="34">
                  <c:v>0.7351607084274292</c:v>
                </c:pt>
                <c:pt idx="35">
                  <c:v>0.7288520336151123</c:v>
                </c:pt>
                <c:pt idx="36">
                  <c:v>0.72440710663795471</c:v>
                </c:pt>
                <c:pt idx="37">
                  <c:v>0.72103813290596008</c:v>
                </c:pt>
                <c:pt idx="38">
                  <c:v>0.72281754016876221</c:v>
                </c:pt>
                <c:pt idx="39">
                  <c:v>0.71686038374900818</c:v>
                </c:pt>
                <c:pt idx="40">
                  <c:v>0.71114218235015869</c:v>
                </c:pt>
                <c:pt idx="41">
                  <c:v>0.7051837146282196</c:v>
                </c:pt>
                <c:pt idx="42">
                  <c:v>0.70034459233283997</c:v>
                </c:pt>
                <c:pt idx="43">
                  <c:v>0.6964586079120636</c:v>
                </c:pt>
                <c:pt idx="44">
                  <c:v>0.67191314697265625</c:v>
                </c:pt>
                <c:pt idx="45">
                  <c:v>0.66868534684181213</c:v>
                </c:pt>
                <c:pt idx="46">
                  <c:v>0.66512715816497803</c:v>
                </c:pt>
                <c:pt idx="47">
                  <c:v>0.6608918309211731</c:v>
                </c:pt>
                <c:pt idx="48">
                  <c:v>0.65610671043395996</c:v>
                </c:pt>
                <c:pt idx="49">
                  <c:v>0.65077409148216248</c:v>
                </c:pt>
                <c:pt idx="50">
                  <c:v>0.64574477076530457</c:v>
                </c:pt>
                <c:pt idx="51">
                  <c:v>0.64146462082862854</c:v>
                </c:pt>
                <c:pt idx="52">
                  <c:v>0.6387215256690979</c:v>
                </c:pt>
                <c:pt idx="53">
                  <c:v>0.6350618302822113</c:v>
                </c:pt>
                <c:pt idx="54">
                  <c:v>0.63460993766784668</c:v>
                </c:pt>
                <c:pt idx="55">
                  <c:v>0.88349667191505432</c:v>
                </c:pt>
                <c:pt idx="56">
                  <c:v>0.87699304521083832</c:v>
                </c:pt>
                <c:pt idx="57">
                  <c:v>0.87209548056125641</c:v>
                </c:pt>
                <c:pt idx="58">
                  <c:v>0.86983843147754669</c:v>
                </c:pt>
                <c:pt idx="59">
                  <c:v>0.864890456199646</c:v>
                </c:pt>
                <c:pt idx="60">
                  <c:v>0.86232161521911621</c:v>
                </c:pt>
                <c:pt idx="61">
                  <c:v>0.85924330353736877</c:v>
                </c:pt>
                <c:pt idx="62">
                  <c:v>0.85698707401752472</c:v>
                </c:pt>
                <c:pt idx="63">
                  <c:v>0.85530743002891541</c:v>
                </c:pt>
                <c:pt idx="64">
                  <c:v>0.8534635454416275</c:v>
                </c:pt>
                <c:pt idx="65">
                  <c:v>0.84988491237163544</c:v>
                </c:pt>
                <c:pt idx="66">
                  <c:v>0.80718671530485153</c:v>
                </c:pt>
                <c:pt idx="67">
                  <c:v>0.80503930523991585</c:v>
                </c:pt>
                <c:pt idx="68">
                  <c:v>0.82066307961940765</c:v>
                </c:pt>
                <c:pt idx="69">
                  <c:v>0.81598716974258423</c:v>
                </c:pt>
                <c:pt idx="70">
                  <c:v>0.81169106811285019</c:v>
                </c:pt>
                <c:pt idx="71">
                  <c:v>0.80705806612968445</c:v>
                </c:pt>
                <c:pt idx="72">
                  <c:v>0.80205797404050827</c:v>
                </c:pt>
                <c:pt idx="73">
                  <c:v>0.80145265720784664</c:v>
                </c:pt>
                <c:pt idx="74">
                  <c:v>0.79817855637520552</c:v>
                </c:pt>
                <c:pt idx="75">
                  <c:v>0.79505349940154701</c:v>
                </c:pt>
                <c:pt idx="76">
                  <c:v>0.793915985384956</c:v>
                </c:pt>
                <c:pt idx="77">
                  <c:v>0.76914981007575989</c:v>
                </c:pt>
                <c:pt idx="78">
                  <c:v>0.76260864734649658</c:v>
                </c:pt>
                <c:pt idx="79">
                  <c:v>0.75655052065849304</c:v>
                </c:pt>
                <c:pt idx="80">
                  <c:v>0.75123465061187744</c:v>
                </c:pt>
                <c:pt idx="81">
                  <c:v>0.74488696455955505</c:v>
                </c:pt>
                <c:pt idx="82">
                  <c:v>0.73901796340942383</c:v>
                </c:pt>
                <c:pt idx="83">
                  <c:v>0.73430481553077698</c:v>
                </c:pt>
                <c:pt idx="84">
                  <c:v>0.72973409295082092</c:v>
                </c:pt>
                <c:pt idx="85">
                  <c:v>0.72808331251144409</c:v>
                </c:pt>
                <c:pt idx="86">
                  <c:v>0.72645339369773865</c:v>
                </c:pt>
                <c:pt idx="87">
                  <c:v>0.72266072034835815</c:v>
                </c:pt>
                <c:pt idx="88">
                  <c:v>0.78005561232566833</c:v>
                </c:pt>
                <c:pt idx="89">
                  <c:v>0.77585470676422119</c:v>
                </c:pt>
                <c:pt idx="90">
                  <c:v>0.77436047792434692</c:v>
                </c:pt>
                <c:pt idx="91">
                  <c:v>0.76961266994476318</c:v>
                </c:pt>
                <c:pt idx="92">
                  <c:v>0.76065385341644287</c:v>
                </c:pt>
                <c:pt idx="93">
                  <c:v>0.75433146953582764</c:v>
                </c:pt>
                <c:pt idx="94">
                  <c:v>0.74935247004032135</c:v>
                </c:pt>
                <c:pt idx="95">
                  <c:v>0.74347472190856934</c:v>
                </c:pt>
                <c:pt idx="96">
                  <c:v>0.74312026798725128</c:v>
                </c:pt>
                <c:pt idx="97">
                  <c:v>0.73794321715831757</c:v>
                </c:pt>
                <c:pt idx="98">
                  <c:v>0.72953087091445923</c:v>
                </c:pt>
                <c:pt idx="99">
                  <c:v>0.78436113148927689</c:v>
                </c:pt>
                <c:pt idx="100">
                  <c:v>0.78315716981887817</c:v>
                </c:pt>
                <c:pt idx="101">
                  <c:v>0.78178706765174866</c:v>
                </c:pt>
                <c:pt idx="102">
                  <c:v>0.78105280548334122</c:v>
                </c:pt>
                <c:pt idx="103">
                  <c:v>0.77972464263439178</c:v>
                </c:pt>
                <c:pt idx="104">
                  <c:v>0.77254712581634521</c:v>
                </c:pt>
                <c:pt idx="105">
                  <c:v>0.76693876087665558</c:v>
                </c:pt>
                <c:pt idx="106">
                  <c:v>0.76270337402820587</c:v>
                </c:pt>
                <c:pt idx="107">
                  <c:v>0.75981231033802032</c:v>
                </c:pt>
                <c:pt idx="108">
                  <c:v>0.75775960087776184</c:v>
                </c:pt>
                <c:pt idx="109">
                  <c:v>0.75529672205448151</c:v>
                </c:pt>
                <c:pt idx="110">
                  <c:v>0.74325403571128845</c:v>
                </c:pt>
                <c:pt idx="111">
                  <c:v>0.73738226294517517</c:v>
                </c:pt>
                <c:pt idx="112">
                  <c:v>0.73656758666038513</c:v>
                </c:pt>
                <c:pt idx="113">
                  <c:v>0.7268674373626709</c:v>
                </c:pt>
                <c:pt idx="114">
                  <c:v>0.72514769434928894</c:v>
                </c:pt>
                <c:pt idx="115">
                  <c:v>0.71569612622261047</c:v>
                </c:pt>
                <c:pt idx="116">
                  <c:v>0.71285340189933777</c:v>
                </c:pt>
                <c:pt idx="117">
                  <c:v>0.70996937155723572</c:v>
                </c:pt>
                <c:pt idx="118">
                  <c:v>0.71030020713806152</c:v>
                </c:pt>
                <c:pt idx="119">
                  <c:v>0.70745167136192322</c:v>
                </c:pt>
                <c:pt idx="120">
                  <c:v>0.70266503095626831</c:v>
                </c:pt>
                <c:pt idx="121">
                  <c:v>0.90814220905303955</c:v>
                </c:pt>
                <c:pt idx="122">
                  <c:v>0.90676826238632202</c:v>
                </c:pt>
                <c:pt idx="123">
                  <c:v>0.90621648728847504</c:v>
                </c:pt>
                <c:pt idx="124">
                  <c:v>0.90395858883857727</c:v>
                </c:pt>
                <c:pt idx="125">
                  <c:v>0.90153606235980988</c:v>
                </c:pt>
                <c:pt idx="126">
                  <c:v>0.89904329180717468</c:v>
                </c:pt>
                <c:pt idx="127">
                  <c:v>0.89884479343891144</c:v>
                </c:pt>
                <c:pt idx="128">
                  <c:v>0.89631642401218414</c:v>
                </c:pt>
                <c:pt idx="129">
                  <c:v>0.89259116351604462</c:v>
                </c:pt>
                <c:pt idx="130">
                  <c:v>0.88782685995101929</c:v>
                </c:pt>
                <c:pt idx="131">
                  <c:v>0.8838355541229248</c:v>
                </c:pt>
                <c:pt idx="132">
                  <c:v>0.68788599967956543</c:v>
                </c:pt>
                <c:pt idx="133">
                  <c:v>0.68370920419692993</c:v>
                </c:pt>
                <c:pt idx="134">
                  <c:v>0.68309283256530762</c:v>
                </c:pt>
                <c:pt idx="135">
                  <c:v>0.68037295341491699</c:v>
                </c:pt>
                <c:pt idx="136">
                  <c:v>0.67783439159393311</c:v>
                </c:pt>
                <c:pt idx="137">
                  <c:v>0.67679926753044128</c:v>
                </c:pt>
                <c:pt idx="138">
                  <c:v>0.67309963703155518</c:v>
                </c:pt>
                <c:pt idx="139">
                  <c:v>0.66736355423927307</c:v>
                </c:pt>
                <c:pt idx="140">
                  <c:v>0.66490894556045532</c:v>
                </c:pt>
                <c:pt idx="141">
                  <c:v>0.6640065610408783</c:v>
                </c:pt>
                <c:pt idx="142">
                  <c:v>0.66186913847923279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42B-4D34-8EF3-56EA743853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'!$S$149:$S$357</c:f>
              <c:numCache>
                <c:formatCode>0</c:formatCode>
                <c:ptCount val="209"/>
                <c:pt idx="0">
                  <c:v>532949</c:v>
                </c:pt>
                <c:pt idx="1">
                  <c:v>536085.83333333349</c:v>
                </c:pt>
                <c:pt idx="2">
                  <c:v>540125</c:v>
                </c:pt>
                <c:pt idx="3">
                  <c:v>540539</c:v>
                </c:pt>
                <c:pt idx="4">
                  <c:v>545968</c:v>
                </c:pt>
                <c:pt idx="5">
                  <c:v>551728</c:v>
                </c:pt>
                <c:pt idx="6">
                  <c:v>557490</c:v>
                </c:pt>
                <c:pt idx="7">
                  <c:v>565200</c:v>
                </c:pt>
                <c:pt idx="8">
                  <c:v>573860</c:v>
                </c:pt>
                <c:pt idx="9">
                  <c:v>583483</c:v>
                </c:pt>
                <c:pt idx="10">
                  <c:v>593440</c:v>
                </c:pt>
                <c:pt idx="11">
                  <c:v>320034</c:v>
                </c:pt>
                <c:pt idx="12">
                  <c:v>322161.5</c:v>
                </c:pt>
                <c:pt idx="13">
                  <c:v>324593</c:v>
                </c:pt>
                <c:pt idx="14">
                  <c:v>327385.5</c:v>
                </c:pt>
                <c:pt idx="15">
                  <c:v>330577</c:v>
                </c:pt>
                <c:pt idx="16">
                  <c:v>334042</c:v>
                </c:pt>
                <c:pt idx="17">
                  <c:v>337134.5</c:v>
                </c:pt>
                <c:pt idx="18">
                  <c:v>340378</c:v>
                </c:pt>
                <c:pt idx="19">
                  <c:v>344184</c:v>
                </c:pt>
                <c:pt idx="20">
                  <c:v>348191</c:v>
                </c:pt>
                <c:pt idx="21">
                  <c:v>352563</c:v>
                </c:pt>
                <c:pt idx="22">
                  <c:v>109074.5</c:v>
                </c:pt>
                <c:pt idx="23">
                  <c:v>109315.5833333333</c:v>
                </c:pt>
                <c:pt idx="24">
                  <c:v>110029</c:v>
                </c:pt>
                <c:pt idx="25">
                  <c:v>110575.8333333333</c:v>
                </c:pt>
                <c:pt idx="26">
                  <c:v>111045.3333333333</c:v>
                </c:pt>
                <c:pt idx="27">
                  <c:v>111842</c:v>
                </c:pt>
                <c:pt idx="28">
                  <c:v>112781</c:v>
                </c:pt>
                <c:pt idx="29">
                  <c:v>113676</c:v>
                </c:pt>
                <c:pt idx="30">
                  <c:v>114599</c:v>
                </c:pt>
                <c:pt idx="31">
                  <c:v>115724</c:v>
                </c:pt>
                <c:pt idx="32">
                  <c:v>116892.75</c:v>
                </c:pt>
                <c:pt idx="33">
                  <c:v>83952.5</c:v>
                </c:pt>
                <c:pt idx="34">
                  <c:v>84710.5</c:v>
                </c:pt>
                <c:pt idx="35">
                  <c:v>85809.5</c:v>
                </c:pt>
                <c:pt idx="36">
                  <c:v>86738</c:v>
                </c:pt>
                <c:pt idx="37">
                  <c:v>87703.333333333343</c:v>
                </c:pt>
                <c:pt idx="38">
                  <c:v>89079.666666666701</c:v>
                </c:pt>
                <c:pt idx="39">
                  <c:v>90601</c:v>
                </c:pt>
                <c:pt idx="40">
                  <c:v>91970.5</c:v>
                </c:pt>
                <c:pt idx="41">
                  <c:v>93502</c:v>
                </c:pt>
                <c:pt idx="42">
                  <c:v>95226</c:v>
                </c:pt>
                <c:pt idx="43">
                  <c:v>96894</c:v>
                </c:pt>
                <c:pt idx="44">
                  <c:v>82638</c:v>
                </c:pt>
                <c:pt idx="45">
                  <c:v>83305</c:v>
                </c:pt>
                <c:pt idx="46">
                  <c:v>83945</c:v>
                </c:pt>
                <c:pt idx="47">
                  <c:v>85007</c:v>
                </c:pt>
                <c:pt idx="48">
                  <c:v>85966</c:v>
                </c:pt>
                <c:pt idx="49">
                  <c:v>87102.035616438356</c:v>
                </c:pt>
                <c:pt idx="50">
                  <c:v>88588.098630136985</c:v>
                </c:pt>
                <c:pt idx="51">
                  <c:v>89865.898630136973</c:v>
                </c:pt>
                <c:pt idx="52">
                  <c:v>91071</c:v>
                </c:pt>
                <c:pt idx="53">
                  <c:v>92096</c:v>
                </c:pt>
                <c:pt idx="54">
                  <c:v>93287.441095890419</c:v>
                </c:pt>
                <c:pt idx="55">
                  <c:v>54674.5</c:v>
                </c:pt>
                <c:pt idx="56">
                  <c:v>54143</c:v>
                </c:pt>
                <c:pt idx="57">
                  <c:v>54641</c:v>
                </c:pt>
                <c:pt idx="58">
                  <c:v>56485</c:v>
                </c:pt>
                <c:pt idx="59">
                  <c:v>57247</c:v>
                </c:pt>
                <c:pt idx="60">
                  <c:v>57952</c:v>
                </c:pt>
                <c:pt idx="61">
                  <c:v>58430</c:v>
                </c:pt>
                <c:pt idx="62">
                  <c:v>59380</c:v>
                </c:pt>
                <c:pt idx="63">
                  <c:v>60267</c:v>
                </c:pt>
                <c:pt idx="64">
                  <c:v>61115</c:v>
                </c:pt>
                <c:pt idx="65">
                  <c:v>62040</c:v>
                </c:pt>
                <c:pt idx="66">
                  <c:v>42539</c:v>
                </c:pt>
                <c:pt idx="67">
                  <c:v>42810</c:v>
                </c:pt>
                <c:pt idx="68">
                  <c:v>41982</c:v>
                </c:pt>
                <c:pt idx="69">
                  <c:v>43094</c:v>
                </c:pt>
                <c:pt idx="70">
                  <c:v>44206</c:v>
                </c:pt>
                <c:pt idx="71">
                  <c:v>44565.416666666657</c:v>
                </c:pt>
                <c:pt idx="72">
                  <c:v>44395.583333333328</c:v>
                </c:pt>
                <c:pt idx="73">
                  <c:v>44799.083333333343</c:v>
                </c:pt>
                <c:pt idx="74">
                  <c:v>45192.159090909103</c:v>
                </c:pt>
                <c:pt idx="75">
                  <c:v>45562</c:v>
                </c:pt>
                <c:pt idx="76">
                  <c:v>45950.416666666657</c:v>
                </c:pt>
                <c:pt idx="77">
                  <c:v>36884</c:v>
                </c:pt>
                <c:pt idx="78">
                  <c:v>37293</c:v>
                </c:pt>
                <c:pt idx="79">
                  <c:v>37553.621345261243</c:v>
                </c:pt>
                <c:pt idx="80">
                  <c:v>38014</c:v>
                </c:pt>
                <c:pt idx="81">
                  <c:v>38535</c:v>
                </c:pt>
                <c:pt idx="82">
                  <c:v>39028</c:v>
                </c:pt>
                <c:pt idx="83">
                  <c:v>39578</c:v>
                </c:pt>
                <c:pt idx="84">
                  <c:v>39970</c:v>
                </c:pt>
                <c:pt idx="85">
                  <c:v>40282</c:v>
                </c:pt>
                <c:pt idx="86">
                  <c:v>40597</c:v>
                </c:pt>
                <c:pt idx="87">
                  <c:v>41622</c:v>
                </c:pt>
                <c:pt idx="88">
                  <c:v>37040.5</c:v>
                </c:pt>
                <c:pt idx="89">
                  <c:v>37511</c:v>
                </c:pt>
                <c:pt idx="90">
                  <c:v>38148</c:v>
                </c:pt>
                <c:pt idx="91">
                  <c:v>38856</c:v>
                </c:pt>
                <c:pt idx="92">
                  <c:v>39747</c:v>
                </c:pt>
                <c:pt idx="93">
                  <c:v>40794</c:v>
                </c:pt>
                <c:pt idx="94">
                  <c:v>41704</c:v>
                </c:pt>
                <c:pt idx="95">
                  <c:v>42458</c:v>
                </c:pt>
                <c:pt idx="96">
                  <c:v>43485</c:v>
                </c:pt>
                <c:pt idx="97">
                  <c:v>44514</c:v>
                </c:pt>
                <c:pt idx="98">
                  <c:v>45785</c:v>
                </c:pt>
                <c:pt idx="99">
                  <c:v>34496.5</c:v>
                </c:pt>
                <c:pt idx="100">
                  <c:v>36718</c:v>
                </c:pt>
                <c:pt idx="101">
                  <c:v>38300</c:v>
                </c:pt>
                <c:pt idx="102">
                  <c:v>37555.5</c:v>
                </c:pt>
                <c:pt idx="103">
                  <c:v>36811</c:v>
                </c:pt>
                <c:pt idx="104">
                  <c:v>37442</c:v>
                </c:pt>
                <c:pt idx="105">
                  <c:v>38232</c:v>
                </c:pt>
                <c:pt idx="106">
                  <c:v>39624</c:v>
                </c:pt>
                <c:pt idx="107">
                  <c:v>40515</c:v>
                </c:pt>
                <c:pt idx="108">
                  <c:v>42117</c:v>
                </c:pt>
                <c:pt idx="109">
                  <c:v>43131</c:v>
                </c:pt>
                <c:pt idx="110">
                  <c:v>34495</c:v>
                </c:pt>
                <c:pt idx="111">
                  <c:v>34578</c:v>
                </c:pt>
                <c:pt idx="112">
                  <c:v>34614.25</c:v>
                </c:pt>
                <c:pt idx="113">
                  <c:v>35090</c:v>
                </c:pt>
                <c:pt idx="114">
                  <c:v>35474</c:v>
                </c:pt>
                <c:pt idx="115">
                  <c:v>35507</c:v>
                </c:pt>
                <c:pt idx="116">
                  <c:v>35698</c:v>
                </c:pt>
                <c:pt idx="117">
                  <c:v>35958</c:v>
                </c:pt>
                <c:pt idx="118">
                  <c:v>36282</c:v>
                </c:pt>
                <c:pt idx="119">
                  <c:v>36585</c:v>
                </c:pt>
                <c:pt idx="120">
                  <c:v>36897</c:v>
                </c:pt>
                <c:pt idx="121">
                  <c:v>31109.5</c:v>
                </c:pt>
                <c:pt idx="122">
                  <c:v>30606</c:v>
                </c:pt>
                <c:pt idx="123">
                  <c:v>30668</c:v>
                </c:pt>
                <c:pt idx="124">
                  <c:v>30771</c:v>
                </c:pt>
                <c:pt idx="125">
                  <c:v>31025</c:v>
                </c:pt>
                <c:pt idx="126">
                  <c:v>31365</c:v>
                </c:pt>
                <c:pt idx="127">
                  <c:v>31641</c:v>
                </c:pt>
                <c:pt idx="128">
                  <c:v>32156</c:v>
                </c:pt>
                <c:pt idx="129">
                  <c:v>32537</c:v>
                </c:pt>
                <c:pt idx="130">
                  <c:v>32877</c:v>
                </c:pt>
                <c:pt idx="131">
                  <c:v>33262.692307692298</c:v>
                </c:pt>
                <c:pt idx="132">
                  <c:v>30922</c:v>
                </c:pt>
                <c:pt idx="133">
                  <c:v>31216</c:v>
                </c:pt>
                <c:pt idx="134">
                  <c:v>31413</c:v>
                </c:pt>
                <c:pt idx="135">
                  <c:v>31672</c:v>
                </c:pt>
                <c:pt idx="136">
                  <c:v>31936</c:v>
                </c:pt>
                <c:pt idx="137">
                  <c:v>32829</c:v>
                </c:pt>
                <c:pt idx="138">
                  <c:v>32975</c:v>
                </c:pt>
                <c:pt idx="139">
                  <c:v>33211.5</c:v>
                </c:pt>
                <c:pt idx="140">
                  <c:v>33445.5</c:v>
                </c:pt>
                <c:pt idx="141">
                  <c:v>33700</c:v>
                </c:pt>
                <c:pt idx="142">
                  <c:v>33269</c:v>
                </c:pt>
                <c:pt idx="143">
                  <c:v>25540.5</c:v>
                </c:pt>
                <c:pt idx="144">
                  <c:v>25556</c:v>
                </c:pt>
                <c:pt idx="145">
                  <c:v>25450</c:v>
                </c:pt>
                <c:pt idx="146">
                  <c:v>25392</c:v>
                </c:pt>
                <c:pt idx="147">
                  <c:v>25415</c:v>
                </c:pt>
                <c:pt idx="148">
                  <c:v>25407</c:v>
                </c:pt>
                <c:pt idx="149">
                  <c:v>25512</c:v>
                </c:pt>
                <c:pt idx="150">
                  <c:v>25597</c:v>
                </c:pt>
                <c:pt idx="151">
                  <c:v>25658</c:v>
                </c:pt>
                <c:pt idx="152">
                  <c:v>25783</c:v>
                </c:pt>
                <c:pt idx="153">
                  <c:v>25775.083333333328</c:v>
                </c:pt>
                <c:pt idx="154">
                  <c:v>24614.5</c:v>
                </c:pt>
                <c:pt idx="155">
                  <c:v>24734.05961758085</c:v>
                </c:pt>
                <c:pt idx="156">
                  <c:v>24731.8000527453</c:v>
                </c:pt>
                <c:pt idx="157">
                  <c:v>24760.333333333339</c:v>
                </c:pt>
                <c:pt idx="158">
                  <c:v>24818</c:v>
                </c:pt>
                <c:pt idx="159">
                  <c:v>24913</c:v>
                </c:pt>
                <c:pt idx="160">
                  <c:v>25000</c:v>
                </c:pt>
                <c:pt idx="161">
                  <c:v>25136</c:v>
                </c:pt>
                <c:pt idx="162">
                  <c:v>25255</c:v>
                </c:pt>
                <c:pt idx="163">
                  <c:v>25416</c:v>
                </c:pt>
                <c:pt idx="164">
                  <c:v>25080.7090479529</c:v>
                </c:pt>
                <c:pt idx="165">
                  <c:v>24314.5</c:v>
                </c:pt>
                <c:pt idx="166">
                  <c:v>24445</c:v>
                </c:pt>
                <c:pt idx="167">
                  <c:v>24522.666666666661</c:v>
                </c:pt>
                <c:pt idx="168">
                  <c:v>24674.083333333339</c:v>
                </c:pt>
                <c:pt idx="169">
                  <c:v>24870</c:v>
                </c:pt>
                <c:pt idx="170">
                  <c:v>25132.666666666661</c:v>
                </c:pt>
                <c:pt idx="171">
                  <c:v>25374.083333333328</c:v>
                </c:pt>
                <c:pt idx="172">
                  <c:v>25629</c:v>
                </c:pt>
                <c:pt idx="173">
                  <c:v>25854.75</c:v>
                </c:pt>
                <c:pt idx="174">
                  <c:v>26426</c:v>
                </c:pt>
                <c:pt idx="175">
                  <c:v>26630</c:v>
                </c:pt>
                <c:pt idx="176">
                  <c:v>24394.5</c:v>
                </c:pt>
                <c:pt idx="177">
                  <c:v>23508</c:v>
                </c:pt>
                <c:pt idx="178">
                  <c:v>23595</c:v>
                </c:pt>
                <c:pt idx="179">
                  <c:v>23584</c:v>
                </c:pt>
                <c:pt idx="180">
                  <c:v>23652</c:v>
                </c:pt>
                <c:pt idx="181">
                  <c:v>23691</c:v>
                </c:pt>
                <c:pt idx="182">
                  <c:v>23768</c:v>
                </c:pt>
                <c:pt idx="183">
                  <c:v>23579</c:v>
                </c:pt>
                <c:pt idx="184">
                  <c:v>23687</c:v>
                </c:pt>
                <c:pt idx="185">
                  <c:v>23841</c:v>
                </c:pt>
                <c:pt idx="186">
                  <c:v>23999.07671232877</c:v>
                </c:pt>
                <c:pt idx="187">
                  <c:v>23634.5</c:v>
                </c:pt>
                <c:pt idx="188">
                  <c:v>23832</c:v>
                </c:pt>
                <c:pt idx="189">
                  <c:v>24203</c:v>
                </c:pt>
                <c:pt idx="190">
                  <c:v>24598</c:v>
                </c:pt>
                <c:pt idx="191">
                  <c:v>25099</c:v>
                </c:pt>
                <c:pt idx="192">
                  <c:v>25614</c:v>
                </c:pt>
                <c:pt idx="193">
                  <c:v>26077</c:v>
                </c:pt>
                <c:pt idx="194">
                  <c:v>26672</c:v>
                </c:pt>
                <c:pt idx="195">
                  <c:v>27217</c:v>
                </c:pt>
                <c:pt idx="196">
                  <c:v>27553</c:v>
                </c:pt>
                <c:pt idx="197">
                  <c:v>28032.5</c:v>
                </c:pt>
                <c:pt idx="198">
                  <c:v>164351.5</c:v>
                </c:pt>
                <c:pt idx="199">
                  <c:v>164804.16666666669</c:v>
                </c:pt>
                <c:pt idx="200">
                  <c:v>164797.3315068493</c:v>
                </c:pt>
                <c:pt idx="201">
                  <c:v>165689.90934065939</c:v>
                </c:pt>
                <c:pt idx="202">
                  <c:v>166590.52602739731</c:v>
                </c:pt>
                <c:pt idx="203">
                  <c:v>166344</c:v>
                </c:pt>
                <c:pt idx="204">
                  <c:v>166909.58333333331</c:v>
                </c:pt>
                <c:pt idx="205">
                  <c:v>167924.77777777781</c:v>
                </c:pt>
                <c:pt idx="206">
                  <c:v>169045.16666666669</c:v>
                </c:pt>
                <c:pt idx="207">
                  <c:v>170188</c:v>
                </c:pt>
                <c:pt idx="208">
                  <c:v>171955</c:v>
                </c:pt>
              </c:numCache>
            </c:numRef>
          </c:xVal>
          <c:yVal>
            <c:numRef>
              <c:f>'SFATLG '!$AC$149:$AC$357</c:f>
              <c:numCache>
                <c:formatCode>0.00</c:formatCode>
                <c:ptCount val="209"/>
                <c:pt idx="0">
                  <c:v>0.76766294240951538</c:v>
                </c:pt>
                <c:pt idx="1">
                  <c:v>0.76610487699508667</c:v>
                </c:pt>
                <c:pt idx="2">
                  <c:v>0.76409071683883667</c:v>
                </c:pt>
                <c:pt idx="3">
                  <c:v>0.7644008994102478</c:v>
                </c:pt>
                <c:pt idx="4">
                  <c:v>0.76171159744262695</c:v>
                </c:pt>
                <c:pt idx="5">
                  <c:v>0.75899738073348999</c:v>
                </c:pt>
                <c:pt idx="6">
                  <c:v>0.7563554048538208</c:v>
                </c:pt>
                <c:pt idx="7">
                  <c:v>0.75209933519363403</c:v>
                </c:pt>
                <c:pt idx="8">
                  <c:v>0.74802941083908081</c:v>
                </c:pt>
                <c:pt idx="9">
                  <c:v>0.74332943558692932</c:v>
                </c:pt>
                <c:pt idx="10">
                  <c:v>0.73833262920379639</c:v>
                </c:pt>
                <c:pt idx="11">
                  <c:v>0.85662723332643509</c:v>
                </c:pt>
                <c:pt idx="12">
                  <c:v>0.85023193061351776</c:v>
                </c:pt>
                <c:pt idx="13">
                  <c:v>0.84696152061223984</c:v>
                </c:pt>
                <c:pt idx="14">
                  <c:v>0.8444359302520752</c:v>
                </c:pt>
                <c:pt idx="15">
                  <c:v>0.84797518700361252</c:v>
                </c:pt>
                <c:pt idx="16">
                  <c:v>0.84491599723696709</c:v>
                </c:pt>
                <c:pt idx="17">
                  <c:v>0.84212972596287727</c:v>
                </c:pt>
                <c:pt idx="18">
                  <c:v>0.84104599431157112</c:v>
                </c:pt>
                <c:pt idx="19">
                  <c:v>0.83881677687168121</c:v>
                </c:pt>
                <c:pt idx="20">
                  <c:v>0.83845479786396027</c:v>
                </c:pt>
                <c:pt idx="21">
                  <c:v>0.84158233180642128</c:v>
                </c:pt>
                <c:pt idx="22">
                  <c:v>0.96657110750675201</c:v>
                </c:pt>
                <c:pt idx="23">
                  <c:v>0.96609248220920563</c:v>
                </c:pt>
                <c:pt idx="24">
                  <c:v>0.98258142173290253</c:v>
                </c:pt>
                <c:pt idx="25">
                  <c:v>0.98232457041740417</c:v>
                </c:pt>
                <c:pt idx="26">
                  <c:v>0.98939111828804016</c:v>
                </c:pt>
                <c:pt idx="27">
                  <c:v>0.98836506903171539</c:v>
                </c:pt>
                <c:pt idx="28">
                  <c:v>0.98611152172088623</c:v>
                </c:pt>
                <c:pt idx="29">
                  <c:v>0.98388230800628662</c:v>
                </c:pt>
                <c:pt idx="30">
                  <c:v>0.98143129050731659</c:v>
                </c:pt>
                <c:pt idx="31">
                  <c:v>0.97851939499378204</c:v>
                </c:pt>
                <c:pt idx="32">
                  <c:v>0.97561530768871307</c:v>
                </c:pt>
                <c:pt idx="33">
                  <c:v>1.0016007274389267</c:v>
                </c:pt>
                <c:pt idx="34">
                  <c:v>0.99837034940719604</c:v>
                </c:pt>
                <c:pt idx="35">
                  <c:v>1.0073560178279877</c:v>
                </c:pt>
                <c:pt idx="36">
                  <c:v>1.0045804381370544</c:v>
                </c:pt>
                <c:pt idx="37">
                  <c:v>1.0015079081058502</c:v>
                </c:pt>
                <c:pt idx="38">
                  <c:v>0.99683430790901184</c:v>
                </c:pt>
                <c:pt idx="39">
                  <c:v>0.99174275994300842</c:v>
                </c:pt>
                <c:pt idx="40">
                  <c:v>0.98761367797851563</c:v>
                </c:pt>
                <c:pt idx="41">
                  <c:v>0.98297891020774841</c:v>
                </c:pt>
                <c:pt idx="42">
                  <c:v>0.97717991471290588</c:v>
                </c:pt>
                <c:pt idx="43">
                  <c:v>0.98236137628555298</c:v>
                </c:pt>
                <c:pt idx="44">
                  <c:v>1.0091338157653809</c:v>
                </c:pt>
                <c:pt idx="45">
                  <c:v>1.0049896538257599</c:v>
                </c:pt>
                <c:pt idx="46">
                  <c:v>1.0054187029600143</c:v>
                </c:pt>
                <c:pt idx="47">
                  <c:v>1.0015740841627121</c:v>
                </c:pt>
                <c:pt idx="48">
                  <c:v>0.99865372478961945</c:v>
                </c:pt>
                <c:pt idx="49">
                  <c:v>0.99719934165477753</c:v>
                </c:pt>
                <c:pt idx="50">
                  <c:v>0.99728868901729584</c:v>
                </c:pt>
                <c:pt idx="51">
                  <c:v>0.9916166365146637</c:v>
                </c:pt>
                <c:pt idx="52">
                  <c:v>0.9824739396572113</c:v>
                </c:pt>
                <c:pt idx="53">
                  <c:v>0.97949869930744171</c:v>
                </c:pt>
                <c:pt idx="54">
                  <c:v>0.97991740703582764</c:v>
                </c:pt>
                <c:pt idx="55">
                  <c:v>1.0809796210378408</c:v>
                </c:pt>
                <c:pt idx="56">
                  <c:v>1.0840541794896126</c:v>
                </c:pt>
                <c:pt idx="57">
                  <c:v>1.0822072606533766</c:v>
                </c:pt>
                <c:pt idx="58">
                  <c:v>1.0717649571597576</c:v>
                </c:pt>
                <c:pt idx="59">
                  <c:v>1.0679360274225473</c:v>
                </c:pt>
                <c:pt idx="60">
                  <c:v>1.0644497070461512</c:v>
                </c:pt>
                <c:pt idx="61">
                  <c:v>1.0621921420097351</c:v>
                </c:pt>
                <c:pt idx="62">
                  <c:v>1.0582575052976608</c:v>
                </c:pt>
                <c:pt idx="63">
                  <c:v>1.0538240224123001</c:v>
                </c:pt>
                <c:pt idx="64">
                  <c:v>1.0496089905500412</c:v>
                </c:pt>
                <c:pt idx="65">
                  <c:v>1.0499456487596035</c:v>
                </c:pt>
                <c:pt idx="66">
                  <c:v>1.0316717475652695</c:v>
                </c:pt>
                <c:pt idx="67">
                  <c:v>1.0208408832550049</c:v>
                </c:pt>
                <c:pt idx="68">
                  <c:v>1.0273384749889374</c:v>
                </c:pt>
                <c:pt idx="69">
                  <c:v>1.0187091678380966</c:v>
                </c:pt>
                <c:pt idx="70">
                  <c:v>1.0151872783899307</c:v>
                </c:pt>
                <c:pt idx="71">
                  <c:v>1.0123462975025177</c:v>
                </c:pt>
                <c:pt idx="72">
                  <c:v>1.014351099729538</c:v>
                </c:pt>
                <c:pt idx="73">
                  <c:v>1.0118307024240494</c:v>
                </c:pt>
                <c:pt idx="74">
                  <c:v>1.0099707096815109</c:v>
                </c:pt>
                <c:pt idx="75">
                  <c:v>1.0075376927852631</c:v>
                </c:pt>
                <c:pt idx="76">
                  <c:v>1.0102490782737732</c:v>
                </c:pt>
                <c:pt idx="77">
                  <c:v>1.1518453024327755</c:v>
                </c:pt>
                <c:pt idx="78">
                  <c:v>1.1484207287430763</c:v>
                </c:pt>
                <c:pt idx="79">
                  <c:v>1.1465773601084948</c:v>
                </c:pt>
                <c:pt idx="80">
                  <c:v>1.145922539755702</c:v>
                </c:pt>
                <c:pt idx="81">
                  <c:v>1.1415137145668268</c:v>
                </c:pt>
                <c:pt idx="82">
                  <c:v>1.1376180779188871</c:v>
                </c:pt>
                <c:pt idx="83">
                  <c:v>1.1333410143852234</c:v>
                </c:pt>
                <c:pt idx="84">
                  <c:v>1.1305160112679005</c:v>
                </c:pt>
                <c:pt idx="85">
                  <c:v>1.1284915544092655</c:v>
                </c:pt>
                <c:pt idx="86">
                  <c:v>1.1265719421207905</c:v>
                </c:pt>
                <c:pt idx="87">
                  <c:v>1.1187721639871597</c:v>
                </c:pt>
                <c:pt idx="88">
                  <c:v>1.0859363004565239</c:v>
                </c:pt>
                <c:pt idx="89">
                  <c:v>1.0840565357357264</c:v>
                </c:pt>
                <c:pt idx="90">
                  <c:v>1.0955139212310314</c:v>
                </c:pt>
                <c:pt idx="91">
                  <c:v>1.0957033112645149</c:v>
                </c:pt>
                <c:pt idx="92">
                  <c:v>1.0896292328834534</c:v>
                </c:pt>
                <c:pt idx="93">
                  <c:v>1.0823411233723164</c:v>
                </c:pt>
                <c:pt idx="94">
                  <c:v>1.0765441358089447</c:v>
                </c:pt>
                <c:pt idx="95">
                  <c:v>1.0849808976054192</c:v>
                </c:pt>
                <c:pt idx="96">
                  <c:v>1.0802788585424423</c:v>
                </c:pt>
                <c:pt idx="97">
                  <c:v>1.0864830538630486</c:v>
                </c:pt>
                <c:pt idx="98">
                  <c:v>1.0787723064422607</c:v>
                </c:pt>
                <c:pt idx="99">
                  <c:v>1.1577775478363037</c:v>
                </c:pt>
                <c:pt idx="100">
                  <c:v>1.1397361233830452</c:v>
                </c:pt>
                <c:pt idx="101">
                  <c:v>1.1265011951327324</c:v>
                </c:pt>
                <c:pt idx="102">
                  <c:v>1.1454400047659874</c:v>
                </c:pt>
                <c:pt idx="103">
                  <c:v>1.1573042273521423</c:v>
                </c:pt>
                <c:pt idx="104">
                  <c:v>1.1521866694092751</c:v>
                </c:pt>
                <c:pt idx="105">
                  <c:v>1.1468547061085701</c:v>
                </c:pt>
                <c:pt idx="106">
                  <c:v>1.1402995437383652</c:v>
                </c:pt>
                <c:pt idx="107">
                  <c:v>1.1333556324243546</c:v>
                </c:pt>
                <c:pt idx="108">
                  <c:v>1.135253868997097</c:v>
                </c:pt>
                <c:pt idx="109">
                  <c:v>1.1276440396904945</c:v>
                </c:pt>
                <c:pt idx="110">
                  <c:v>1.2301875352859497</c:v>
                </c:pt>
                <c:pt idx="111">
                  <c:v>1.2296037077903748</c:v>
                </c:pt>
                <c:pt idx="112">
                  <c:v>1.2301451861858368</c:v>
                </c:pt>
                <c:pt idx="113">
                  <c:v>1.2257417142391205</c:v>
                </c:pt>
                <c:pt idx="114">
                  <c:v>1.2224995791912079</c:v>
                </c:pt>
                <c:pt idx="115">
                  <c:v>1.2224769294261932</c:v>
                </c:pt>
                <c:pt idx="116">
                  <c:v>1.2241340279579163</c:v>
                </c:pt>
                <c:pt idx="117">
                  <c:v>1.2252118289470673</c:v>
                </c:pt>
                <c:pt idx="118">
                  <c:v>1.2235099077224731</c:v>
                </c:pt>
                <c:pt idx="119">
                  <c:v>1.2344376891851425</c:v>
                </c:pt>
                <c:pt idx="120">
                  <c:v>1.2317856848239899</c:v>
                </c:pt>
                <c:pt idx="121">
                  <c:v>1.0777388513088226</c:v>
                </c:pt>
                <c:pt idx="122">
                  <c:v>1.0840766280889511</c:v>
                </c:pt>
                <c:pt idx="123">
                  <c:v>1.0839638113975525</c:v>
                </c:pt>
                <c:pt idx="124">
                  <c:v>1.0832808911800385</c:v>
                </c:pt>
                <c:pt idx="125">
                  <c:v>1.0812209844589233</c:v>
                </c:pt>
                <c:pt idx="126">
                  <c:v>1.0779300332069397</c:v>
                </c:pt>
                <c:pt idx="127">
                  <c:v>1.075445756316185</c:v>
                </c:pt>
                <c:pt idx="128">
                  <c:v>1.0704110264778137</c:v>
                </c:pt>
                <c:pt idx="129">
                  <c:v>1.0665931701660156</c:v>
                </c:pt>
                <c:pt idx="130">
                  <c:v>1.063676506280899</c:v>
                </c:pt>
                <c:pt idx="131">
                  <c:v>1.0601288378238678</c:v>
                </c:pt>
                <c:pt idx="132">
                  <c:v>1.2134983241558075</c:v>
                </c:pt>
                <c:pt idx="133">
                  <c:v>1.2111353650689125</c:v>
                </c:pt>
                <c:pt idx="134">
                  <c:v>1.2100560143589973</c:v>
                </c:pt>
                <c:pt idx="135">
                  <c:v>1.2126031219959259</c:v>
                </c:pt>
                <c:pt idx="136">
                  <c:v>1.2145986407995224</c:v>
                </c:pt>
                <c:pt idx="137">
                  <c:v>1.2044770941138268</c:v>
                </c:pt>
                <c:pt idx="138">
                  <c:v>1.2164493948221207</c:v>
                </c:pt>
                <c:pt idx="139">
                  <c:v>1.2145813256502151</c:v>
                </c:pt>
                <c:pt idx="140">
                  <c:v>1.2124063149094582</c:v>
                </c:pt>
                <c:pt idx="141">
                  <c:v>1.2103531211614609</c:v>
                </c:pt>
                <c:pt idx="142">
                  <c:v>1.2141530737280846</c:v>
                </c:pt>
                <c:pt idx="143">
                  <c:v>1.1269230991601944</c:v>
                </c:pt>
                <c:pt idx="144">
                  <c:v>1.1267195194959641</c:v>
                </c:pt>
                <c:pt idx="145">
                  <c:v>1.1329991519451141</c:v>
                </c:pt>
                <c:pt idx="146">
                  <c:v>1.1389108449220657</c:v>
                </c:pt>
                <c:pt idx="147">
                  <c:v>1.1396922022104263</c:v>
                </c:pt>
                <c:pt idx="148">
                  <c:v>1.1397795528173447</c:v>
                </c:pt>
                <c:pt idx="149">
                  <c:v>1.1384321004152298</c:v>
                </c:pt>
                <c:pt idx="150">
                  <c:v>1.1373301148414612</c:v>
                </c:pt>
                <c:pt idx="151">
                  <c:v>1.136559471487999</c:v>
                </c:pt>
                <c:pt idx="152">
                  <c:v>1.1388456970453262</c:v>
                </c:pt>
                <c:pt idx="153">
                  <c:v>1.1478061527013779</c:v>
                </c:pt>
                <c:pt idx="154">
                  <c:v>1.1890843920409679</c:v>
                </c:pt>
                <c:pt idx="155">
                  <c:v>1.1876020915806293</c:v>
                </c:pt>
                <c:pt idx="156">
                  <c:v>1.1878697797656059</c:v>
                </c:pt>
                <c:pt idx="157">
                  <c:v>1.1905019134283066</c:v>
                </c:pt>
                <c:pt idx="158">
                  <c:v>1.190247468650341</c:v>
                </c:pt>
                <c:pt idx="159">
                  <c:v>1.1891725435853004</c:v>
                </c:pt>
                <c:pt idx="160">
                  <c:v>1.1881115213036537</c:v>
                </c:pt>
                <c:pt idx="161">
                  <c:v>1.1880355477333069</c:v>
                </c:pt>
                <c:pt idx="162">
                  <c:v>1.1901700422167778</c:v>
                </c:pt>
                <c:pt idx="163">
                  <c:v>1.1969124898314476</c:v>
                </c:pt>
                <c:pt idx="164">
                  <c:v>1.2013709098100662</c:v>
                </c:pt>
                <c:pt idx="165">
                  <c:v>1.1747817993164063</c:v>
                </c:pt>
                <c:pt idx="166">
                  <c:v>1.1717173755168915</c:v>
                </c:pt>
                <c:pt idx="167">
                  <c:v>1.1720760017633438</c:v>
                </c:pt>
                <c:pt idx="168">
                  <c:v>1.170268639922142</c:v>
                </c:pt>
                <c:pt idx="169">
                  <c:v>1.1677713692188263</c:v>
                </c:pt>
                <c:pt idx="170">
                  <c:v>1.1646275669336319</c:v>
                </c:pt>
                <c:pt idx="171">
                  <c:v>1.161347970366478</c:v>
                </c:pt>
                <c:pt idx="172">
                  <c:v>1.1669231951236725</c:v>
                </c:pt>
                <c:pt idx="173">
                  <c:v>1.1650936156511307</c:v>
                </c:pt>
                <c:pt idx="174">
                  <c:v>1.1576474457979202</c:v>
                </c:pt>
                <c:pt idx="175">
                  <c:v>1.1557920128107071</c:v>
                </c:pt>
                <c:pt idx="176">
                  <c:v>1.2080695331096649</c:v>
                </c:pt>
                <c:pt idx="177">
                  <c:v>1.2188546061515808</c:v>
                </c:pt>
                <c:pt idx="178">
                  <c:v>1.2163146436214447</c:v>
                </c:pt>
                <c:pt idx="179">
                  <c:v>1.2176660001277924</c:v>
                </c:pt>
                <c:pt idx="180">
                  <c:v>1.2173124253749847</c:v>
                </c:pt>
                <c:pt idx="181">
                  <c:v>1.2222350686788559</c:v>
                </c:pt>
                <c:pt idx="182">
                  <c:v>1.2223191261291504</c:v>
                </c:pt>
                <c:pt idx="183">
                  <c:v>1.2243275344371796</c:v>
                </c:pt>
                <c:pt idx="184">
                  <c:v>1.2217972874641418</c:v>
                </c:pt>
                <c:pt idx="185">
                  <c:v>1.220384955406189</c:v>
                </c:pt>
                <c:pt idx="186">
                  <c:v>1.219442754983902</c:v>
                </c:pt>
                <c:pt idx="187">
                  <c:v>1.1631319932639599</c:v>
                </c:pt>
                <c:pt idx="188">
                  <c:v>1.160104937851429</c:v>
                </c:pt>
                <c:pt idx="189">
                  <c:v>1.1558432802557945</c:v>
                </c:pt>
                <c:pt idx="190">
                  <c:v>1.1511501856148243</c:v>
                </c:pt>
                <c:pt idx="191">
                  <c:v>1.1452357806265354</c:v>
                </c:pt>
                <c:pt idx="192">
                  <c:v>1.1402226835489273</c:v>
                </c:pt>
                <c:pt idx="193">
                  <c:v>1.1351723559200764</c:v>
                </c:pt>
                <c:pt idx="194">
                  <c:v>1.1284489519894123</c:v>
                </c:pt>
                <c:pt idx="195">
                  <c:v>1.1230065859854221</c:v>
                </c:pt>
                <c:pt idx="196">
                  <c:v>1.1316553615033627</c:v>
                </c:pt>
                <c:pt idx="197">
                  <c:v>1.1317144082859159</c:v>
                </c:pt>
                <c:pt idx="198">
                  <c:v>0.88835115730762482</c:v>
                </c:pt>
                <c:pt idx="199">
                  <c:v>0.88751561939716339</c:v>
                </c:pt>
                <c:pt idx="200">
                  <c:v>0.88766920566558838</c:v>
                </c:pt>
                <c:pt idx="201">
                  <c:v>0.88655142486095428</c:v>
                </c:pt>
                <c:pt idx="202">
                  <c:v>0.88499555736780167</c:v>
                </c:pt>
                <c:pt idx="203">
                  <c:v>0.88552125543355942</c:v>
                </c:pt>
                <c:pt idx="204">
                  <c:v>0.88475121185183525</c:v>
                </c:pt>
                <c:pt idx="205">
                  <c:v>0.88308339565992355</c:v>
                </c:pt>
                <c:pt idx="206">
                  <c:v>0.88120377436280251</c:v>
                </c:pt>
                <c:pt idx="207">
                  <c:v>0.87923604249954224</c:v>
                </c:pt>
                <c:pt idx="208">
                  <c:v>0.87625668570399284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5D-4BEC-8DBA-ABB02F773E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Short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'!$S$358:$S$734</c:f>
              <c:numCache>
                <c:formatCode>0</c:formatCode>
                <c:ptCount val="377"/>
                <c:pt idx="0">
                  <c:v>1266362</c:v>
                </c:pt>
                <c:pt idx="1">
                  <c:v>1277008</c:v>
                </c:pt>
                <c:pt idx="2">
                  <c:v>1276577</c:v>
                </c:pt>
                <c:pt idx="3">
                  <c:v>1276310</c:v>
                </c:pt>
                <c:pt idx="4">
                  <c:v>1294848</c:v>
                </c:pt>
                <c:pt idx="5">
                  <c:v>1307906</c:v>
                </c:pt>
                <c:pt idx="6">
                  <c:v>1320458</c:v>
                </c:pt>
                <c:pt idx="7">
                  <c:v>1333961</c:v>
                </c:pt>
                <c:pt idx="8">
                  <c:v>1344318</c:v>
                </c:pt>
                <c:pt idx="9">
                  <c:v>1361102</c:v>
                </c:pt>
                <c:pt idx="10">
                  <c:v>1439974</c:v>
                </c:pt>
                <c:pt idx="11">
                  <c:v>709323</c:v>
                </c:pt>
                <c:pt idx="12">
                  <c:v>718661</c:v>
                </c:pt>
                <c:pt idx="13">
                  <c:v>734576</c:v>
                </c:pt>
                <c:pt idx="14">
                  <c:v>744252</c:v>
                </c:pt>
                <c:pt idx="15">
                  <c:v>758311</c:v>
                </c:pt>
                <c:pt idx="16">
                  <c:v>761920</c:v>
                </c:pt>
                <c:pt idx="17">
                  <c:v>767946</c:v>
                </c:pt>
                <c:pt idx="18">
                  <c:v>772624</c:v>
                </c:pt>
                <c:pt idx="19">
                  <c:v>777904</c:v>
                </c:pt>
                <c:pt idx="20">
                  <c:v>779176</c:v>
                </c:pt>
                <c:pt idx="21">
                  <c:v>785667</c:v>
                </c:pt>
                <c:pt idx="22">
                  <c:v>332993</c:v>
                </c:pt>
                <c:pt idx="23">
                  <c:v>340343</c:v>
                </c:pt>
                <c:pt idx="24">
                  <c:v>346618</c:v>
                </c:pt>
                <c:pt idx="25">
                  <c:v>353284</c:v>
                </c:pt>
                <c:pt idx="26">
                  <c:v>358772</c:v>
                </c:pt>
                <c:pt idx="27">
                  <c:v>364505</c:v>
                </c:pt>
                <c:pt idx="28">
                  <c:v>305266</c:v>
                </c:pt>
                <c:pt idx="29">
                  <c:v>309534</c:v>
                </c:pt>
                <c:pt idx="30">
                  <c:v>314722</c:v>
                </c:pt>
                <c:pt idx="31">
                  <c:v>319536</c:v>
                </c:pt>
                <c:pt idx="32">
                  <c:v>323919</c:v>
                </c:pt>
                <c:pt idx="33">
                  <c:v>327880</c:v>
                </c:pt>
                <c:pt idx="34">
                  <c:v>331777</c:v>
                </c:pt>
                <c:pt idx="35">
                  <c:v>335320</c:v>
                </c:pt>
                <c:pt idx="36">
                  <c:v>339771</c:v>
                </c:pt>
                <c:pt idx="37">
                  <c:v>346347</c:v>
                </c:pt>
                <c:pt idx="38">
                  <c:v>353315</c:v>
                </c:pt>
                <c:pt idx="39">
                  <c:v>235327</c:v>
                </c:pt>
                <c:pt idx="40">
                  <c:v>237185</c:v>
                </c:pt>
                <c:pt idx="41">
                  <c:v>238777</c:v>
                </c:pt>
                <c:pt idx="42">
                  <c:v>240076</c:v>
                </c:pt>
                <c:pt idx="43">
                  <c:v>241986</c:v>
                </c:pt>
                <c:pt idx="44">
                  <c:v>244114</c:v>
                </c:pt>
                <c:pt idx="45">
                  <c:v>195381</c:v>
                </c:pt>
                <c:pt idx="46">
                  <c:v>197746</c:v>
                </c:pt>
                <c:pt idx="47">
                  <c:v>199871</c:v>
                </c:pt>
                <c:pt idx="48">
                  <c:v>201359</c:v>
                </c:pt>
                <c:pt idx="49">
                  <c:v>203466</c:v>
                </c:pt>
                <c:pt idx="50">
                  <c:v>204728</c:v>
                </c:pt>
                <c:pt idx="51">
                  <c:v>148331</c:v>
                </c:pt>
                <c:pt idx="52">
                  <c:v>149742</c:v>
                </c:pt>
                <c:pt idx="53">
                  <c:v>150917</c:v>
                </c:pt>
                <c:pt idx="54">
                  <c:v>152544</c:v>
                </c:pt>
                <c:pt idx="55">
                  <c:v>153947</c:v>
                </c:pt>
                <c:pt idx="56">
                  <c:v>155496</c:v>
                </c:pt>
                <c:pt idx="57">
                  <c:v>157188</c:v>
                </c:pt>
                <c:pt idx="58">
                  <c:v>159039</c:v>
                </c:pt>
                <c:pt idx="59">
                  <c:v>160598</c:v>
                </c:pt>
                <c:pt idx="60">
                  <c:v>162140</c:v>
                </c:pt>
                <c:pt idx="61">
                  <c:v>164138</c:v>
                </c:pt>
                <c:pt idx="62">
                  <c:v>137856</c:v>
                </c:pt>
                <c:pt idx="63">
                  <c:v>141795</c:v>
                </c:pt>
                <c:pt idx="64">
                  <c:v>145983</c:v>
                </c:pt>
                <c:pt idx="65">
                  <c:v>149618</c:v>
                </c:pt>
                <c:pt idx="66">
                  <c:v>154106</c:v>
                </c:pt>
                <c:pt idx="67">
                  <c:v>158631</c:v>
                </c:pt>
                <c:pt idx="68">
                  <c:v>154046</c:v>
                </c:pt>
                <c:pt idx="69">
                  <c:v>156195</c:v>
                </c:pt>
                <c:pt idx="70">
                  <c:v>157492</c:v>
                </c:pt>
                <c:pt idx="71">
                  <c:v>158982</c:v>
                </c:pt>
                <c:pt idx="72">
                  <c:v>160279</c:v>
                </c:pt>
                <c:pt idx="73">
                  <c:v>161711</c:v>
                </c:pt>
                <c:pt idx="74">
                  <c:v>162955</c:v>
                </c:pt>
                <c:pt idx="75">
                  <c:v>164732</c:v>
                </c:pt>
                <c:pt idx="76">
                  <c:v>167653</c:v>
                </c:pt>
                <c:pt idx="77">
                  <c:v>169489</c:v>
                </c:pt>
                <c:pt idx="78">
                  <c:v>171564</c:v>
                </c:pt>
                <c:pt idx="79">
                  <c:v>87965</c:v>
                </c:pt>
                <c:pt idx="80">
                  <c:v>89026</c:v>
                </c:pt>
                <c:pt idx="81">
                  <c:v>90019</c:v>
                </c:pt>
                <c:pt idx="82">
                  <c:v>91144</c:v>
                </c:pt>
                <c:pt idx="83">
                  <c:v>92405</c:v>
                </c:pt>
                <c:pt idx="84">
                  <c:v>94059</c:v>
                </c:pt>
                <c:pt idx="85">
                  <c:v>95758</c:v>
                </c:pt>
                <c:pt idx="86">
                  <c:v>96828</c:v>
                </c:pt>
                <c:pt idx="87">
                  <c:v>97696</c:v>
                </c:pt>
                <c:pt idx="88">
                  <c:v>99026</c:v>
                </c:pt>
                <c:pt idx="89">
                  <c:v>100053</c:v>
                </c:pt>
                <c:pt idx="90">
                  <c:v>85083</c:v>
                </c:pt>
                <c:pt idx="91">
                  <c:v>85620</c:v>
                </c:pt>
                <c:pt idx="92">
                  <c:v>86018</c:v>
                </c:pt>
                <c:pt idx="93">
                  <c:v>86662</c:v>
                </c:pt>
                <c:pt idx="94">
                  <c:v>87212</c:v>
                </c:pt>
                <c:pt idx="95">
                  <c:v>87901</c:v>
                </c:pt>
                <c:pt idx="96">
                  <c:v>88422</c:v>
                </c:pt>
                <c:pt idx="97">
                  <c:v>88978</c:v>
                </c:pt>
                <c:pt idx="98">
                  <c:v>89561</c:v>
                </c:pt>
                <c:pt idx="99">
                  <c:v>90104</c:v>
                </c:pt>
                <c:pt idx="100">
                  <c:v>90556</c:v>
                </c:pt>
                <c:pt idx="101">
                  <c:v>64329</c:v>
                </c:pt>
                <c:pt idx="102">
                  <c:v>65377</c:v>
                </c:pt>
                <c:pt idx="103">
                  <c:v>66704</c:v>
                </c:pt>
                <c:pt idx="104">
                  <c:v>66366</c:v>
                </c:pt>
                <c:pt idx="105">
                  <c:v>66656</c:v>
                </c:pt>
                <c:pt idx="106">
                  <c:v>66824</c:v>
                </c:pt>
                <c:pt idx="107">
                  <c:v>67122</c:v>
                </c:pt>
                <c:pt idx="108">
                  <c:v>67940</c:v>
                </c:pt>
                <c:pt idx="109">
                  <c:v>68205</c:v>
                </c:pt>
                <c:pt idx="110">
                  <c:v>68568</c:v>
                </c:pt>
                <c:pt idx="111">
                  <c:v>68742</c:v>
                </c:pt>
                <c:pt idx="112">
                  <c:v>63614</c:v>
                </c:pt>
                <c:pt idx="113">
                  <c:v>64106</c:v>
                </c:pt>
                <c:pt idx="114">
                  <c:v>64793</c:v>
                </c:pt>
                <c:pt idx="115">
                  <c:v>66531</c:v>
                </c:pt>
                <c:pt idx="116">
                  <c:v>67388</c:v>
                </c:pt>
                <c:pt idx="117">
                  <c:v>68811</c:v>
                </c:pt>
                <c:pt idx="118">
                  <c:v>70492</c:v>
                </c:pt>
                <c:pt idx="119">
                  <c:v>72109</c:v>
                </c:pt>
                <c:pt idx="120">
                  <c:v>73134</c:v>
                </c:pt>
                <c:pt idx="121">
                  <c:v>74001</c:v>
                </c:pt>
                <c:pt idx="122">
                  <c:v>75109</c:v>
                </c:pt>
                <c:pt idx="123">
                  <c:v>52612</c:v>
                </c:pt>
                <c:pt idx="124">
                  <c:v>53388</c:v>
                </c:pt>
                <c:pt idx="125">
                  <c:v>54166</c:v>
                </c:pt>
                <c:pt idx="126">
                  <c:v>54675</c:v>
                </c:pt>
                <c:pt idx="127">
                  <c:v>55417</c:v>
                </c:pt>
                <c:pt idx="128">
                  <c:v>56231</c:v>
                </c:pt>
                <c:pt idx="129">
                  <c:v>57042</c:v>
                </c:pt>
                <c:pt idx="130">
                  <c:v>57472</c:v>
                </c:pt>
                <c:pt idx="131">
                  <c:v>57856</c:v>
                </c:pt>
                <c:pt idx="132">
                  <c:v>58438</c:v>
                </c:pt>
                <c:pt idx="133">
                  <c:v>58746</c:v>
                </c:pt>
                <c:pt idx="134">
                  <c:v>53083</c:v>
                </c:pt>
                <c:pt idx="135">
                  <c:v>53361</c:v>
                </c:pt>
                <c:pt idx="136">
                  <c:v>53969</c:v>
                </c:pt>
                <c:pt idx="137">
                  <c:v>54731</c:v>
                </c:pt>
                <c:pt idx="138">
                  <c:v>55949</c:v>
                </c:pt>
                <c:pt idx="139">
                  <c:v>56811</c:v>
                </c:pt>
                <c:pt idx="140">
                  <c:v>57584</c:v>
                </c:pt>
                <c:pt idx="141">
                  <c:v>58745</c:v>
                </c:pt>
                <c:pt idx="142">
                  <c:v>59183</c:v>
                </c:pt>
                <c:pt idx="143">
                  <c:v>59486</c:v>
                </c:pt>
                <c:pt idx="144">
                  <c:v>60031</c:v>
                </c:pt>
                <c:pt idx="145">
                  <c:v>61327</c:v>
                </c:pt>
                <c:pt idx="146">
                  <c:v>61768</c:v>
                </c:pt>
                <c:pt idx="147">
                  <c:v>62072</c:v>
                </c:pt>
                <c:pt idx="148">
                  <c:v>62657</c:v>
                </c:pt>
                <c:pt idx="149">
                  <c:v>63166</c:v>
                </c:pt>
                <c:pt idx="150">
                  <c:v>64125</c:v>
                </c:pt>
                <c:pt idx="151">
                  <c:v>64726</c:v>
                </c:pt>
                <c:pt idx="152">
                  <c:v>65404</c:v>
                </c:pt>
                <c:pt idx="153">
                  <c:v>66529</c:v>
                </c:pt>
                <c:pt idx="154">
                  <c:v>67303</c:v>
                </c:pt>
                <c:pt idx="155">
                  <c:v>68201</c:v>
                </c:pt>
                <c:pt idx="156">
                  <c:v>50859</c:v>
                </c:pt>
                <c:pt idx="157">
                  <c:v>51553</c:v>
                </c:pt>
                <c:pt idx="158">
                  <c:v>52323</c:v>
                </c:pt>
                <c:pt idx="159">
                  <c:v>52963</c:v>
                </c:pt>
                <c:pt idx="160">
                  <c:v>53789</c:v>
                </c:pt>
                <c:pt idx="161">
                  <c:v>54414</c:v>
                </c:pt>
                <c:pt idx="162">
                  <c:v>55239</c:v>
                </c:pt>
                <c:pt idx="163">
                  <c:v>55673</c:v>
                </c:pt>
                <c:pt idx="164">
                  <c:v>51162</c:v>
                </c:pt>
                <c:pt idx="165">
                  <c:v>50986</c:v>
                </c:pt>
                <c:pt idx="166">
                  <c:v>51213</c:v>
                </c:pt>
                <c:pt idx="167">
                  <c:v>51824</c:v>
                </c:pt>
                <c:pt idx="168">
                  <c:v>52770</c:v>
                </c:pt>
                <c:pt idx="169">
                  <c:v>53617</c:v>
                </c:pt>
                <c:pt idx="170">
                  <c:v>54919</c:v>
                </c:pt>
                <c:pt idx="171">
                  <c:v>55593</c:v>
                </c:pt>
                <c:pt idx="172">
                  <c:v>56067</c:v>
                </c:pt>
                <c:pt idx="173">
                  <c:v>56973</c:v>
                </c:pt>
                <c:pt idx="174">
                  <c:v>57765</c:v>
                </c:pt>
                <c:pt idx="175">
                  <c:v>55337</c:v>
                </c:pt>
                <c:pt idx="176">
                  <c:v>55566</c:v>
                </c:pt>
                <c:pt idx="177">
                  <c:v>55757</c:v>
                </c:pt>
                <c:pt idx="178">
                  <c:v>56040</c:v>
                </c:pt>
                <c:pt idx="179">
                  <c:v>56183</c:v>
                </c:pt>
                <c:pt idx="180">
                  <c:v>56332</c:v>
                </c:pt>
                <c:pt idx="181">
                  <c:v>56425</c:v>
                </c:pt>
                <c:pt idx="182">
                  <c:v>56515</c:v>
                </c:pt>
                <c:pt idx="183">
                  <c:v>56700</c:v>
                </c:pt>
                <c:pt idx="184">
                  <c:v>56887</c:v>
                </c:pt>
                <c:pt idx="185">
                  <c:v>56945</c:v>
                </c:pt>
                <c:pt idx="186">
                  <c:v>46748</c:v>
                </c:pt>
                <c:pt idx="187">
                  <c:v>46879</c:v>
                </c:pt>
                <c:pt idx="188">
                  <c:v>47074</c:v>
                </c:pt>
                <c:pt idx="189">
                  <c:v>47187</c:v>
                </c:pt>
                <c:pt idx="190">
                  <c:v>47298</c:v>
                </c:pt>
                <c:pt idx="191">
                  <c:v>47362</c:v>
                </c:pt>
                <c:pt idx="192">
                  <c:v>47427</c:v>
                </c:pt>
                <c:pt idx="193">
                  <c:v>47626</c:v>
                </c:pt>
                <c:pt idx="194">
                  <c:v>47725</c:v>
                </c:pt>
                <c:pt idx="195">
                  <c:v>47865</c:v>
                </c:pt>
                <c:pt idx="196">
                  <c:v>47865</c:v>
                </c:pt>
                <c:pt idx="197">
                  <c:v>56556</c:v>
                </c:pt>
                <c:pt idx="198">
                  <c:v>56795</c:v>
                </c:pt>
                <c:pt idx="199">
                  <c:v>56231</c:v>
                </c:pt>
                <c:pt idx="200">
                  <c:v>57421</c:v>
                </c:pt>
                <c:pt idx="201">
                  <c:v>57731</c:v>
                </c:pt>
                <c:pt idx="202">
                  <c:v>58080</c:v>
                </c:pt>
                <c:pt idx="203">
                  <c:v>58662</c:v>
                </c:pt>
                <c:pt idx="204">
                  <c:v>59187</c:v>
                </c:pt>
                <c:pt idx="205">
                  <c:v>59811</c:v>
                </c:pt>
                <c:pt idx="206">
                  <c:v>60587</c:v>
                </c:pt>
                <c:pt idx="207">
                  <c:v>61507</c:v>
                </c:pt>
                <c:pt idx="208">
                  <c:v>37967</c:v>
                </c:pt>
                <c:pt idx="209">
                  <c:v>38263</c:v>
                </c:pt>
                <c:pt idx="210">
                  <c:v>38546</c:v>
                </c:pt>
                <c:pt idx="211">
                  <c:v>38790</c:v>
                </c:pt>
                <c:pt idx="212">
                  <c:v>39128</c:v>
                </c:pt>
                <c:pt idx="213">
                  <c:v>39406</c:v>
                </c:pt>
                <c:pt idx="214">
                  <c:v>39623</c:v>
                </c:pt>
                <c:pt idx="215">
                  <c:v>39905</c:v>
                </c:pt>
                <c:pt idx="216">
                  <c:v>40125</c:v>
                </c:pt>
                <c:pt idx="217">
                  <c:v>40662</c:v>
                </c:pt>
                <c:pt idx="218">
                  <c:v>41065</c:v>
                </c:pt>
                <c:pt idx="219">
                  <c:v>35772</c:v>
                </c:pt>
                <c:pt idx="220">
                  <c:v>35820</c:v>
                </c:pt>
                <c:pt idx="221">
                  <c:v>35982</c:v>
                </c:pt>
                <c:pt idx="222">
                  <c:v>36115</c:v>
                </c:pt>
                <c:pt idx="223">
                  <c:v>36208</c:v>
                </c:pt>
                <c:pt idx="224">
                  <c:v>36355</c:v>
                </c:pt>
                <c:pt idx="225">
                  <c:v>36585</c:v>
                </c:pt>
                <c:pt idx="226">
                  <c:v>36691</c:v>
                </c:pt>
                <c:pt idx="227">
                  <c:v>36743</c:v>
                </c:pt>
                <c:pt idx="228">
                  <c:v>36916</c:v>
                </c:pt>
                <c:pt idx="229">
                  <c:v>37016</c:v>
                </c:pt>
                <c:pt idx="230">
                  <c:v>35270</c:v>
                </c:pt>
                <c:pt idx="231">
                  <c:v>35436</c:v>
                </c:pt>
                <c:pt idx="232">
                  <c:v>35845</c:v>
                </c:pt>
                <c:pt idx="233">
                  <c:v>36058</c:v>
                </c:pt>
                <c:pt idx="234">
                  <c:v>36317</c:v>
                </c:pt>
                <c:pt idx="235">
                  <c:v>36574</c:v>
                </c:pt>
                <c:pt idx="236">
                  <c:v>37349</c:v>
                </c:pt>
                <c:pt idx="237">
                  <c:v>37139</c:v>
                </c:pt>
                <c:pt idx="238">
                  <c:v>37250</c:v>
                </c:pt>
                <c:pt idx="239">
                  <c:v>37467</c:v>
                </c:pt>
                <c:pt idx="240">
                  <c:v>40289</c:v>
                </c:pt>
                <c:pt idx="241">
                  <c:v>40858</c:v>
                </c:pt>
                <c:pt idx="242">
                  <c:v>41639</c:v>
                </c:pt>
                <c:pt idx="243">
                  <c:v>41906</c:v>
                </c:pt>
                <c:pt idx="244">
                  <c:v>42267</c:v>
                </c:pt>
                <c:pt idx="245">
                  <c:v>42696</c:v>
                </c:pt>
                <c:pt idx="246">
                  <c:v>42979</c:v>
                </c:pt>
                <c:pt idx="247">
                  <c:v>43524</c:v>
                </c:pt>
                <c:pt idx="248">
                  <c:v>43931</c:v>
                </c:pt>
                <c:pt idx="249">
                  <c:v>44187</c:v>
                </c:pt>
                <c:pt idx="250">
                  <c:v>44519</c:v>
                </c:pt>
                <c:pt idx="251">
                  <c:v>32998</c:v>
                </c:pt>
                <c:pt idx="252">
                  <c:v>33058</c:v>
                </c:pt>
                <c:pt idx="253">
                  <c:v>33367</c:v>
                </c:pt>
                <c:pt idx="254">
                  <c:v>33487</c:v>
                </c:pt>
                <c:pt idx="255">
                  <c:v>33386</c:v>
                </c:pt>
                <c:pt idx="256">
                  <c:v>33487</c:v>
                </c:pt>
                <c:pt idx="257">
                  <c:v>33579</c:v>
                </c:pt>
                <c:pt idx="258">
                  <c:v>33613</c:v>
                </c:pt>
                <c:pt idx="259">
                  <c:v>33647</c:v>
                </c:pt>
                <c:pt idx="260">
                  <c:v>33751</c:v>
                </c:pt>
                <c:pt idx="261">
                  <c:v>33865</c:v>
                </c:pt>
                <c:pt idx="262">
                  <c:v>30485</c:v>
                </c:pt>
                <c:pt idx="263">
                  <c:v>32324</c:v>
                </c:pt>
                <c:pt idx="264">
                  <c:v>34073</c:v>
                </c:pt>
                <c:pt idx="265">
                  <c:v>35111</c:v>
                </c:pt>
                <c:pt idx="266">
                  <c:v>35865</c:v>
                </c:pt>
                <c:pt idx="267">
                  <c:v>36818</c:v>
                </c:pt>
                <c:pt idx="268">
                  <c:v>37895</c:v>
                </c:pt>
                <c:pt idx="269">
                  <c:v>39579</c:v>
                </c:pt>
                <c:pt idx="270">
                  <c:v>40388</c:v>
                </c:pt>
                <c:pt idx="271">
                  <c:v>41221</c:v>
                </c:pt>
                <c:pt idx="272">
                  <c:v>42082</c:v>
                </c:pt>
                <c:pt idx="273">
                  <c:v>28397</c:v>
                </c:pt>
                <c:pt idx="274">
                  <c:v>28429.036100828482</c:v>
                </c:pt>
                <c:pt idx="275">
                  <c:v>28584</c:v>
                </c:pt>
                <c:pt idx="276">
                  <c:v>28627</c:v>
                </c:pt>
                <c:pt idx="277">
                  <c:v>28713</c:v>
                </c:pt>
                <c:pt idx="278">
                  <c:v>28808</c:v>
                </c:pt>
                <c:pt idx="279">
                  <c:v>29057</c:v>
                </c:pt>
                <c:pt idx="280">
                  <c:v>29246</c:v>
                </c:pt>
                <c:pt idx="281">
                  <c:v>29456</c:v>
                </c:pt>
                <c:pt idx="282">
                  <c:v>29718</c:v>
                </c:pt>
                <c:pt idx="283">
                  <c:v>30041</c:v>
                </c:pt>
                <c:pt idx="284">
                  <c:v>28094</c:v>
                </c:pt>
                <c:pt idx="285">
                  <c:v>28130</c:v>
                </c:pt>
                <c:pt idx="286">
                  <c:v>28400</c:v>
                </c:pt>
                <c:pt idx="287">
                  <c:v>28640</c:v>
                </c:pt>
                <c:pt idx="288">
                  <c:v>28892</c:v>
                </c:pt>
                <c:pt idx="289">
                  <c:v>29327</c:v>
                </c:pt>
                <c:pt idx="290">
                  <c:v>29756</c:v>
                </c:pt>
                <c:pt idx="291">
                  <c:v>30016</c:v>
                </c:pt>
                <c:pt idx="292">
                  <c:v>30397</c:v>
                </c:pt>
                <c:pt idx="293">
                  <c:v>30661</c:v>
                </c:pt>
                <c:pt idx="294">
                  <c:v>30904</c:v>
                </c:pt>
                <c:pt idx="295">
                  <c:v>26844</c:v>
                </c:pt>
                <c:pt idx="296">
                  <c:v>26775</c:v>
                </c:pt>
                <c:pt idx="297">
                  <c:v>27098</c:v>
                </c:pt>
                <c:pt idx="298">
                  <c:v>27356</c:v>
                </c:pt>
                <c:pt idx="299">
                  <c:v>27467</c:v>
                </c:pt>
                <c:pt idx="300">
                  <c:v>27541</c:v>
                </c:pt>
                <c:pt idx="301">
                  <c:v>27582</c:v>
                </c:pt>
                <c:pt idx="302">
                  <c:v>27658</c:v>
                </c:pt>
                <c:pt idx="303">
                  <c:v>27778</c:v>
                </c:pt>
                <c:pt idx="304">
                  <c:v>27718</c:v>
                </c:pt>
                <c:pt idx="305">
                  <c:v>27994</c:v>
                </c:pt>
                <c:pt idx="306">
                  <c:v>23850</c:v>
                </c:pt>
                <c:pt idx="307">
                  <c:v>23972</c:v>
                </c:pt>
                <c:pt idx="308">
                  <c:v>23973</c:v>
                </c:pt>
                <c:pt idx="309">
                  <c:v>23975</c:v>
                </c:pt>
                <c:pt idx="310">
                  <c:v>23996</c:v>
                </c:pt>
                <c:pt idx="311">
                  <c:v>24070</c:v>
                </c:pt>
                <c:pt idx="312">
                  <c:v>24117</c:v>
                </c:pt>
                <c:pt idx="313">
                  <c:v>24172</c:v>
                </c:pt>
                <c:pt idx="314">
                  <c:v>24199</c:v>
                </c:pt>
                <c:pt idx="315">
                  <c:v>24290</c:v>
                </c:pt>
                <c:pt idx="316">
                  <c:v>24280</c:v>
                </c:pt>
                <c:pt idx="317">
                  <c:v>22257</c:v>
                </c:pt>
                <c:pt idx="318">
                  <c:v>22593</c:v>
                </c:pt>
                <c:pt idx="319">
                  <c:v>22725</c:v>
                </c:pt>
                <c:pt idx="320">
                  <c:v>22822</c:v>
                </c:pt>
                <c:pt idx="321">
                  <c:v>22954</c:v>
                </c:pt>
                <c:pt idx="322">
                  <c:v>23168</c:v>
                </c:pt>
                <c:pt idx="323">
                  <c:v>23373</c:v>
                </c:pt>
                <c:pt idx="324">
                  <c:v>23547</c:v>
                </c:pt>
                <c:pt idx="325">
                  <c:v>23774</c:v>
                </c:pt>
                <c:pt idx="326">
                  <c:v>23953</c:v>
                </c:pt>
                <c:pt idx="327">
                  <c:v>24201</c:v>
                </c:pt>
                <c:pt idx="328">
                  <c:v>21768</c:v>
                </c:pt>
                <c:pt idx="329">
                  <c:v>22053</c:v>
                </c:pt>
                <c:pt idx="330">
                  <c:v>22330</c:v>
                </c:pt>
                <c:pt idx="331">
                  <c:v>22470</c:v>
                </c:pt>
                <c:pt idx="332">
                  <c:v>22666</c:v>
                </c:pt>
                <c:pt idx="333">
                  <c:v>22853</c:v>
                </c:pt>
                <c:pt idx="334">
                  <c:v>23048</c:v>
                </c:pt>
                <c:pt idx="335">
                  <c:v>23366</c:v>
                </c:pt>
                <c:pt idx="336">
                  <c:v>23664</c:v>
                </c:pt>
                <c:pt idx="337">
                  <c:v>24054</c:v>
                </c:pt>
                <c:pt idx="338">
                  <c:v>24627</c:v>
                </c:pt>
                <c:pt idx="339">
                  <c:v>21232</c:v>
                </c:pt>
                <c:pt idx="340">
                  <c:v>20893</c:v>
                </c:pt>
                <c:pt idx="341">
                  <c:v>21499</c:v>
                </c:pt>
                <c:pt idx="342">
                  <c:v>21534</c:v>
                </c:pt>
                <c:pt idx="343">
                  <c:v>21929</c:v>
                </c:pt>
                <c:pt idx="344">
                  <c:v>22112</c:v>
                </c:pt>
                <c:pt idx="345">
                  <c:v>22195</c:v>
                </c:pt>
                <c:pt idx="346">
                  <c:v>22442</c:v>
                </c:pt>
                <c:pt idx="347">
                  <c:v>22528</c:v>
                </c:pt>
                <c:pt idx="348">
                  <c:v>22564</c:v>
                </c:pt>
                <c:pt idx="349">
                  <c:v>22738</c:v>
                </c:pt>
                <c:pt idx="350">
                  <c:v>19885</c:v>
                </c:pt>
                <c:pt idx="351">
                  <c:v>20057</c:v>
                </c:pt>
                <c:pt idx="352">
                  <c:v>20187</c:v>
                </c:pt>
                <c:pt idx="353">
                  <c:v>20362</c:v>
                </c:pt>
                <c:pt idx="354">
                  <c:v>20556</c:v>
                </c:pt>
                <c:pt idx="355">
                  <c:v>20825</c:v>
                </c:pt>
                <c:pt idx="356">
                  <c:v>21108</c:v>
                </c:pt>
                <c:pt idx="357">
                  <c:v>21369</c:v>
                </c:pt>
                <c:pt idx="358">
                  <c:v>21382</c:v>
                </c:pt>
                <c:pt idx="359">
                  <c:v>21654</c:v>
                </c:pt>
                <c:pt idx="360">
                  <c:v>21908</c:v>
                </c:pt>
                <c:pt idx="361">
                  <c:v>982023</c:v>
                </c:pt>
                <c:pt idx="362">
                  <c:v>991103</c:v>
                </c:pt>
                <c:pt idx="363">
                  <c:v>1054614</c:v>
                </c:pt>
                <c:pt idx="364">
                  <c:v>1062040</c:v>
                </c:pt>
                <c:pt idx="365">
                  <c:v>1069683</c:v>
                </c:pt>
                <c:pt idx="366">
                  <c:v>21791</c:v>
                </c:pt>
                <c:pt idx="367">
                  <c:v>22204</c:v>
                </c:pt>
                <c:pt idx="368">
                  <c:v>21885</c:v>
                </c:pt>
                <c:pt idx="369">
                  <c:v>22066</c:v>
                </c:pt>
                <c:pt idx="370">
                  <c:v>22250</c:v>
                </c:pt>
                <c:pt idx="371">
                  <c:v>22470</c:v>
                </c:pt>
                <c:pt idx="372">
                  <c:v>22829</c:v>
                </c:pt>
                <c:pt idx="373">
                  <c:v>23111</c:v>
                </c:pt>
                <c:pt idx="374">
                  <c:v>23384</c:v>
                </c:pt>
                <c:pt idx="375">
                  <c:v>23547</c:v>
                </c:pt>
                <c:pt idx="376">
                  <c:v>23976</c:v>
                </c:pt>
              </c:numCache>
            </c:numRef>
          </c:xVal>
          <c:yVal>
            <c:numRef>
              <c:f>'SFATLG '!$AC$358:$AC$734</c:f>
              <c:numCache>
                <c:formatCode>0.00</c:formatCode>
                <c:ptCount val="377"/>
                <c:pt idx="0">
                  <c:v>0.72753813862800598</c:v>
                </c:pt>
                <c:pt idx="1">
                  <c:v>0.72536614537239075</c:v>
                </c:pt>
                <c:pt idx="2">
                  <c:v>0.76064126193523407</c:v>
                </c:pt>
                <c:pt idx="3">
                  <c:v>0.76558415591716766</c:v>
                </c:pt>
                <c:pt idx="4">
                  <c:v>0.76884831488132477</c:v>
                </c:pt>
                <c:pt idx="5">
                  <c:v>0.7651747465133667</c:v>
                </c:pt>
                <c:pt idx="6">
                  <c:v>0.76249264180660248</c:v>
                </c:pt>
                <c:pt idx="7">
                  <c:v>0.75924250483512878</c:v>
                </c:pt>
                <c:pt idx="8">
                  <c:v>0.75672939419746399</c:v>
                </c:pt>
                <c:pt idx="9">
                  <c:v>0.75367999076843262</c:v>
                </c:pt>
                <c:pt idx="10">
                  <c:v>0.73607584834098816</c:v>
                </c:pt>
                <c:pt idx="11">
                  <c:v>0.76459270715713501</c:v>
                </c:pt>
                <c:pt idx="12">
                  <c:v>0.75941556692123413</c:v>
                </c:pt>
                <c:pt idx="13">
                  <c:v>0.75394849479198456</c:v>
                </c:pt>
                <c:pt idx="14">
                  <c:v>0.74988222122192383</c:v>
                </c:pt>
                <c:pt idx="15">
                  <c:v>0.74488388001918793</c:v>
                </c:pt>
                <c:pt idx="16">
                  <c:v>0.74438826739788055</c:v>
                </c:pt>
                <c:pt idx="17">
                  <c:v>0.74220550060272217</c:v>
                </c:pt>
                <c:pt idx="18">
                  <c:v>0.74015508592128754</c:v>
                </c:pt>
                <c:pt idx="19">
                  <c:v>0.73833031952381134</c:v>
                </c:pt>
                <c:pt idx="20">
                  <c:v>0.73767344653606415</c:v>
                </c:pt>
                <c:pt idx="21">
                  <c:v>0.73516975343227386</c:v>
                </c:pt>
                <c:pt idx="22">
                  <c:v>0.8549409806728363</c:v>
                </c:pt>
                <c:pt idx="23">
                  <c:v>0.84820649027824402</c:v>
                </c:pt>
                <c:pt idx="24">
                  <c:v>0.84397335350513458</c:v>
                </c:pt>
                <c:pt idx="25">
                  <c:v>0.83810524642467499</c:v>
                </c:pt>
                <c:pt idx="26">
                  <c:v>0.83365322649478912</c:v>
                </c:pt>
                <c:pt idx="27">
                  <c:v>0.82923194766044617</c:v>
                </c:pt>
                <c:pt idx="28">
                  <c:v>0.82824248075485229</c:v>
                </c:pt>
                <c:pt idx="29">
                  <c:v>0.8243643045425415</c:v>
                </c:pt>
                <c:pt idx="30">
                  <c:v>0.81698107719421387</c:v>
                </c:pt>
                <c:pt idx="31">
                  <c:v>0.8123461902141571</c:v>
                </c:pt>
                <c:pt idx="32">
                  <c:v>0.80872607231140137</c:v>
                </c:pt>
                <c:pt idx="33">
                  <c:v>0.80522468686103821</c:v>
                </c:pt>
                <c:pt idx="34">
                  <c:v>0.80260618031024933</c:v>
                </c:pt>
                <c:pt idx="35">
                  <c:v>0.7998024970293045</c:v>
                </c:pt>
                <c:pt idx="36">
                  <c:v>0.79632177948951721</c:v>
                </c:pt>
                <c:pt idx="37">
                  <c:v>0.79099071025848389</c:v>
                </c:pt>
                <c:pt idx="38">
                  <c:v>0.78551527857780457</c:v>
                </c:pt>
                <c:pt idx="39">
                  <c:v>0.85021942853927612</c:v>
                </c:pt>
                <c:pt idx="40">
                  <c:v>0.84794922173023224</c:v>
                </c:pt>
                <c:pt idx="41">
                  <c:v>0.84527979791164398</c:v>
                </c:pt>
                <c:pt idx="42">
                  <c:v>0.84488819539546967</c:v>
                </c:pt>
                <c:pt idx="43">
                  <c:v>0.84305709600448608</c:v>
                </c:pt>
                <c:pt idx="44">
                  <c:v>0.84039996564388275</c:v>
                </c:pt>
                <c:pt idx="45">
                  <c:v>0.97516913712024689</c:v>
                </c:pt>
                <c:pt idx="46">
                  <c:v>0.97135275602340698</c:v>
                </c:pt>
                <c:pt idx="47">
                  <c:v>0.9679817333817482</c:v>
                </c:pt>
                <c:pt idx="48">
                  <c:v>0.9656652957201004</c:v>
                </c:pt>
                <c:pt idx="49">
                  <c:v>0.96259629726409912</c:v>
                </c:pt>
                <c:pt idx="50">
                  <c:v>0.96081406623125076</c:v>
                </c:pt>
                <c:pt idx="51">
                  <c:v>0.91003517061471939</c:v>
                </c:pt>
                <c:pt idx="52">
                  <c:v>0.90748647600412369</c:v>
                </c:pt>
                <c:pt idx="53">
                  <c:v>0.90584965422749519</c:v>
                </c:pt>
                <c:pt idx="54">
                  <c:v>0.90317497029900551</c:v>
                </c:pt>
                <c:pt idx="55">
                  <c:v>0.89910237491130829</c:v>
                </c:pt>
                <c:pt idx="56">
                  <c:v>0.89582924917340279</c:v>
                </c:pt>
                <c:pt idx="57">
                  <c:v>0.89279105328023434</c:v>
                </c:pt>
                <c:pt idx="58">
                  <c:v>0.89230227470397949</c:v>
                </c:pt>
                <c:pt idx="59">
                  <c:v>0.88971007242798805</c:v>
                </c:pt>
                <c:pt idx="60">
                  <c:v>0.88684066012501717</c:v>
                </c:pt>
                <c:pt idx="61">
                  <c:v>0.88303964002261637</c:v>
                </c:pt>
                <c:pt idx="62">
                  <c:v>0.95401763916015625</c:v>
                </c:pt>
                <c:pt idx="63">
                  <c:v>0.94617564231157303</c:v>
                </c:pt>
                <c:pt idx="64">
                  <c:v>0.94205808639526367</c:v>
                </c:pt>
                <c:pt idx="65">
                  <c:v>0.93696801364421844</c:v>
                </c:pt>
                <c:pt idx="66">
                  <c:v>0.92791704088449478</c:v>
                </c:pt>
                <c:pt idx="67">
                  <c:v>0.92131567001342773</c:v>
                </c:pt>
                <c:pt idx="68">
                  <c:v>0.91432838886976242</c:v>
                </c:pt>
                <c:pt idx="69">
                  <c:v>0.91233576834201813</c:v>
                </c:pt>
                <c:pt idx="70">
                  <c:v>0.91059805452823639</c:v>
                </c:pt>
                <c:pt idx="71">
                  <c:v>0.90711738169193268</c:v>
                </c:pt>
                <c:pt idx="72">
                  <c:v>0.90480923652648926</c:v>
                </c:pt>
                <c:pt idx="73">
                  <c:v>0.90225156396627426</c:v>
                </c:pt>
                <c:pt idx="74">
                  <c:v>0.90104137361049652</c:v>
                </c:pt>
                <c:pt idx="75">
                  <c:v>0.89835420623421669</c:v>
                </c:pt>
                <c:pt idx="76">
                  <c:v>0.89333483576774597</c:v>
                </c:pt>
                <c:pt idx="77">
                  <c:v>0.89355715736746788</c:v>
                </c:pt>
                <c:pt idx="78">
                  <c:v>0.89049975574016571</c:v>
                </c:pt>
                <c:pt idx="79">
                  <c:v>0.96369408071041107</c:v>
                </c:pt>
                <c:pt idx="80">
                  <c:v>0.96013835072517395</c:v>
                </c:pt>
                <c:pt idx="81">
                  <c:v>0.95704112946987152</c:v>
                </c:pt>
                <c:pt idx="82">
                  <c:v>0.9531390368938446</c:v>
                </c:pt>
                <c:pt idx="83">
                  <c:v>0.94918373227119446</c:v>
                </c:pt>
                <c:pt idx="84">
                  <c:v>0.94446954131126404</c:v>
                </c:pt>
                <c:pt idx="85">
                  <c:v>0.93935960531234741</c:v>
                </c:pt>
                <c:pt idx="86">
                  <c:v>0.93597419559955597</c:v>
                </c:pt>
                <c:pt idx="87">
                  <c:v>0.93329377472400665</c:v>
                </c:pt>
                <c:pt idx="88">
                  <c:v>0.92935824394226074</c:v>
                </c:pt>
                <c:pt idx="89">
                  <c:v>0.92625884711742401</c:v>
                </c:pt>
                <c:pt idx="90">
                  <c:v>1.0195751609280705</c:v>
                </c:pt>
                <c:pt idx="91">
                  <c:v>1.0166027806699276</c:v>
                </c:pt>
                <c:pt idx="92">
                  <c:v>1.0149956177920103</c:v>
                </c:pt>
                <c:pt idx="93">
                  <c:v>1.0125908656045794</c:v>
                </c:pt>
                <c:pt idx="94">
                  <c:v>1.0080967266112566</c:v>
                </c:pt>
                <c:pt idx="95">
                  <c:v>1.0056759621948004</c:v>
                </c:pt>
                <c:pt idx="96">
                  <c:v>1.0038867564871907</c:v>
                </c:pt>
                <c:pt idx="97">
                  <c:v>1.00186578463763</c:v>
                </c:pt>
                <c:pt idx="98">
                  <c:v>1.0009319388773292</c:v>
                </c:pt>
                <c:pt idx="99">
                  <c:v>0.99964001658372581</c:v>
                </c:pt>
                <c:pt idx="100">
                  <c:v>0.99825167574454099</c:v>
                </c:pt>
                <c:pt idx="101">
                  <c:v>1.0556896552443504</c:v>
                </c:pt>
                <c:pt idx="102">
                  <c:v>1.0431124642491341</c:v>
                </c:pt>
                <c:pt idx="103">
                  <c:v>1.0365486443042755</c:v>
                </c:pt>
                <c:pt idx="104">
                  <c:v>1.0382715687155724</c:v>
                </c:pt>
                <c:pt idx="105">
                  <c:v>1.037544347345829</c:v>
                </c:pt>
                <c:pt idx="106">
                  <c:v>1.0354547500610352</c:v>
                </c:pt>
                <c:pt idx="107">
                  <c:v>1.0352137759327888</c:v>
                </c:pt>
                <c:pt idx="108">
                  <c:v>1.031350813806057</c:v>
                </c:pt>
                <c:pt idx="109">
                  <c:v>1.0302643403410912</c:v>
                </c:pt>
                <c:pt idx="110">
                  <c:v>1.0274488106369972</c:v>
                </c:pt>
                <c:pt idx="111">
                  <c:v>1.0267598778009415</c:v>
                </c:pt>
                <c:pt idx="112">
                  <c:v>1.0492477342486382</c:v>
                </c:pt>
                <c:pt idx="113">
                  <c:v>1.0499784499406815</c:v>
                </c:pt>
                <c:pt idx="114">
                  <c:v>1.0568635985255241</c:v>
                </c:pt>
                <c:pt idx="115">
                  <c:v>1.0497945323586464</c:v>
                </c:pt>
                <c:pt idx="116">
                  <c:v>1.0460905432701111</c:v>
                </c:pt>
                <c:pt idx="117">
                  <c:v>1.0406392365694046</c:v>
                </c:pt>
                <c:pt idx="118">
                  <c:v>1.0338480994105339</c:v>
                </c:pt>
                <c:pt idx="119">
                  <c:v>1.0266037806868553</c:v>
                </c:pt>
                <c:pt idx="120">
                  <c:v>1.0220531523227692</c:v>
                </c:pt>
                <c:pt idx="121">
                  <c:v>1.0211016535758972</c:v>
                </c:pt>
                <c:pt idx="122">
                  <c:v>1.0166654139757156</c:v>
                </c:pt>
                <c:pt idx="123">
                  <c:v>1.0778192356228828</c:v>
                </c:pt>
                <c:pt idx="124">
                  <c:v>1.0737259536981583</c:v>
                </c:pt>
                <c:pt idx="125">
                  <c:v>1.0701427012681961</c:v>
                </c:pt>
                <c:pt idx="126">
                  <c:v>1.0674148425459862</c:v>
                </c:pt>
                <c:pt idx="127">
                  <c:v>1.0645678266882896</c:v>
                </c:pt>
                <c:pt idx="128">
                  <c:v>1.0599065721035004</c:v>
                </c:pt>
                <c:pt idx="129">
                  <c:v>1.05636166036129</c:v>
                </c:pt>
                <c:pt idx="130">
                  <c:v>1.0541761144995689</c:v>
                </c:pt>
                <c:pt idx="131">
                  <c:v>1.0518718883395195</c:v>
                </c:pt>
                <c:pt idx="132">
                  <c:v>1.0488804578781128</c:v>
                </c:pt>
                <c:pt idx="133">
                  <c:v>1.0473031103610992</c:v>
                </c:pt>
                <c:pt idx="134">
                  <c:v>1.0138688683509827</c:v>
                </c:pt>
                <c:pt idx="135">
                  <c:v>1.0127730369567871</c:v>
                </c:pt>
                <c:pt idx="136">
                  <c:v>1.009832039475441</c:v>
                </c:pt>
                <c:pt idx="137">
                  <c:v>1.0015354603528976</c:v>
                </c:pt>
                <c:pt idx="138">
                  <c:v>0.99525266885757446</c:v>
                </c:pt>
                <c:pt idx="139">
                  <c:v>0.99085994064807892</c:v>
                </c:pt>
                <c:pt idx="140">
                  <c:v>0.98716704547405243</c:v>
                </c:pt>
                <c:pt idx="141">
                  <c:v>0.98106138408184052</c:v>
                </c:pt>
                <c:pt idx="142">
                  <c:v>0.98029045760631561</c:v>
                </c:pt>
                <c:pt idx="143">
                  <c:v>0.98385477066040039</c:v>
                </c:pt>
                <c:pt idx="144">
                  <c:v>0.97980986535549164</c:v>
                </c:pt>
                <c:pt idx="145">
                  <c:v>1.0560209825634956</c:v>
                </c:pt>
                <c:pt idx="146">
                  <c:v>1.0607305467128754</c:v>
                </c:pt>
                <c:pt idx="147">
                  <c:v>1.0605353862047195</c:v>
                </c:pt>
                <c:pt idx="148">
                  <c:v>1.0592524185776711</c:v>
                </c:pt>
                <c:pt idx="149">
                  <c:v>1.0574411004781723</c:v>
                </c:pt>
                <c:pt idx="150">
                  <c:v>1.0529216006398201</c:v>
                </c:pt>
                <c:pt idx="151">
                  <c:v>1.0402174592018127</c:v>
                </c:pt>
                <c:pt idx="152">
                  <c:v>1.0378523916006088</c:v>
                </c:pt>
                <c:pt idx="153">
                  <c:v>1.0329093411564827</c:v>
                </c:pt>
                <c:pt idx="154">
                  <c:v>1.0294771865010262</c:v>
                </c:pt>
                <c:pt idx="155">
                  <c:v>1.0256260260939598</c:v>
                </c:pt>
                <c:pt idx="156">
                  <c:v>1.0674230605363846</c:v>
                </c:pt>
                <c:pt idx="157">
                  <c:v>1.0641791932284832</c:v>
                </c:pt>
                <c:pt idx="158">
                  <c:v>1.0598386824131012</c:v>
                </c:pt>
                <c:pt idx="159">
                  <c:v>1.0565059408545494</c:v>
                </c:pt>
                <c:pt idx="160">
                  <c:v>1.0529040768742561</c:v>
                </c:pt>
                <c:pt idx="161">
                  <c:v>1.0491220578551292</c:v>
                </c:pt>
                <c:pt idx="162">
                  <c:v>1.0448974147439003</c:v>
                </c:pt>
                <c:pt idx="163">
                  <c:v>1.0428822562098503</c:v>
                </c:pt>
                <c:pt idx="164">
                  <c:v>1.0901842266321182</c:v>
                </c:pt>
                <c:pt idx="165">
                  <c:v>1.0908010378479958</c:v>
                </c:pt>
                <c:pt idx="166">
                  <c:v>1.0899284929037094</c:v>
                </c:pt>
                <c:pt idx="167">
                  <c:v>1.0861047208309174</c:v>
                </c:pt>
                <c:pt idx="168">
                  <c:v>1.0802725553512573</c:v>
                </c:pt>
                <c:pt idx="169">
                  <c:v>1.0760176777839661</c:v>
                </c:pt>
                <c:pt idx="170">
                  <c:v>1.0683145523071289</c:v>
                </c:pt>
                <c:pt idx="171">
                  <c:v>1.0649928152561188</c:v>
                </c:pt>
                <c:pt idx="172">
                  <c:v>1.0627977848052979</c:v>
                </c:pt>
                <c:pt idx="173">
                  <c:v>1.0585749894380569</c:v>
                </c:pt>
                <c:pt idx="174">
                  <c:v>1.0534002482891083</c:v>
                </c:pt>
                <c:pt idx="175">
                  <c:v>1.0082065314054489</c:v>
                </c:pt>
                <c:pt idx="176">
                  <c:v>1.0053947567939758</c:v>
                </c:pt>
                <c:pt idx="177">
                  <c:v>1.003665491938591</c:v>
                </c:pt>
                <c:pt idx="178">
                  <c:v>1.0016674399375916</c:v>
                </c:pt>
                <c:pt idx="179">
                  <c:v>1.0030617862939835</c:v>
                </c:pt>
                <c:pt idx="180">
                  <c:v>1.002561628818512</c:v>
                </c:pt>
                <c:pt idx="181">
                  <c:v>1.0005518794059753</c:v>
                </c:pt>
                <c:pt idx="182">
                  <c:v>0.99977952241897583</c:v>
                </c:pt>
                <c:pt idx="183">
                  <c:v>0.99954867362976074</c:v>
                </c:pt>
                <c:pt idx="184">
                  <c:v>0.9983849972486496</c:v>
                </c:pt>
                <c:pt idx="185">
                  <c:v>0.99779987335205078</c:v>
                </c:pt>
                <c:pt idx="186">
                  <c:v>1.0351609438657761</c:v>
                </c:pt>
                <c:pt idx="187">
                  <c:v>1.0348619669675827</c:v>
                </c:pt>
                <c:pt idx="188">
                  <c:v>1.0341217666864395</c:v>
                </c:pt>
                <c:pt idx="189">
                  <c:v>1.0343982428312302</c:v>
                </c:pt>
                <c:pt idx="190">
                  <c:v>1.033965140581131</c:v>
                </c:pt>
                <c:pt idx="191">
                  <c:v>1.033529132604599</c:v>
                </c:pt>
                <c:pt idx="192">
                  <c:v>1.0333454161882401</c:v>
                </c:pt>
                <c:pt idx="193">
                  <c:v>1.0322527289390564</c:v>
                </c:pt>
                <c:pt idx="194">
                  <c:v>1.0319675654172897</c:v>
                </c:pt>
                <c:pt idx="195">
                  <c:v>1.0310230106115341</c:v>
                </c:pt>
                <c:pt idx="196">
                  <c:v>1.0312778949737549</c:v>
                </c:pt>
                <c:pt idx="197">
                  <c:v>1.0413899645209312</c:v>
                </c:pt>
                <c:pt idx="198">
                  <c:v>1.0409464538097382</c:v>
                </c:pt>
                <c:pt idx="199">
                  <c:v>1.0441106706857681</c:v>
                </c:pt>
                <c:pt idx="200">
                  <c:v>1.0375193133950233</c:v>
                </c:pt>
                <c:pt idx="201">
                  <c:v>1.0359433442354202</c:v>
                </c:pt>
                <c:pt idx="202">
                  <c:v>1.0328711941838264</c:v>
                </c:pt>
                <c:pt idx="203">
                  <c:v>1.0318426638841629</c:v>
                </c:pt>
                <c:pt idx="204">
                  <c:v>1.0293362066149712</c:v>
                </c:pt>
                <c:pt idx="205">
                  <c:v>1.0105485841631889</c:v>
                </c:pt>
                <c:pt idx="206">
                  <c:v>1.0071811825037003</c:v>
                </c:pt>
                <c:pt idx="207">
                  <c:v>1.0026482194662094</c:v>
                </c:pt>
                <c:pt idx="208">
                  <c:v>1.0693348050117493</c:v>
                </c:pt>
                <c:pt idx="209">
                  <c:v>1.0514653287827969</c:v>
                </c:pt>
                <c:pt idx="210">
                  <c:v>1.0478466115891933</c:v>
                </c:pt>
                <c:pt idx="211">
                  <c:v>1.0463325902819633</c:v>
                </c:pt>
                <c:pt idx="212">
                  <c:v>1.0432757213711739</c:v>
                </c:pt>
                <c:pt idx="213">
                  <c:v>1.0416404642164707</c:v>
                </c:pt>
                <c:pt idx="214">
                  <c:v>1.0403833128511906</c:v>
                </c:pt>
                <c:pt idx="215">
                  <c:v>1.0384789519011974</c:v>
                </c:pt>
                <c:pt idx="216">
                  <c:v>1.0373386032879353</c:v>
                </c:pt>
                <c:pt idx="217">
                  <c:v>1.0354002416133881</c:v>
                </c:pt>
                <c:pt idx="218">
                  <c:v>1.0367886871099472</c:v>
                </c:pt>
                <c:pt idx="219">
                  <c:v>1.1159034036099911</c:v>
                </c:pt>
                <c:pt idx="220">
                  <c:v>1.1171180754899979</c:v>
                </c:pt>
                <c:pt idx="221">
                  <c:v>1.1159875933080912</c:v>
                </c:pt>
                <c:pt idx="222">
                  <c:v>1.1137375310063362</c:v>
                </c:pt>
                <c:pt idx="223">
                  <c:v>1.1124960798770189</c:v>
                </c:pt>
                <c:pt idx="224">
                  <c:v>1.110356641933322</c:v>
                </c:pt>
                <c:pt idx="225">
                  <c:v>1.108490776270628</c:v>
                </c:pt>
                <c:pt idx="226">
                  <c:v>1.1082236878573895</c:v>
                </c:pt>
                <c:pt idx="227">
                  <c:v>1.106934130191803</c:v>
                </c:pt>
                <c:pt idx="228">
                  <c:v>1.1054614204913378</c:v>
                </c:pt>
                <c:pt idx="229">
                  <c:v>1.104630945250392</c:v>
                </c:pt>
                <c:pt idx="230">
                  <c:v>1.054979495704174</c:v>
                </c:pt>
                <c:pt idx="231">
                  <c:v>1.054280586540699</c:v>
                </c:pt>
                <c:pt idx="232">
                  <c:v>1.0510420501232147</c:v>
                </c:pt>
                <c:pt idx="233">
                  <c:v>1.0491320043802261</c:v>
                </c:pt>
                <c:pt idx="234">
                  <c:v>1.0467093735933304</c:v>
                </c:pt>
                <c:pt idx="235">
                  <c:v>1.0445509254932404</c:v>
                </c:pt>
                <c:pt idx="236">
                  <c:v>1.0385895073413849</c:v>
                </c:pt>
                <c:pt idx="237">
                  <c:v>1.0406341552734375</c:v>
                </c:pt>
                <c:pt idx="238">
                  <c:v>1.0396721065044403</c:v>
                </c:pt>
                <c:pt idx="239">
                  <c:v>1.0381376445293427</c:v>
                </c:pt>
                <c:pt idx="240">
                  <c:v>1.0888376757502556</c:v>
                </c:pt>
                <c:pt idx="241">
                  <c:v>1.0760589614510536</c:v>
                </c:pt>
                <c:pt idx="242">
                  <c:v>1.0709549859166145</c:v>
                </c:pt>
                <c:pt idx="243">
                  <c:v>1.0685621649026871</c:v>
                </c:pt>
                <c:pt idx="244">
                  <c:v>1.0664586573839188</c:v>
                </c:pt>
                <c:pt idx="245">
                  <c:v>1.0635312795639038</c:v>
                </c:pt>
                <c:pt idx="246">
                  <c:v>1.0611387193202972</c:v>
                </c:pt>
                <c:pt idx="247">
                  <c:v>1.0592752546072006</c:v>
                </c:pt>
                <c:pt idx="248">
                  <c:v>1.0568441897630692</c:v>
                </c:pt>
                <c:pt idx="249">
                  <c:v>1.0550337433815002</c:v>
                </c:pt>
                <c:pt idx="250">
                  <c:v>1.0523046776652336</c:v>
                </c:pt>
                <c:pt idx="251">
                  <c:v>1.0902589187026024</c:v>
                </c:pt>
                <c:pt idx="252">
                  <c:v>1.0898488312959671</c:v>
                </c:pt>
                <c:pt idx="253">
                  <c:v>1.087024599313736</c:v>
                </c:pt>
                <c:pt idx="254">
                  <c:v>1.0861287787556648</c:v>
                </c:pt>
                <c:pt idx="255">
                  <c:v>1.0871028304100037</c:v>
                </c:pt>
                <c:pt idx="256">
                  <c:v>1.086041621863842</c:v>
                </c:pt>
                <c:pt idx="257">
                  <c:v>1.0848948359489441</c:v>
                </c:pt>
                <c:pt idx="258">
                  <c:v>1.0845686048269272</c:v>
                </c:pt>
                <c:pt idx="259">
                  <c:v>1.0840672478079796</c:v>
                </c:pt>
                <c:pt idx="260">
                  <c:v>1.0830722898244858</c:v>
                </c:pt>
                <c:pt idx="261">
                  <c:v>1.0819850340485573</c:v>
                </c:pt>
                <c:pt idx="262">
                  <c:v>1.1369975507259369</c:v>
                </c:pt>
                <c:pt idx="263">
                  <c:v>1.1246165484189987</c:v>
                </c:pt>
                <c:pt idx="264">
                  <c:v>1.114415131509304</c:v>
                </c:pt>
                <c:pt idx="265">
                  <c:v>1.1057104393839836</c:v>
                </c:pt>
                <c:pt idx="266">
                  <c:v>1.0996260568499565</c:v>
                </c:pt>
                <c:pt idx="267">
                  <c:v>1.0955483913421631</c:v>
                </c:pt>
                <c:pt idx="268">
                  <c:v>1.0876554027199745</c:v>
                </c:pt>
                <c:pt idx="269">
                  <c:v>1.0761224254965782</c:v>
                </c:pt>
                <c:pt idx="270">
                  <c:v>1.0713352560997009</c:v>
                </c:pt>
                <c:pt idx="271">
                  <c:v>1.0767123028635979</c:v>
                </c:pt>
                <c:pt idx="272">
                  <c:v>1.0710843130946159</c:v>
                </c:pt>
                <c:pt idx="273">
                  <c:v>1.1185161918401718</c:v>
                </c:pt>
                <c:pt idx="274">
                  <c:v>1.1184689849615097</c:v>
                </c:pt>
                <c:pt idx="275">
                  <c:v>1.1164634823799133</c:v>
                </c:pt>
                <c:pt idx="276">
                  <c:v>1.115214005112648</c:v>
                </c:pt>
                <c:pt idx="277">
                  <c:v>1.1153275966644287</c:v>
                </c:pt>
                <c:pt idx="278">
                  <c:v>1.1140731126070023</c:v>
                </c:pt>
                <c:pt idx="279">
                  <c:v>1.1114247590303421</c:v>
                </c:pt>
                <c:pt idx="280">
                  <c:v>1.1100249588489532</c:v>
                </c:pt>
                <c:pt idx="281">
                  <c:v>1.1077179759740829</c:v>
                </c:pt>
                <c:pt idx="282">
                  <c:v>1.1046754866838455</c:v>
                </c:pt>
                <c:pt idx="283">
                  <c:v>1.0995415449142456</c:v>
                </c:pt>
                <c:pt idx="284">
                  <c:v>1.1000048071146011</c:v>
                </c:pt>
                <c:pt idx="285">
                  <c:v>1.0971782393753529</c:v>
                </c:pt>
                <c:pt idx="286">
                  <c:v>1.0967900492250919</c:v>
                </c:pt>
                <c:pt idx="287">
                  <c:v>1.0932388752698898</c:v>
                </c:pt>
                <c:pt idx="288">
                  <c:v>1.0885606594383717</c:v>
                </c:pt>
                <c:pt idx="289">
                  <c:v>1.0838873200118542</c:v>
                </c:pt>
                <c:pt idx="290">
                  <c:v>1.0800653919577599</c:v>
                </c:pt>
                <c:pt idx="291">
                  <c:v>1.0775447748601437</c:v>
                </c:pt>
                <c:pt idx="292">
                  <c:v>1.0733362287282944</c:v>
                </c:pt>
                <c:pt idx="293">
                  <c:v>1.0704057067632675</c:v>
                </c:pt>
                <c:pt idx="294">
                  <c:v>1.0677178427577019</c:v>
                </c:pt>
                <c:pt idx="295">
                  <c:v>1.0981578258797526</c:v>
                </c:pt>
                <c:pt idx="296">
                  <c:v>1.0988084459677339</c:v>
                </c:pt>
                <c:pt idx="297">
                  <c:v>1.0951214851811528</c:v>
                </c:pt>
                <c:pt idx="298">
                  <c:v>1.0911651607602835</c:v>
                </c:pt>
                <c:pt idx="299">
                  <c:v>1.089677844196558</c:v>
                </c:pt>
                <c:pt idx="300">
                  <c:v>1.0850634658709168</c:v>
                </c:pt>
                <c:pt idx="301">
                  <c:v>1.0841969372704625</c:v>
                </c:pt>
                <c:pt idx="302">
                  <c:v>1.0833094958215952</c:v>
                </c:pt>
                <c:pt idx="303">
                  <c:v>1.0821076324209571</c:v>
                </c:pt>
                <c:pt idx="304">
                  <c:v>1.0828046379610896</c:v>
                </c:pt>
                <c:pt idx="305">
                  <c:v>1.0794165879487991</c:v>
                </c:pt>
                <c:pt idx="306">
                  <c:v>1.1456063091754913</c:v>
                </c:pt>
                <c:pt idx="307">
                  <c:v>1.1442751735448837</c:v>
                </c:pt>
                <c:pt idx="308">
                  <c:v>1.1401695758104324</c:v>
                </c:pt>
                <c:pt idx="309">
                  <c:v>1.1382248103618622</c:v>
                </c:pt>
                <c:pt idx="310">
                  <c:v>1.1386259123682976</c:v>
                </c:pt>
                <c:pt idx="311">
                  <c:v>1.1377465538680553</c:v>
                </c:pt>
                <c:pt idx="312">
                  <c:v>1.1372304670512676</c:v>
                </c:pt>
                <c:pt idx="313">
                  <c:v>1.1366090402007103</c:v>
                </c:pt>
                <c:pt idx="314">
                  <c:v>1.1360231712460518</c:v>
                </c:pt>
                <c:pt idx="315">
                  <c:v>1.1349259093403816</c:v>
                </c:pt>
                <c:pt idx="316">
                  <c:v>1.1350587643682957</c:v>
                </c:pt>
                <c:pt idx="317">
                  <c:v>1.1156697124242783</c:v>
                </c:pt>
                <c:pt idx="318">
                  <c:v>1.110838919878006</c:v>
                </c:pt>
                <c:pt idx="319">
                  <c:v>1.1090862900018692</c:v>
                </c:pt>
                <c:pt idx="320">
                  <c:v>1.1078385934233665</c:v>
                </c:pt>
                <c:pt idx="321">
                  <c:v>1.11152383685112</c:v>
                </c:pt>
                <c:pt idx="322">
                  <c:v>1.1095174700021744</c:v>
                </c:pt>
                <c:pt idx="323">
                  <c:v>1.108008548617363</c:v>
                </c:pt>
                <c:pt idx="324">
                  <c:v>1.1060946881771088</c:v>
                </c:pt>
                <c:pt idx="325">
                  <c:v>1.104761004447937</c:v>
                </c:pt>
                <c:pt idx="326">
                  <c:v>1.104280412197113</c:v>
                </c:pt>
                <c:pt idx="327">
                  <c:v>1.101629763841629</c:v>
                </c:pt>
                <c:pt idx="328">
                  <c:v>1.1350097022950649</c:v>
                </c:pt>
                <c:pt idx="329">
                  <c:v>1.1322372555732727</c:v>
                </c:pt>
                <c:pt idx="330">
                  <c:v>1.1263589486479759</c:v>
                </c:pt>
                <c:pt idx="331">
                  <c:v>1.1268965601921082</c:v>
                </c:pt>
                <c:pt idx="332">
                  <c:v>1.1260147020220757</c:v>
                </c:pt>
                <c:pt idx="333">
                  <c:v>1.1233657971024513</c:v>
                </c:pt>
                <c:pt idx="334">
                  <c:v>1.1204913184046745</c:v>
                </c:pt>
                <c:pt idx="335">
                  <c:v>1.1163432374596596</c:v>
                </c:pt>
                <c:pt idx="336">
                  <c:v>1.1134585812687874</c:v>
                </c:pt>
                <c:pt idx="337">
                  <c:v>1.1087152883410454</c:v>
                </c:pt>
                <c:pt idx="338">
                  <c:v>1.1015172973275185</c:v>
                </c:pt>
                <c:pt idx="339">
                  <c:v>1.2421555779874325</c:v>
                </c:pt>
                <c:pt idx="340">
                  <c:v>1.248789306730032</c:v>
                </c:pt>
                <c:pt idx="341">
                  <c:v>1.2408567555248737</c:v>
                </c:pt>
                <c:pt idx="342">
                  <c:v>1.2403322532773018</c:v>
                </c:pt>
                <c:pt idx="343">
                  <c:v>1.235690962523222</c:v>
                </c:pt>
                <c:pt idx="344">
                  <c:v>1.2353430204093456</c:v>
                </c:pt>
                <c:pt idx="345">
                  <c:v>1.2354080900549889</c:v>
                </c:pt>
                <c:pt idx="346">
                  <c:v>1.231682300567627</c:v>
                </c:pt>
                <c:pt idx="347">
                  <c:v>1.232202235609293</c:v>
                </c:pt>
                <c:pt idx="348">
                  <c:v>1.231108408421278</c:v>
                </c:pt>
                <c:pt idx="349">
                  <c:v>1.2294027805328369</c:v>
                </c:pt>
                <c:pt idx="350">
                  <c:v>1.1422208659350872</c:v>
                </c:pt>
                <c:pt idx="351">
                  <c:v>1.1394440364092588</c:v>
                </c:pt>
                <c:pt idx="352">
                  <c:v>1.1322520170360804</c:v>
                </c:pt>
                <c:pt idx="353">
                  <c:v>1.1299733202904463</c:v>
                </c:pt>
                <c:pt idx="354">
                  <c:v>1.1274166032671928</c:v>
                </c:pt>
                <c:pt idx="355">
                  <c:v>1.1232247482985258</c:v>
                </c:pt>
                <c:pt idx="356">
                  <c:v>1.1193696223199368</c:v>
                </c:pt>
                <c:pt idx="357">
                  <c:v>1.1151594184339046</c:v>
                </c:pt>
                <c:pt idx="358">
                  <c:v>1.1149635361507535</c:v>
                </c:pt>
                <c:pt idx="359">
                  <c:v>1.1176954852417111</c:v>
                </c:pt>
                <c:pt idx="360">
                  <c:v>1.1146707069128752</c:v>
                </c:pt>
                <c:pt idx="361">
                  <c:v>0.69482612609863281</c:v>
                </c:pt>
                <c:pt idx="362">
                  <c:v>0.70341107249259949</c:v>
                </c:pt>
                <c:pt idx="363">
                  <c:v>0.68722671270370483</c:v>
                </c:pt>
                <c:pt idx="364">
                  <c:v>0.69822907447814941</c:v>
                </c:pt>
                <c:pt idx="365">
                  <c:v>0.69716018438339233</c:v>
                </c:pt>
                <c:pt idx="366">
                  <c:v>1.1462088492698967</c:v>
                </c:pt>
                <c:pt idx="367">
                  <c:v>1.1420063395053148</c:v>
                </c:pt>
                <c:pt idx="368">
                  <c:v>1.1631818227469921</c:v>
                </c:pt>
                <c:pt idx="369">
                  <c:v>1.1613354980945587</c:v>
                </c:pt>
                <c:pt idx="370">
                  <c:v>1.1602464076131582</c:v>
                </c:pt>
                <c:pt idx="371">
                  <c:v>1.1559664718806744</c:v>
                </c:pt>
                <c:pt idx="372">
                  <c:v>1.1511746495962143</c:v>
                </c:pt>
                <c:pt idx="373">
                  <c:v>1.1480055339634418</c:v>
                </c:pt>
                <c:pt idx="374">
                  <c:v>1.147879840573296</c:v>
                </c:pt>
                <c:pt idx="375">
                  <c:v>1.146524207550101</c:v>
                </c:pt>
                <c:pt idx="376">
                  <c:v>1.14214967796579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BC-4007-B878-A3B983E41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</a:t>
            </a:r>
            <a:r>
              <a:rPr lang="en-AU" sz="1400" baseline="0"/>
              <a:t> </a:t>
            </a:r>
            <a:r>
              <a:rPr lang="en-AU" sz="1400"/>
              <a:t>- SFA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'!$T$6:$T$734</c:f>
              <c:numCache>
                <c:formatCode>0</c:formatCode>
                <c:ptCount val="729"/>
                <c:pt idx="0">
                  <c:v>701.69200000000001</c:v>
                </c:pt>
                <c:pt idx="1">
                  <c:v>701.69200000000001</c:v>
                </c:pt>
                <c:pt idx="2">
                  <c:v>701.69200000000001</c:v>
                </c:pt>
                <c:pt idx="3">
                  <c:v>732.70697600000005</c:v>
                </c:pt>
                <c:pt idx="4">
                  <c:v>732.70697600000005</c:v>
                </c:pt>
                <c:pt idx="5">
                  <c:v>732.70697600000005</c:v>
                </c:pt>
                <c:pt idx="6">
                  <c:v>811.79406800000004</c:v>
                </c:pt>
                <c:pt idx="7">
                  <c:v>811.79406800000004</c:v>
                </c:pt>
                <c:pt idx="8">
                  <c:v>811.79406800000004</c:v>
                </c:pt>
                <c:pt idx="9">
                  <c:v>844.33233329999996</c:v>
                </c:pt>
                <c:pt idx="10">
                  <c:v>871</c:v>
                </c:pt>
                <c:pt idx="11">
                  <c:v>6555.2656999999999</c:v>
                </c:pt>
                <c:pt idx="12">
                  <c:v>6555.2656999999999</c:v>
                </c:pt>
                <c:pt idx="13">
                  <c:v>6555.2656999999999</c:v>
                </c:pt>
                <c:pt idx="14">
                  <c:v>6555.2656999999999</c:v>
                </c:pt>
                <c:pt idx="15">
                  <c:v>6555.2656999999999</c:v>
                </c:pt>
                <c:pt idx="16">
                  <c:v>6555.2656999999999</c:v>
                </c:pt>
                <c:pt idx="17">
                  <c:v>6555.2656999999999</c:v>
                </c:pt>
                <c:pt idx="18">
                  <c:v>6555.2656999999999</c:v>
                </c:pt>
                <c:pt idx="19">
                  <c:v>6555.2656999999999</c:v>
                </c:pt>
                <c:pt idx="20">
                  <c:v>6555.2656999999999</c:v>
                </c:pt>
                <c:pt idx="21">
                  <c:v>6555.2656999999999</c:v>
                </c:pt>
                <c:pt idx="22">
                  <c:v>1448.8</c:v>
                </c:pt>
                <c:pt idx="23">
                  <c:v>1448.8</c:v>
                </c:pt>
                <c:pt idx="24">
                  <c:v>1448.8</c:v>
                </c:pt>
                <c:pt idx="25">
                  <c:v>1448.8</c:v>
                </c:pt>
                <c:pt idx="26">
                  <c:v>1448.8</c:v>
                </c:pt>
                <c:pt idx="27">
                  <c:v>1478</c:v>
                </c:pt>
                <c:pt idx="28">
                  <c:v>1527.7799520000001</c:v>
                </c:pt>
                <c:pt idx="29">
                  <c:v>1527.7799520000001</c:v>
                </c:pt>
                <c:pt idx="30">
                  <c:v>1542</c:v>
                </c:pt>
                <c:pt idx="31">
                  <c:v>1542</c:v>
                </c:pt>
                <c:pt idx="32">
                  <c:v>1542</c:v>
                </c:pt>
                <c:pt idx="33">
                  <c:v>4162.0593220700002</c:v>
                </c:pt>
                <c:pt idx="34">
                  <c:v>4162.0593220700002</c:v>
                </c:pt>
                <c:pt idx="35">
                  <c:v>4162.0593220700002</c:v>
                </c:pt>
                <c:pt idx="36">
                  <c:v>4162.0593220700002</c:v>
                </c:pt>
                <c:pt idx="37">
                  <c:v>4162.0593220700002</c:v>
                </c:pt>
                <c:pt idx="38">
                  <c:v>4344.0417028000002</c:v>
                </c:pt>
                <c:pt idx="39">
                  <c:v>4344.0417028000002</c:v>
                </c:pt>
                <c:pt idx="40">
                  <c:v>4344.0417028000002</c:v>
                </c:pt>
                <c:pt idx="41">
                  <c:v>4344.0417028000002</c:v>
                </c:pt>
                <c:pt idx="42">
                  <c:v>4344.0417028000002</c:v>
                </c:pt>
                <c:pt idx="43">
                  <c:v>4344.0417028000002</c:v>
                </c:pt>
                <c:pt idx="44">
                  <c:v>5297.7098321900003</c:v>
                </c:pt>
                <c:pt idx="45">
                  <c:v>5297.7098321900003</c:v>
                </c:pt>
                <c:pt idx="46">
                  <c:v>5297.7098321900003</c:v>
                </c:pt>
                <c:pt idx="47">
                  <c:v>5297.7098321900003</c:v>
                </c:pt>
                <c:pt idx="48">
                  <c:v>5297.7098321900003</c:v>
                </c:pt>
                <c:pt idx="49">
                  <c:v>5297.7098321900003</c:v>
                </c:pt>
                <c:pt idx="50">
                  <c:v>5297.7098321900003</c:v>
                </c:pt>
                <c:pt idx="51">
                  <c:v>5297.7098321900003</c:v>
                </c:pt>
                <c:pt idx="52">
                  <c:v>5336</c:v>
                </c:pt>
                <c:pt idx="53">
                  <c:v>5336</c:v>
                </c:pt>
                <c:pt idx="54">
                  <c:v>5576</c:v>
                </c:pt>
                <c:pt idx="55">
                  <c:v>3238.0459999999998</c:v>
                </c:pt>
                <c:pt idx="56">
                  <c:v>3238.0459999999998</c:v>
                </c:pt>
                <c:pt idx="57">
                  <c:v>3238.0459999999998</c:v>
                </c:pt>
                <c:pt idx="58">
                  <c:v>3238.0459999999998</c:v>
                </c:pt>
                <c:pt idx="59">
                  <c:v>3238.0459999999998</c:v>
                </c:pt>
                <c:pt idx="60">
                  <c:v>3238.0459999999998</c:v>
                </c:pt>
                <c:pt idx="61">
                  <c:v>3238.0459999999998</c:v>
                </c:pt>
                <c:pt idx="62">
                  <c:v>3238.0459999999998</c:v>
                </c:pt>
                <c:pt idx="63">
                  <c:v>3238.0459999999998</c:v>
                </c:pt>
                <c:pt idx="64">
                  <c:v>3238.0459999999998</c:v>
                </c:pt>
                <c:pt idx="65">
                  <c:v>3238.0459999999998</c:v>
                </c:pt>
                <c:pt idx="66">
                  <c:v>2589.9727824299998</c:v>
                </c:pt>
                <c:pt idx="67">
                  <c:v>2589.9727824299998</c:v>
                </c:pt>
                <c:pt idx="68">
                  <c:v>2967.8844979999999</c:v>
                </c:pt>
                <c:pt idx="69">
                  <c:v>2967.8844979999999</c:v>
                </c:pt>
                <c:pt idx="70">
                  <c:v>2967.8844979999999</c:v>
                </c:pt>
                <c:pt idx="71">
                  <c:v>2967.8844979999999</c:v>
                </c:pt>
                <c:pt idx="72">
                  <c:v>2967.8844979999999</c:v>
                </c:pt>
                <c:pt idx="73">
                  <c:v>3031</c:v>
                </c:pt>
                <c:pt idx="74">
                  <c:v>3031</c:v>
                </c:pt>
                <c:pt idx="75">
                  <c:v>3031</c:v>
                </c:pt>
                <c:pt idx="76">
                  <c:v>3080</c:v>
                </c:pt>
                <c:pt idx="77">
                  <c:v>1019.66512</c:v>
                </c:pt>
                <c:pt idx="78">
                  <c:v>1019.66512</c:v>
                </c:pt>
                <c:pt idx="79">
                  <c:v>1019.66512</c:v>
                </c:pt>
                <c:pt idx="80">
                  <c:v>1019.66512</c:v>
                </c:pt>
                <c:pt idx="81">
                  <c:v>1019.66512</c:v>
                </c:pt>
                <c:pt idx="82">
                  <c:v>1019.66512</c:v>
                </c:pt>
                <c:pt idx="83">
                  <c:v>1019.66512</c:v>
                </c:pt>
                <c:pt idx="84">
                  <c:v>1026.0431919616001</c:v>
                </c:pt>
                <c:pt idx="85">
                  <c:v>1050.4283640000001</c:v>
                </c:pt>
                <c:pt idx="86">
                  <c:v>1050.4283640000001</c:v>
                </c:pt>
                <c:pt idx="87">
                  <c:v>1050.4283640000001</c:v>
                </c:pt>
                <c:pt idx="88">
                  <c:v>2516.69</c:v>
                </c:pt>
                <c:pt idx="89">
                  <c:v>2516.69</c:v>
                </c:pt>
                <c:pt idx="90">
                  <c:v>2571.31</c:v>
                </c:pt>
                <c:pt idx="91">
                  <c:v>2571.31</c:v>
                </c:pt>
                <c:pt idx="92">
                  <c:v>2571.31</c:v>
                </c:pt>
                <c:pt idx="93">
                  <c:v>2571.31</c:v>
                </c:pt>
                <c:pt idx="94">
                  <c:v>2614.17022</c:v>
                </c:pt>
                <c:pt idx="95">
                  <c:v>2626</c:v>
                </c:pt>
                <c:pt idx="96">
                  <c:v>2679</c:v>
                </c:pt>
                <c:pt idx="97">
                  <c:v>2679</c:v>
                </c:pt>
                <c:pt idx="98">
                  <c:v>2679</c:v>
                </c:pt>
                <c:pt idx="99">
                  <c:v>3192.7919959999999</c:v>
                </c:pt>
                <c:pt idx="100">
                  <c:v>3192.7919959999999</c:v>
                </c:pt>
                <c:pt idx="101">
                  <c:v>3192.7919959999999</c:v>
                </c:pt>
                <c:pt idx="102">
                  <c:v>3192.7919959999999</c:v>
                </c:pt>
                <c:pt idx="103">
                  <c:v>3192.7919959999999</c:v>
                </c:pt>
                <c:pt idx="104">
                  <c:v>3192.7919959999999</c:v>
                </c:pt>
                <c:pt idx="105">
                  <c:v>3192.7919959999999</c:v>
                </c:pt>
                <c:pt idx="106">
                  <c:v>3192.7919959999999</c:v>
                </c:pt>
                <c:pt idx="107">
                  <c:v>3192.7919959999999</c:v>
                </c:pt>
                <c:pt idx="108">
                  <c:v>3192.7919959999999</c:v>
                </c:pt>
                <c:pt idx="109">
                  <c:v>3192.7919959999999</c:v>
                </c:pt>
                <c:pt idx="110">
                  <c:v>1937.704264</c:v>
                </c:pt>
                <c:pt idx="111">
                  <c:v>1937.704264</c:v>
                </c:pt>
                <c:pt idx="112">
                  <c:v>1942.955156</c:v>
                </c:pt>
                <c:pt idx="113">
                  <c:v>1942.955156</c:v>
                </c:pt>
                <c:pt idx="114">
                  <c:v>1951.7954540000001</c:v>
                </c:pt>
                <c:pt idx="115">
                  <c:v>1951.7954540000001</c:v>
                </c:pt>
                <c:pt idx="116">
                  <c:v>1951.7954540000001</c:v>
                </c:pt>
                <c:pt idx="117">
                  <c:v>2026.937056</c:v>
                </c:pt>
                <c:pt idx="118">
                  <c:v>2114.9357599999998</c:v>
                </c:pt>
                <c:pt idx="119">
                  <c:v>2114.9357599999998</c:v>
                </c:pt>
                <c:pt idx="120">
                  <c:v>2114.9357599999998</c:v>
                </c:pt>
                <c:pt idx="121">
                  <c:v>1154</c:v>
                </c:pt>
                <c:pt idx="122">
                  <c:v>1154</c:v>
                </c:pt>
                <c:pt idx="123">
                  <c:v>1154</c:v>
                </c:pt>
                <c:pt idx="124">
                  <c:v>1154</c:v>
                </c:pt>
                <c:pt idx="125">
                  <c:v>1154</c:v>
                </c:pt>
                <c:pt idx="126">
                  <c:v>1154</c:v>
                </c:pt>
                <c:pt idx="127">
                  <c:v>1154</c:v>
                </c:pt>
                <c:pt idx="128">
                  <c:v>1154</c:v>
                </c:pt>
                <c:pt idx="129">
                  <c:v>1154</c:v>
                </c:pt>
                <c:pt idx="130">
                  <c:v>1154</c:v>
                </c:pt>
                <c:pt idx="131">
                  <c:v>1154</c:v>
                </c:pt>
                <c:pt idx="132">
                  <c:v>2136.74219451</c:v>
                </c:pt>
                <c:pt idx="133">
                  <c:v>2136.74219451</c:v>
                </c:pt>
                <c:pt idx="134">
                  <c:v>2142.611222</c:v>
                </c:pt>
                <c:pt idx="135">
                  <c:v>2142.611222</c:v>
                </c:pt>
                <c:pt idx="136">
                  <c:v>2142.611222</c:v>
                </c:pt>
                <c:pt idx="137">
                  <c:v>2142.611222</c:v>
                </c:pt>
                <c:pt idx="138">
                  <c:v>2142.611222</c:v>
                </c:pt>
                <c:pt idx="139">
                  <c:v>2142.611222</c:v>
                </c:pt>
                <c:pt idx="140">
                  <c:v>2142.611222</c:v>
                </c:pt>
                <c:pt idx="141">
                  <c:v>2142.611222</c:v>
                </c:pt>
                <c:pt idx="142">
                  <c:v>2142.611222</c:v>
                </c:pt>
                <c:pt idx="143">
                  <c:v>2073</c:v>
                </c:pt>
                <c:pt idx="144">
                  <c:v>2073</c:v>
                </c:pt>
                <c:pt idx="145">
                  <c:v>2073</c:v>
                </c:pt>
                <c:pt idx="146">
                  <c:v>2073</c:v>
                </c:pt>
                <c:pt idx="147">
                  <c:v>2073</c:v>
                </c:pt>
                <c:pt idx="148">
                  <c:v>2073</c:v>
                </c:pt>
                <c:pt idx="149">
                  <c:v>2073</c:v>
                </c:pt>
                <c:pt idx="150">
                  <c:v>2073</c:v>
                </c:pt>
                <c:pt idx="151">
                  <c:v>2073</c:v>
                </c:pt>
                <c:pt idx="152">
                  <c:v>2073</c:v>
                </c:pt>
                <c:pt idx="153">
                  <c:v>2073</c:v>
                </c:pt>
                <c:pt idx="154">
                  <c:v>949.29199999999969</c:v>
                </c:pt>
                <c:pt idx="155">
                  <c:v>949.29199999999969</c:v>
                </c:pt>
                <c:pt idx="156">
                  <c:v>961.24710830731055</c:v>
                </c:pt>
                <c:pt idx="157">
                  <c:v>961.24710830731055</c:v>
                </c:pt>
                <c:pt idx="158">
                  <c:v>1006.1431586166566</c:v>
                </c:pt>
                <c:pt idx="159">
                  <c:v>1006.1431586166566</c:v>
                </c:pt>
                <c:pt idx="160">
                  <c:v>1006.1431586166566</c:v>
                </c:pt>
                <c:pt idx="161">
                  <c:v>1016.9835818626248</c:v>
                </c:pt>
                <c:pt idx="162">
                  <c:v>1024.7552904576448</c:v>
                </c:pt>
                <c:pt idx="163">
                  <c:v>1048.0704162427051</c:v>
                </c:pt>
                <c:pt idx="164">
                  <c:v>1094.7006678128253</c:v>
                </c:pt>
                <c:pt idx="165">
                  <c:v>331.82400000000001</c:v>
                </c:pt>
                <c:pt idx="166">
                  <c:v>331.82400000000001</c:v>
                </c:pt>
                <c:pt idx="167">
                  <c:v>360.96644295302013</c:v>
                </c:pt>
                <c:pt idx="168">
                  <c:v>360.96644295302013</c:v>
                </c:pt>
                <c:pt idx="169">
                  <c:v>384.540878657718</c:v>
                </c:pt>
                <c:pt idx="170">
                  <c:v>384.540878657718</c:v>
                </c:pt>
                <c:pt idx="171">
                  <c:v>384.540878657718</c:v>
                </c:pt>
                <c:pt idx="172">
                  <c:v>384.540878657718</c:v>
                </c:pt>
                <c:pt idx="173">
                  <c:v>384.540878657718</c:v>
                </c:pt>
                <c:pt idx="174">
                  <c:v>384.540878657718</c:v>
                </c:pt>
                <c:pt idx="175">
                  <c:v>384.88590604026842</c:v>
                </c:pt>
                <c:pt idx="176">
                  <c:v>284.89</c:v>
                </c:pt>
                <c:pt idx="177">
                  <c:v>284.89</c:v>
                </c:pt>
                <c:pt idx="178">
                  <c:v>311.28875484545313</c:v>
                </c:pt>
                <c:pt idx="179">
                  <c:v>311.28875484545313</c:v>
                </c:pt>
                <c:pt idx="180">
                  <c:v>311.28875484545313</c:v>
                </c:pt>
                <c:pt idx="181">
                  <c:v>311.28875484545313</c:v>
                </c:pt>
                <c:pt idx="182">
                  <c:v>311.28875484545313</c:v>
                </c:pt>
                <c:pt idx="183">
                  <c:v>311.28875484545313</c:v>
                </c:pt>
                <c:pt idx="184">
                  <c:v>311.28875484545313</c:v>
                </c:pt>
                <c:pt idx="185">
                  <c:v>311.28875484545313</c:v>
                </c:pt>
                <c:pt idx="186">
                  <c:v>334.47294011284032</c:v>
                </c:pt>
                <c:pt idx="187">
                  <c:v>279.11</c:v>
                </c:pt>
                <c:pt idx="188">
                  <c:v>279.11</c:v>
                </c:pt>
                <c:pt idx="189">
                  <c:v>279.11</c:v>
                </c:pt>
                <c:pt idx="190">
                  <c:v>279.11</c:v>
                </c:pt>
                <c:pt idx="191">
                  <c:v>279.11</c:v>
                </c:pt>
                <c:pt idx="192">
                  <c:v>279.11</c:v>
                </c:pt>
                <c:pt idx="193">
                  <c:v>279.11</c:v>
                </c:pt>
                <c:pt idx="194">
                  <c:v>279.11</c:v>
                </c:pt>
                <c:pt idx="195">
                  <c:v>279.11</c:v>
                </c:pt>
                <c:pt idx="196">
                  <c:v>279.11</c:v>
                </c:pt>
                <c:pt idx="197">
                  <c:v>287.09369251224297</c:v>
                </c:pt>
                <c:pt idx="198">
                  <c:v>180</c:v>
                </c:pt>
                <c:pt idx="199">
                  <c:v>180</c:v>
                </c:pt>
                <c:pt idx="200">
                  <c:v>180</c:v>
                </c:pt>
                <c:pt idx="201">
                  <c:v>180</c:v>
                </c:pt>
                <c:pt idx="202">
                  <c:v>180</c:v>
                </c:pt>
                <c:pt idx="203">
                  <c:v>180</c:v>
                </c:pt>
                <c:pt idx="204">
                  <c:v>180</c:v>
                </c:pt>
                <c:pt idx="205">
                  <c:v>181.11627906976747</c:v>
                </c:pt>
                <c:pt idx="206">
                  <c:v>181.11627906976747</c:v>
                </c:pt>
                <c:pt idx="207">
                  <c:v>181.11627906976747</c:v>
                </c:pt>
                <c:pt idx="208">
                  <c:v>187.29069767441865</c:v>
                </c:pt>
                <c:pt idx="209">
                  <c:v>104.05</c:v>
                </c:pt>
                <c:pt idx="210">
                  <c:v>104.05</c:v>
                </c:pt>
                <c:pt idx="211">
                  <c:v>104.05</c:v>
                </c:pt>
                <c:pt idx="212">
                  <c:v>104.05</c:v>
                </c:pt>
                <c:pt idx="213">
                  <c:v>107.5350723938224</c:v>
                </c:pt>
                <c:pt idx="214">
                  <c:v>107.5350723938224</c:v>
                </c:pt>
                <c:pt idx="215">
                  <c:v>107.5350723938224</c:v>
                </c:pt>
                <c:pt idx="216">
                  <c:v>107.5350723938224</c:v>
                </c:pt>
                <c:pt idx="217">
                  <c:v>107.5350723938224</c:v>
                </c:pt>
                <c:pt idx="218">
                  <c:v>107.5350723938224</c:v>
                </c:pt>
                <c:pt idx="219">
                  <c:v>111.21097007722011</c:v>
                </c:pt>
                <c:pt idx="220">
                  <c:v>155.27099999999999</c:v>
                </c:pt>
                <c:pt idx="221">
                  <c:v>155.27099999999999</c:v>
                </c:pt>
                <c:pt idx="222">
                  <c:v>155.27099999999999</c:v>
                </c:pt>
                <c:pt idx="223">
                  <c:v>155.27099999999999</c:v>
                </c:pt>
                <c:pt idx="224">
                  <c:v>155.27099999999999</c:v>
                </c:pt>
                <c:pt idx="225">
                  <c:v>155.27099999999999</c:v>
                </c:pt>
                <c:pt idx="226">
                  <c:v>155.27099999999999</c:v>
                </c:pt>
                <c:pt idx="227">
                  <c:v>155.27099999999999</c:v>
                </c:pt>
                <c:pt idx="228">
                  <c:v>155.27099999999999</c:v>
                </c:pt>
                <c:pt idx="229">
                  <c:v>155.27099999999999</c:v>
                </c:pt>
                <c:pt idx="230">
                  <c:v>155.27099999999999</c:v>
                </c:pt>
                <c:pt idx="231">
                  <c:v>103.16</c:v>
                </c:pt>
                <c:pt idx="232">
                  <c:v>104.64083016347769</c:v>
                </c:pt>
                <c:pt idx="233">
                  <c:v>117.59327042241978</c:v>
                </c:pt>
                <c:pt idx="234">
                  <c:v>121.85872741426638</c:v>
                </c:pt>
                <c:pt idx="235">
                  <c:v>121.85872741426638</c:v>
                </c:pt>
                <c:pt idx="236">
                  <c:v>121.85872741426638</c:v>
                </c:pt>
                <c:pt idx="237">
                  <c:v>123.07389109681648</c:v>
                </c:pt>
                <c:pt idx="238">
                  <c:v>135.67228549186709</c:v>
                </c:pt>
                <c:pt idx="239">
                  <c:v>136.3318552054738</c:v>
                </c:pt>
                <c:pt idx="240">
                  <c:v>148.98963412135862</c:v>
                </c:pt>
                <c:pt idx="241">
                  <c:v>148.98963412135862</c:v>
                </c:pt>
                <c:pt idx="242">
                  <c:v>120</c:v>
                </c:pt>
                <c:pt idx="243">
                  <c:v>120</c:v>
                </c:pt>
                <c:pt idx="244">
                  <c:v>120</c:v>
                </c:pt>
                <c:pt idx="245">
                  <c:v>130.36800000000002</c:v>
                </c:pt>
                <c:pt idx="246">
                  <c:v>134.67120000000003</c:v>
                </c:pt>
                <c:pt idx="247">
                  <c:v>134.67120000000003</c:v>
                </c:pt>
                <c:pt idx="248">
                  <c:v>135.60000000000005</c:v>
                </c:pt>
                <c:pt idx="249">
                  <c:v>140.40000000000006</c:v>
                </c:pt>
                <c:pt idx="250">
                  <c:v>140.40000000000006</c:v>
                </c:pt>
                <c:pt idx="251">
                  <c:v>153.60000000000008</c:v>
                </c:pt>
                <c:pt idx="252">
                  <c:v>153.60000000000008</c:v>
                </c:pt>
                <c:pt idx="253">
                  <c:v>150.44399999999999</c:v>
                </c:pt>
                <c:pt idx="254">
                  <c:v>150.44399999999999</c:v>
                </c:pt>
                <c:pt idx="255">
                  <c:v>150.44399999999999</c:v>
                </c:pt>
                <c:pt idx="256">
                  <c:v>150.44399999999999</c:v>
                </c:pt>
                <c:pt idx="257">
                  <c:v>150.44399999999999</c:v>
                </c:pt>
                <c:pt idx="258">
                  <c:v>150.44399999999999</c:v>
                </c:pt>
                <c:pt idx="259">
                  <c:v>154.5133163753232</c:v>
                </c:pt>
                <c:pt idx="260">
                  <c:v>158.04751060260321</c:v>
                </c:pt>
                <c:pt idx="261">
                  <c:v>159.48454931821828</c:v>
                </c:pt>
                <c:pt idx="262">
                  <c:v>175.37983726060207</c:v>
                </c:pt>
                <c:pt idx="263">
                  <c:v>175.37983726060207</c:v>
                </c:pt>
                <c:pt idx="264">
                  <c:v>59</c:v>
                </c:pt>
                <c:pt idx="265">
                  <c:v>59</c:v>
                </c:pt>
                <c:pt idx="266">
                  <c:v>59</c:v>
                </c:pt>
                <c:pt idx="267">
                  <c:v>59</c:v>
                </c:pt>
                <c:pt idx="268">
                  <c:v>59</c:v>
                </c:pt>
                <c:pt idx="269">
                  <c:v>59</c:v>
                </c:pt>
                <c:pt idx="270">
                  <c:v>59</c:v>
                </c:pt>
                <c:pt idx="271">
                  <c:v>59</c:v>
                </c:pt>
                <c:pt idx="272">
                  <c:v>59</c:v>
                </c:pt>
                <c:pt idx="273">
                  <c:v>59</c:v>
                </c:pt>
                <c:pt idx="274">
                  <c:v>59</c:v>
                </c:pt>
                <c:pt idx="275">
                  <c:v>146</c:v>
                </c:pt>
                <c:pt idx="276">
                  <c:v>147.12706191401298</c:v>
                </c:pt>
                <c:pt idx="277">
                  <c:v>147.80115106546157</c:v>
                </c:pt>
                <c:pt idx="278">
                  <c:v>152.70609963679362</c:v>
                </c:pt>
                <c:pt idx="279">
                  <c:v>156.25263740586195</c:v>
                </c:pt>
                <c:pt idx="280">
                  <c:v>156.25263740586195</c:v>
                </c:pt>
                <c:pt idx="281">
                  <c:v>169.89437300447671</c:v>
                </c:pt>
                <c:pt idx="282">
                  <c:v>169.89437300447671</c:v>
                </c:pt>
                <c:pt idx="283">
                  <c:v>169.89437300447671</c:v>
                </c:pt>
                <c:pt idx="284">
                  <c:v>169.89437300447671</c:v>
                </c:pt>
                <c:pt idx="285">
                  <c:v>169.89437300447671</c:v>
                </c:pt>
                <c:pt idx="286">
                  <c:v>54.712297063903286</c:v>
                </c:pt>
                <c:pt idx="287">
                  <c:v>54.712297063903286</c:v>
                </c:pt>
                <c:pt idx="288">
                  <c:v>56.606693746922694</c:v>
                </c:pt>
                <c:pt idx="289">
                  <c:v>56.606693746922694</c:v>
                </c:pt>
                <c:pt idx="290">
                  <c:v>57.044552296546385</c:v>
                </c:pt>
                <c:pt idx="291">
                  <c:v>57.044552296546385</c:v>
                </c:pt>
                <c:pt idx="292">
                  <c:v>57.044552296546385</c:v>
                </c:pt>
                <c:pt idx="293">
                  <c:v>57.044552296546385</c:v>
                </c:pt>
                <c:pt idx="294">
                  <c:v>57.044552296546385</c:v>
                </c:pt>
                <c:pt idx="295">
                  <c:v>58.633326299500595</c:v>
                </c:pt>
                <c:pt idx="296">
                  <c:v>62.416121544629661</c:v>
                </c:pt>
                <c:pt idx="297">
                  <c:v>94.722459999999998</c:v>
                </c:pt>
                <c:pt idx="298">
                  <c:v>94.722459999999998</c:v>
                </c:pt>
                <c:pt idx="299">
                  <c:v>94.722459999999998</c:v>
                </c:pt>
                <c:pt idx="300">
                  <c:v>94.722459999999998</c:v>
                </c:pt>
                <c:pt idx="301">
                  <c:v>94.722459999999998</c:v>
                </c:pt>
                <c:pt idx="302">
                  <c:v>94.722459999999998</c:v>
                </c:pt>
                <c:pt idx="303">
                  <c:v>94.722459999999998</c:v>
                </c:pt>
                <c:pt idx="304">
                  <c:v>94.722459999999998</c:v>
                </c:pt>
                <c:pt idx="305">
                  <c:v>97.027540134065703</c:v>
                </c:pt>
                <c:pt idx="306">
                  <c:v>103.06663252288168</c:v>
                </c:pt>
                <c:pt idx="307">
                  <c:v>103.06663252288168</c:v>
                </c:pt>
                <c:pt idx="308">
                  <c:v>71</c:v>
                </c:pt>
                <c:pt idx="309">
                  <c:v>71</c:v>
                </c:pt>
                <c:pt idx="310">
                  <c:v>71</c:v>
                </c:pt>
                <c:pt idx="311">
                  <c:v>71</c:v>
                </c:pt>
                <c:pt idx="312">
                  <c:v>71</c:v>
                </c:pt>
                <c:pt idx="313">
                  <c:v>71</c:v>
                </c:pt>
                <c:pt idx="314">
                  <c:v>71</c:v>
                </c:pt>
                <c:pt idx="315">
                  <c:v>75.786986301369851</c:v>
                </c:pt>
                <c:pt idx="316">
                  <c:v>75.786986301369851</c:v>
                </c:pt>
                <c:pt idx="317">
                  <c:v>75.786986301369851</c:v>
                </c:pt>
                <c:pt idx="318">
                  <c:v>75.786986301369851</c:v>
                </c:pt>
                <c:pt idx="319">
                  <c:v>79.88</c:v>
                </c:pt>
                <c:pt idx="320">
                  <c:v>79.88</c:v>
                </c:pt>
                <c:pt idx="321">
                  <c:v>79.88</c:v>
                </c:pt>
                <c:pt idx="322">
                  <c:v>79.88</c:v>
                </c:pt>
                <c:pt idx="323">
                  <c:v>79.88</c:v>
                </c:pt>
                <c:pt idx="324">
                  <c:v>83.189877065837834</c:v>
                </c:pt>
                <c:pt idx="325">
                  <c:v>83.189877065837834</c:v>
                </c:pt>
                <c:pt idx="326">
                  <c:v>83.189877065837834</c:v>
                </c:pt>
                <c:pt idx="327">
                  <c:v>83.189877065837834</c:v>
                </c:pt>
                <c:pt idx="328">
                  <c:v>83.189877065837834</c:v>
                </c:pt>
                <c:pt idx="329">
                  <c:v>83.189877065837834</c:v>
                </c:pt>
                <c:pt idx="330">
                  <c:v>76.284000000000006</c:v>
                </c:pt>
                <c:pt idx="331">
                  <c:v>76.284000000000006</c:v>
                </c:pt>
                <c:pt idx="332">
                  <c:v>76.284000000000006</c:v>
                </c:pt>
                <c:pt idx="333">
                  <c:v>76.284000000000006</c:v>
                </c:pt>
                <c:pt idx="334">
                  <c:v>76.284000000000006</c:v>
                </c:pt>
                <c:pt idx="335">
                  <c:v>76.284000000000006</c:v>
                </c:pt>
                <c:pt idx="336">
                  <c:v>76.284000000000006</c:v>
                </c:pt>
                <c:pt idx="337">
                  <c:v>76.284000000000006</c:v>
                </c:pt>
                <c:pt idx="338">
                  <c:v>76.284000000000006</c:v>
                </c:pt>
                <c:pt idx="339">
                  <c:v>83.294427280009131</c:v>
                </c:pt>
                <c:pt idx="340">
                  <c:v>86.28700537818969</c:v>
                </c:pt>
                <c:pt idx="341">
                  <c:v>622.15712731687063</c:v>
                </c:pt>
                <c:pt idx="342">
                  <c:v>622.15712731687063</c:v>
                </c:pt>
                <c:pt idx="343">
                  <c:v>622.15712731687063</c:v>
                </c:pt>
                <c:pt idx="344">
                  <c:v>622.15712731687063</c:v>
                </c:pt>
                <c:pt idx="345">
                  <c:v>622.15712731687063</c:v>
                </c:pt>
                <c:pt idx="346">
                  <c:v>622.15712731687063</c:v>
                </c:pt>
                <c:pt idx="347">
                  <c:v>622.15712731687063</c:v>
                </c:pt>
                <c:pt idx="348">
                  <c:v>622.15712731687063</c:v>
                </c:pt>
                <c:pt idx="349">
                  <c:v>622.15712731687063</c:v>
                </c:pt>
                <c:pt idx="350">
                  <c:v>622.15712731687063</c:v>
                </c:pt>
                <c:pt idx="351">
                  <c:v>622.15712731687063</c:v>
                </c:pt>
                <c:pt idx="352">
                  <c:v>4648.5190000000002</c:v>
                </c:pt>
                <c:pt idx="353">
                  <c:v>4648.5190000000002</c:v>
                </c:pt>
                <c:pt idx="354">
                  <c:v>5924.584762125035</c:v>
                </c:pt>
                <c:pt idx="355">
                  <c:v>6133.5493687728203</c:v>
                </c:pt>
                <c:pt idx="356">
                  <c:v>6459.2159978430755</c:v>
                </c:pt>
                <c:pt idx="357">
                  <c:v>6459.2159978430755</c:v>
                </c:pt>
                <c:pt idx="358">
                  <c:v>6459.2159978430755</c:v>
                </c:pt>
                <c:pt idx="359">
                  <c:v>6459.2159978430755</c:v>
                </c:pt>
                <c:pt idx="360">
                  <c:v>6459.2159978430755</c:v>
                </c:pt>
                <c:pt idx="361">
                  <c:v>6494.0879999999997</c:v>
                </c:pt>
                <c:pt idx="362">
                  <c:v>6494.0879999999997</c:v>
                </c:pt>
                <c:pt idx="363">
                  <c:v>5018.2780000000002</c:v>
                </c:pt>
                <c:pt idx="364">
                  <c:v>5018.2780000000002</c:v>
                </c:pt>
                <c:pt idx="365">
                  <c:v>5018.2780000000002</c:v>
                </c:pt>
                <c:pt idx="366">
                  <c:v>5018.2780000000002</c:v>
                </c:pt>
                <c:pt idx="367">
                  <c:v>5018.2780000000002</c:v>
                </c:pt>
                <c:pt idx="368">
                  <c:v>5018.2780000000002</c:v>
                </c:pt>
                <c:pt idx="369">
                  <c:v>5018.2780000000002</c:v>
                </c:pt>
                <c:pt idx="370">
                  <c:v>5018.2780000000002</c:v>
                </c:pt>
                <c:pt idx="371">
                  <c:v>5018.2780000000002</c:v>
                </c:pt>
                <c:pt idx="372">
                  <c:v>5018.2780000000002</c:v>
                </c:pt>
                <c:pt idx="373">
                  <c:v>5018.2780000000002</c:v>
                </c:pt>
                <c:pt idx="374">
                  <c:v>1961.144</c:v>
                </c:pt>
                <c:pt idx="375">
                  <c:v>1961.144</c:v>
                </c:pt>
                <c:pt idx="376">
                  <c:v>1971.7650000000001</c:v>
                </c:pt>
                <c:pt idx="377">
                  <c:v>1971.7650000000001</c:v>
                </c:pt>
                <c:pt idx="378">
                  <c:v>1971.7650000000001</c:v>
                </c:pt>
                <c:pt idx="379">
                  <c:v>1971.7650000000001</c:v>
                </c:pt>
                <c:pt idx="380">
                  <c:v>1518.1679999999999</c:v>
                </c:pt>
                <c:pt idx="381">
                  <c:v>1518.1679999999999</c:v>
                </c:pt>
                <c:pt idx="382">
                  <c:v>1518.1679999999999</c:v>
                </c:pt>
                <c:pt idx="383">
                  <c:v>1518.1679999999999</c:v>
                </c:pt>
                <c:pt idx="384">
                  <c:v>1518.1679999999999</c:v>
                </c:pt>
                <c:pt idx="385">
                  <c:v>1518.1679999999999</c:v>
                </c:pt>
                <c:pt idx="386">
                  <c:v>1518.1679999999999</c:v>
                </c:pt>
                <c:pt idx="387">
                  <c:v>1518.1679999999999</c:v>
                </c:pt>
                <c:pt idx="388">
                  <c:v>1518.1679999999999</c:v>
                </c:pt>
                <c:pt idx="389">
                  <c:v>1518.1679999999999</c:v>
                </c:pt>
                <c:pt idx="390">
                  <c:v>1518.1679999999999</c:v>
                </c:pt>
                <c:pt idx="391">
                  <c:v>1231.75389</c:v>
                </c:pt>
                <c:pt idx="392">
                  <c:v>1231.75389</c:v>
                </c:pt>
                <c:pt idx="393">
                  <c:v>1231.75389</c:v>
                </c:pt>
                <c:pt idx="394">
                  <c:v>1231.75389</c:v>
                </c:pt>
                <c:pt idx="395">
                  <c:v>1231.75389</c:v>
                </c:pt>
                <c:pt idx="396">
                  <c:v>1231.75389</c:v>
                </c:pt>
                <c:pt idx="397">
                  <c:v>1610.3</c:v>
                </c:pt>
                <c:pt idx="398">
                  <c:v>1610.3</c:v>
                </c:pt>
                <c:pt idx="399">
                  <c:v>1610.3</c:v>
                </c:pt>
                <c:pt idx="400">
                  <c:v>1610.3</c:v>
                </c:pt>
                <c:pt idx="401">
                  <c:v>1610.3</c:v>
                </c:pt>
                <c:pt idx="402">
                  <c:v>1610.3</c:v>
                </c:pt>
                <c:pt idx="403">
                  <c:v>719.375</c:v>
                </c:pt>
                <c:pt idx="404">
                  <c:v>719.375</c:v>
                </c:pt>
                <c:pt idx="405">
                  <c:v>719.375</c:v>
                </c:pt>
                <c:pt idx="406">
                  <c:v>719.375</c:v>
                </c:pt>
                <c:pt idx="407">
                  <c:v>719.375</c:v>
                </c:pt>
                <c:pt idx="408">
                  <c:v>719.375</c:v>
                </c:pt>
                <c:pt idx="409">
                  <c:v>719.375</c:v>
                </c:pt>
                <c:pt idx="410">
                  <c:v>719.375</c:v>
                </c:pt>
                <c:pt idx="411">
                  <c:v>719.375</c:v>
                </c:pt>
                <c:pt idx="412">
                  <c:v>719.375</c:v>
                </c:pt>
                <c:pt idx="413">
                  <c:v>719.375</c:v>
                </c:pt>
                <c:pt idx="414">
                  <c:v>820</c:v>
                </c:pt>
                <c:pt idx="415">
                  <c:v>820</c:v>
                </c:pt>
                <c:pt idx="416">
                  <c:v>831.79600000000005</c:v>
                </c:pt>
                <c:pt idx="417">
                  <c:v>831.79600000000005</c:v>
                </c:pt>
                <c:pt idx="418">
                  <c:v>831.79600000000005</c:v>
                </c:pt>
                <c:pt idx="419">
                  <c:v>836.21799999999996</c:v>
                </c:pt>
                <c:pt idx="420">
                  <c:v>734.99200000000008</c:v>
                </c:pt>
                <c:pt idx="421">
                  <c:v>734.99200000000008</c:v>
                </c:pt>
                <c:pt idx="422">
                  <c:v>734.99200000000008</c:v>
                </c:pt>
                <c:pt idx="423">
                  <c:v>734.99200000000008</c:v>
                </c:pt>
                <c:pt idx="424">
                  <c:v>734.99200000000008</c:v>
                </c:pt>
                <c:pt idx="425">
                  <c:v>734.99200000000008</c:v>
                </c:pt>
                <c:pt idx="426">
                  <c:v>734.99200000000008</c:v>
                </c:pt>
                <c:pt idx="427">
                  <c:v>734.99200000000008</c:v>
                </c:pt>
                <c:pt idx="428">
                  <c:v>734.99200000000008</c:v>
                </c:pt>
                <c:pt idx="429">
                  <c:v>750.59799999999996</c:v>
                </c:pt>
                <c:pt idx="430">
                  <c:v>750.59799999999996</c:v>
                </c:pt>
                <c:pt idx="431">
                  <c:v>386.56799999999998</c:v>
                </c:pt>
                <c:pt idx="432">
                  <c:v>386.56799999999998</c:v>
                </c:pt>
                <c:pt idx="433">
                  <c:v>386.56799999999998</c:v>
                </c:pt>
                <c:pt idx="434">
                  <c:v>386.56799999999998</c:v>
                </c:pt>
                <c:pt idx="435">
                  <c:v>386.56799999999998</c:v>
                </c:pt>
                <c:pt idx="436">
                  <c:v>386.56799999999998</c:v>
                </c:pt>
                <c:pt idx="437">
                  <c:v>386.56799999999998</c:v>
                </c:pt>
                <c:pt idx="438">
                  <c:v>386.56799999999998</c:v>
                </c:pt>
                <c:pt idx="439">
                  <c:v>386.56799999999998</c:v>
                </c:pt>
                <c:pt idx="440">
                  <c:v>386.56799999999998</c:v>
                </c:pt>
                <c:pt idx="441">
                  <c:v>386.56799999999998</c:v>
                </c:pt>
                <c:pt idx="442">
                  <c:v>656.7</c:v>
                </c:pt>
                <c:pt idx="443">
                  <c:v>656.7</c:v>
                </c:pt>
                <c:pt idx="444">
                  <c:v>656.7</c:v>
                </c:pt>
                <c:pt idx="445">
                  <c:v>656.7</c:v>
                </c:pt>
                <c:pt idx="446">
                  <c:v>656.7</c:v>
                </c:pt>
                <c:pt idx="447">
                  <c:v>656.7</c:v>
                </c:pt>
                <c:pt idx="448">
                  <c:v>656.7</c:v>
                </c:pt>
                <c:pt idx="449">
                  <c:v>656.7</c:v>
                </c:pt>
                <c:pt idx="450">
                  <c:v>656.7</c:v>
                </c:pt>
                <c:pt idx="451">
                  <c:v>656.7</c:v>
                </c:pt>
                <c:pt idx="452">
                  <c:v>656.7</c:v>
                </c:pt>
                <c:pt idx="453">
                  <c:v>379.69</c:v>
                </c:pt>
                <c:pt idx="454">
                  <c:v>379.69</c:v>
                </c:pt>
                <c:pt idx="455">
                  <c:v>379.69</c:v>
                </c:pt>
                <c:pt idx="456">
                  <c:v>379.69</c:v>
                </c:pt>
                <c:pt idx="457">
                  <c:v>379.69</c:v>
                </c:pt>
                <c:pt idx="458">
                  <c:v>379.69</c:v>
                </c:pt>
                <c:pt idx="459">
                  <c:v>379.69</c:v>
                </c:pt>
                <c:pt idx="460">
                  <c:v>379.69</c:v>
                </c:pt>
                <c:pt idx="461">
                  <c:v>379.69</c:v>
                </c:pt>
                <c:pt idx="462">
                  <c:v>379.69</c:v>
                </c:pt>
                <c:pt idx="463">
                  <c:v>379.69</c:v>
                </c:pt>
                <c:pt idx="464">
                  <c:v>380.1</c:v>
                </c:pt>
                <c:pt idx="465">
                  <c:v>380.1</c:v>
                </c:pt>
                <c:pt idx="466">
                  <c:v>380.1</c:v>
                </c:pt>
                <c:pt idx="467">
                  <c:v>380.1</c:v>
                </c:pt>
                <c:pt idx="468">
                  <c:v>380.1</c:v>
                </c:pt>
                <c:pt idx="469">
                  <c:v>380.1</c:v>
                </c:pt>
                <c:pt idx="470">
                  <c:v>380.1</c:v>
                </c:pt>
                <c:pt idx="471">
                  <c:v>380.1</c:v>
                </c:pt>
                <c:pt idx="472">
                  <c:v>380.1</c:v>
                </c:pt>
                <c:pt idx="473">
                  <c:v>380.1</c:v>
                </c:pt>
                <c:pt idx="474">
                  <c:v>380.1</c:v>
                </c:pt>
                <c:pt idx="475">
                  <c:v>294.34899999999999</c:v>
                </c:pt>
                <c:pt idx="476">
                  <c:v>294.34899999999999</c:v>
                </c:pt>
                <c:pt idx="477">
                  <c:v>295.13</c:v>
                </c:pt>
                <c:pt idx="478">
                  <c:v>295.13</c:v>
                </c:pt>
                <c:pt idx="479">
                  <c:v>295.13</c:v>
                </c:pt>
                <c:pt idx="480">
                  <c:v>295.13</c:v>
                </c:pt>
                <c:pt idx="481">
                  <c:v>295.13</c:v>
                </c:pt>
                <c:pt idx="482">
                  <c:v>295.13</c:v>
                </c:pt>
                <c:pt idx="483">
                  <c:v>295.13</c:v>
                </c:pt>
                <c:pt idx="484">
                  <c:v>295.13</c:v>
                </c:pt>
                <c:pt idx="485">
                  <c:v>295.13</c:v>
                </c:pt>
                <c:pt idx="486">
                  <c:v>234.84899999999999</c:v>
                </c:pt>
                <c:pt idx="487">
                  <c:v>234.84899999999999</c:v>
                </c:pt>
                <c:pt idx="488">
                  <c:v>234.84899999999999</c:v>
                </c:pt>
                <c:pt idx="489">
                  <c:v>234.84899999999999</c:v>
                </c:pt>
                <c:pt idx="490">
                  <c:v>234.84899999999999</c:v>
                </c:pt>
                <c:pt idx="491">
                  <c:v>234.84899999999999</c:v>
                </c:pt>
                <c:pt idx="492">
                  <c:v>234.84899999999999</c:v>
                </c:pt>
                <c:pt idx="493">
                  <c:v>234.84899999999999</c:v>
                </c:pt>
                <c:pt idx="494">
                  <c:v>234.84899999999999</c:v>
                </c:pt>
                <c:pt idx="495">
                  <c:v>244.04</c:v>
                </c:pt>
                <c:pt idx="496">
                  <c:v>244.04</c:v>
                </c:pt>
                <c:pt idx="497">
                  <c:v>367.36700000000002</c:v>
                </c:pt>
                <c:pt idx="498">
                  <c:v>367.36700000000002</c:v>
                </c:pt>
                <c:pt idx="499">
                  <c:v>367.36700000000002</c:v>
                </c:pt>
                <c:pt idx="500">
                  <c:v>367.36700000000002</c:v>
                </c:pt>
                <c:pt idx="501">
                  <c:v>367.36700000000002</c:v>
                </c:pt>
                <c:pt idx="502">
                  <c:v>367.36700000000002</c:v>
                </c:pt>
                <c:pt idx="503">
                  <c:v>367.36700000000002</c:v>
                </c:pt>
                <c:pt idx="504">
                  <c:v>367.36700000000002</c:v>
                </c:pt>
                <c:pt idx="505">
                  <c:v>367.36700000000002</c:v>
                </c:pt>
                <c:pt idx="506">
                  <c:v>367.36700000000002</c:v>
                </c:pt>
                <c:pt idx="507">
                  <c:v>367.36700000000002</c:v>
                </c:pt>
                <c:pt idx="508">
                  <c:v>297.5</c:v>
                </c:pt>
                <c:pt idx="509">
                  <c:v>297.5</c:v>
                </c:pt>
                <c:pt idx="510">
                  <c:v>298.91300000000001</c:v>
                </c:pt>
                <c:pt idx="511">
                  <c:v>298.91300000000001</c:v>
                </c:pt>
                <c:pt idx="512">
                  <c:v>298.91300000000001</c:v>
                </c:pt>
                <c:pt idx="513">
                  <c:v>298.91300000000001</c:v>
                </c:pt>
                <c:pt idx="514">
                  <c:v>298.91300000000001</c:v>
                </c:pt>
                <c:pt idx="515">
                  <c:v>298.91300000000001</c:v>
                </c:pt>
                <c:pt idx="516">
                  <c:v>269.26900000000001</c:v>
                </c:pt>
                <c:pt idx="517">
                  <c:v>269.26900000000001</c:v>
                </c:pt>
                <c:pt idx="518">
                  <c:v>269.26900000000001</c:v>
                </c:pt>
                <c:pt idx="519">
                  <c:v>269.26900000000001</c:v>
                </c:pt>
                <c:pt idx="520">
                  <c:v>269.26900000000001</c:v>
                </c:pt>
                <c:pt idx="521">
                  <c:v>269.26900000000001</c:v>
                </c:pt>
                <c:pt idx="522">
                  <c:v>269.26900000000001</c:v>
                </c:pt>
                <c:pt idx="523">
                  <c:v>269.26900000000001</c:v>
                </c:pt>
                <c:pt idx="524">
                  <c:v>269.26900000000001</c:v>
                </c:pt>
                <c:pt idx="525">
                  <c:v>269.26900000000001</c:v>
                </c:pt>
                <c:pt idx="526">
                  <c:v>269.26900000000001</c:v>
                </c:pt>
                <c:pt idx="527">
                  <c:v>220</c:v>
                </c:pt>
                <c:pt idx="528">
                  <c:v>220</c:v>
                </c:pt>
                <c:pt idx="529">
                  <c:v>220</c:v>
                </c:pt>
                <c:pt idx="530">
                  <c:v>220</c:v>
                </c:pt>
                <c:pt idx="531">
                  <c:v>220</c:v>
                </c:pt>
                <c:pt idx="532">
                  <c:v>220</c:v>
                </c:pt>
                <c:pt idx="533">
                  <c:v>220</c:v>
                </c:pt>
                <c:pt idx="534">
                  <c:v>220</c:v>
                </c:pt>
                <c:pt idx="535">
                  <c:v>220</c:v>
                </c:pt>
                <c:pt idx="536">
                  <c:v>220</c:v>
                </c:pt>
                <c:pt idx="537">
                  <c:v>220</c:v>
                </c:pt>
                <c:pt idx="538">
                  <c:v>206.94</c:v>
                </c:pt>
                <c:pt idx="539">
                  <c:v>206.94</c:v>
                </c:pt>
                <c:pt idx="540">
                  <c:v>206.94</c:v>
                </c:pt>
                <c:pt idx="541">
                  <c:v>206.94</c:v>
                </c:pt>
                <c:pt idx="542">
                  <c:v>206.94</c:v>
                </c:pt>
                <c:pt idx="543">
                  <c:v>206.94</c:v>
                </c:pt>
                <c:pt idx="544">
                  <c:v>206.94</c:v>
                </c:pt>
                <c:pt idx="545">
                  <c:v>206.94</c:v>
                </c:pt>
                <c:pt idx="546">
                  <c:v>206.94</c:v>
                </c:pt>
                <c:pt idx="547">
                  <c:v>206.94</c:v>
                </c:pt>
                <c:pt idx="548">
                  <c:v>206.94</c:v>
                </c:pt>
                <c:pt idx="549">
                  <c:v>301.57</c:v>
                </c:pt>
                <c:pt idx="550">
                  <c:v>301.57</c:v>
                </c:pt>
                <c:pt idx="551">
                  <c:v>301.57</c:v>
                </c:pt>
                <c:pt idx="552">
                  <c:v>301.57</c:v>
                </c:pt>
                <c:pt idx="553">
                  <c:v>301.57</c:v>
                </c:pt>
                <c:pt idx="554">
                  <c:v>301.57</c:v>
                </c:pt>
                <c:pt idx="555">
                  <c:v>301.57</c:v>
                </c:pt>
                <c:pt idx="556">
                  <c:v>301.57</c:v>
                </c:pt>
                <c:pt idx="557">
                  <c:v>301.57</c:v>
                </c:pt>
                <c:pt idx="558">
                  <c:v>301.57</c:v>
                </c:pt>
                <c:pt idx="559">
                  <c:v>301.57</c:v>
                </c:pt>
                <c:pt idx="560">
                  <c:v>196.464</c:v>
                </c:pt>
                <c:pt idx="561">
                  <c:v>196.464</c:v>
                </c:pt>
                <c:pt idx="562">
                  <c:v>197.59100000000001</c:v>
                </c:pt>
                <c:pt idx="563">
                  <c:v>197.59100000000001</c:v>
                </c:pt>
                <c:pt idx="564">
                  <c:v>197.59100000000001</c:v>
                </c:pt>
                <c:pt idx="565">
                  <c:v>197.59100000000001</c:v>
                </c:pt>
                <c:pt idx="566">
                  <c:v>197.59100000000001</c:v>
                </c:pt>
                <c:pt idx="567">
                  <c:v>197.59100000000001</c:v>
                </c:pt>
                <c:pt idx="568">
                  <c:v>197.59100000000001</c:v>
                </c:pt>
                <c:pt idx="569">
                  <c:v>197.59100000000001</c:v>
                </c:pt>
                <c:pt idx="570">
                  <c:v>197.59100000000001</c:v>
                </c:pt>
                <c:pt idx="571">
                  <c:v>219.364</c:v>
                </c:pt>
                <c:pt idx="572">
                  <c:v>219.364</c:v>
                </c:pt>
                <c:pt idx="573">
                  <c:v>219.364</c:v>
                </c:pt>
                <c:pt idx="574">
                  <c:v>219.364</c:v>
                </c:pt>
                <c:pt idx="575">
                  <c:v>219.364</c:v>
                </c:pt>
                <c:pt idx="576">
                  <c:v>219.364</c:v>
                </c:pt>
                <c:pt idx="577">
                  <c:v>219.364</c:v>
                </c:pt>
                <c:pt idx="578">
                  <c:v>219.364</c:v>
                </c:pt>
                <c:pt idx="579">
                  <c:v>219.364</c:v>
                </c:pt>
                <c:pt idx="580">
                  <c:v>219.364</c:v>
                </c:pt>
                <c:pt idx="581">
                  <c:v>219.364</c:v>
                </c:pt>
                <c:pt idx="582">
                  <c:v>161.697</c:v>
                </c:pt>
                <c:pt idx="583">
                  <c:v>161.697</c:v>
                </c:pt>
                <c:pt idx="584">
                  <c:v>161.697</c:v>
                </c:pt>
                <c:pt idx="585">
                  <c:v>161.697</c:v>
                </c:pt>
                <c:pt idx="586">
                  <c:v>161.697</c:v>
                </c:pt>
                <c:pt idx="587">
                  <c:v>161.697</c:v>
                </c:pt>
                <c:pt idx="588">
                  <c:v>161.697</c:v>
                </c:pt>
                <c:pt idx="589">
                  <c:v>161.697</c:v>
                </c:pt>
                <c:pt idx="590">
                  <c:v>161.697</c:v>
                </c:pt>
                <c:pt idx="591">
                  <c:v>161.697</c:v>
                </c:pt>
                <c:pt idx="592">
                  <c:v>203.11799999999999</c:v>
                </c:pt>
                <c:pt idx="593">
                  <c:v>203.11799999999999</c:v>
                </c:pt>
                <c:pt idx="594">
                  <c:v>203.11799999999999</c:v>
                </c:pt>
                <c:pt idx="595">
                  <c:v>203.11799999999999</c:v>
                </c:pt>
                <c:pt idx="596">
                  <c:v>203.11799999999999</c:v>
                </c:pt>
                <c:pt idx="597">
                  <c:v>203.11799999999999</c:v>
                </c:pt>
                <c:pt idx="598">
                  <c:v>203.11799999999999</c:v>
                </c:pt>
                <c:pt idx="599">
                  <c:v>203.11799999999999</c:v>
                </c:pt>
                <c:pt idx="600">
                  <c:v>203.11799999999999</c:v>
                </c:pt>
                <c:pt idx="601">
                  <c:v>203.11799999999999</c:v>
                </c:pt>
                <c:pt idx="602">
                  <c:v>203.11799999999999</c:v>
                </c:pt>
                <c:pt idx="603">
                  <c:v>156.33600000000001</c:v>
                </c:pt>
                <c:pt idx="604">
                  <c:v>156.33600000000001</c:v>
                </c:pt>
                <c:pt idx="605">
                  <c:v>156.33600000000001</c:v>
                </c:pt>
                <c:pt idx="606">
                  <c:v>156.33600000000001</c:v>
                </c:pt>
                <c:pt idx="607">
                  <c:v>156.33600000000001</c:v>
                </c:pt>
                <c:pt idx="608">
                  <c:v>156.33600000000001</c:v>
                </c:pt>
                <c:pt idx="609">
                  <c:v>156.33600000000001</c:v>
                </c:pt>
                <c:pt idx="610">
                  <c:v>156.33600000000001</c:v>
                </c:pt>
                <c:pt idx="611">
                  <c:v>156.33600000000001</c:v>
                </c:pt>
                <c:pt idx="612">
                  <c:v>156.33600000000001</c:v>
                </c:pt>
                <c:pt idx="613">
                  <c:v>156.33600000000001</c:v>
                </c:pt>
                <c:pt idx="614">
                  <c:v>161.63499999999999</c:v>
                </c:pt>
                <c:pt idx="615">
                  <c:v>166.57900000000001</c:v>
                </c:pt>
                <c:pt idx="616">
                  <c:v>173.828</c:v>
                </c:pt>
                <c:pt idx="617">
                  <c:v>173.828</c:v>
                </c:pt>
                <c:pt idx="618">
                  <c:v>173.828</c:v>
                </c:pt>
                <c:pt idx="619">
                  <c:v>178.292</c:v>
                </c:pt>
                <c:pt idx="620">
                  <c:v>178.292</c:v>
                </c:pt>
                <c:pt idx="621">
                  <c:v>180.30500000000001</c:v>
                </c:pt>
                <c:pt idx="622">
                  <c:v>180.30500000000001</c:v>
                </c:pt>
                <c:pt idx="623">
                  <c:v>194.762</c:v>
                </c:pt>
                <c:pt idx="624">
                  <c:v>194.762</c:v>
                </c:pt>
                <c:pt idx="625">
                  <c:v>116.94799999999999</c:v>
                </c:pt>
                <c:pt idx="626">
                  <c:v>116.94799999999999</c:v>
                </c:pt>
                <c:pt idx="627">
                  <c:v>116.94799999999999</c:v>
                </c:pt>
                <c:pt idx="628">
                  <c:v>116.94799999999999</c:v>
                </c:pt>
                <c:pt idx="629">
                  <c:v>116.94799999999999</c:v>
                </c:pt>
                <c:pt idx="630">
                  <c:v>116.94799999999999</c:v>
                </c:pt>
                <c:pt idx="631">
                  <c:v>116.94799999999999</c:v>
                </c:pt>
                <c:pt idx="632">
                  <c:v>116.94799999999999</c:v>
                </c:pt>
                <c:pt idx="633">
                  <c:v>116.94799999999999</c:v>
                </c:pt>
                <c:pt idx="634">
                  <c:v>116.94799999999999</c:v>
                </c:pt>
                <c:pt idx="635">
                  <c:v>116.94799999999999</c:v>
                </c:pt>
                <c:pt idx="636">
                  <c:v>143.41999999999999</c:v>
                </c:pt>
                <c:pt idx="637">
                  <c:v>143.41999999999999</c:v>
                </c:pt>
                <c:pt idx="638">
                  <c:v>143.41999999999999</c:v>
                </c:pt>
                <c:pt idx="639">
                  <c:v>143.41999999999999</c:v>
                </c:pt>
                <c:pt idx="640">
                  <c:v>143.41999999999999</c:v>
                </c:pt>
                <c:pt idx="641">
                  <c:v>143.41999999999999</c:v>
                </c:pt>
                <c:pt idx="642">
                  <c:v>143.41999999999999</c:v>
                </c:pt>
                <c:pt idx="643">
                  <c:v>143.41999999999999</c:v>
                </c:pt>
                <c:pt idx="644">
                  <c:v>143.41999999999999</c:v>
                </c:pt>
                <c:pt idx="645">
                  <c:v>143.41999999999999</c:v>
                </c:pt>
                <c:pt idx="646">
                  <c:v>143.41999999999999</c:v>
                </c:pt>
                <c:pt idx="647">
                  <c:v>143.124</c:v>
                </c:pt>
                <c:pt idx="648">
                  <c:v>143.124</c:v>
                </c:pt>
                <c:pt idx="649">
                  <c:v>143.124</c:v>
                </c:pt>
                <c:pt idx="650">
                  <c:v>143.124</c:v>
                </c:pt>
                <c:pt idx="651">
                  <c:v>143.124</c:v>
                </c:pt>
                <c:pt idx="652">
                  <c:v>143.124</c:v>
                </c:pt>
                <c:pt idx="653">
                  <c:v>143.124</c:v>
                </c:pt>
                <c:pt idx="654">
                  <c:v>143.124</c:v>
                </c:pt>
                <c:pt idx="655">
                  <c:v>143.124</c:v>
                </c:pt>
                <c:pt idx="656">
                  <c:v>143.124</c:v>
                </c:pt>
                <c:pt idx="657">
                  <c:v>143.124</c:v>
                </c:pt>
                <c:pt idx="658">
                  <c:v>119.797</c:v>
                </c:pt>
                <c:pt idx="659">
                  <c:v>119.797</c:v>
                </c:pt>
                <c:pt idx="660">
                  <c:v>119.797</c:v>
                </c:pt>
                <c:pt idx="661">
                  <c:v>119.797</c:v>
                </c:pt>
                <c:pt idx="662">
                  <c:v>119.797</c:v>
                </c:pt>
                <c:pt idx="663">
                  <c:v>119.797</c:v>
                </c:pt>
                <c:pt idx="664">
                  <c:v>119.797</c:v>
                </c:pt>
                <c:pt idx="665">
                  <c:v>119.797</c:v>
                </c:pt>
                <c:pt idx="666">
                  <c:v>119.797</c:v>
                </c:pt>
                <c:pt idx="667">
                  <c:v>119.797</c:v>
                </c:pt>
                <c:pt idx="668">
                  <c:v>119.797</c:v>
                </c:pt>
                <c:pt idx="669">
                  <c:v>90.204999999999998</c:v>
                </c:pt>
                <c:pt idx="670">
                  <c:v>90.204999999999998</c:v>
                </c:pt>
                <c:pt idx="671">
                  <c:v>90.204999999999998</c:v>
                </c:pt>
                <c:pt idx="672">
                  <c:v>90.204999999999998</c:v>
                </c:pt>
                <c:pt idx="673">
                  <c:v>93.376000000000005</c:v>
                </c:pt>
                <c:pt idx="674">
                  <c:v>93.376000000000005</c:v>
                </c:pt>
                <c:pt idx="675">
                  <c:v>93.376000000000005</c:v>
                </c:pt>
                <c:pt idx="676">
                  <c:v>93.376000000000005</c:v>
                </c:pt>
                <c:pt idx="677">
                  <c:v>93.376000000000005</c:v>
                </c:pt>
                <c:pt idx="678">
                  <c:v>93.376000000000005</c:v>
                </c:pt>
                <c:pt idx="679">
                  <c:v>93.376000000000005</c:v>
                </c:pt>
                <c:pt idx="680">
                  <c:v>104.372</c:v>
                </c:pt>
                <c:pt idx="681">
                  <c:v>104.372</c:v>
                </c:pt>
                <c:pt idx="682">
                  <c:v>104.372</c:v>
                </c:pt>
                <c:pt idx="683">
                  <c:v>104.372</c:v>
                </c:pt>
                <c:pt idx="684">
                  <c:v>104.372</c:v>
                </c:pt>
                <c:pt idx="685">
                  <c:v>104.372</c:v>
                </c:pt>
                <c:pt idx="686">
                  <c:v>104.372</c:v>
                </c:pt>
                <c:pt idx="687">
                  <c:v>104.372</c:v>
                </c:pt>
                <c:pt idx="688">
                  <c:v>104.372</c:v>
                </c:pt>
                <c:pt idx="689">
                  <c:v>104.372</c:v>
                </c:pt>
                <c:pt idx="690">
                  <c:v>104.372</c:v>
                </c:pt>
                <c:pt idx="691">
                  <c:v>122.494</c:v>
                </c:pt>
                <c:pt idx="692">
                  <c:v>122.494</c:v>
                </c:pt>
                <c:pt idx="693">
                  <c:v>122.494</c:v>
                </c:pt>
                <c:pt idx="694">
                  <c:v>122.494</c:v>
                </c:pt>
                <c:pt idx="695">
                  <c:v>122.494</c:v>
                </c:pt>
                <c:pt idx="696">
                  <c:v>122.494</c:v>
                </c:pt>
                <c:pt idx="697">
                  <c:v>122.494</c:v>
                </c:pt>
                <c:pt idx="698">
                  <c:v>122.494</c:v>
                </c:pt>
                <c:pt idx="699">
                  <c:v>122.494</c:v>
                </c:pt>
                <c:pt idx="700">
                  <c:v>122.494</c:v>
                </c:pt>
                <c:pt idx="701">
                  <c:v>122.494</c:v>
                </c:pt>
                <c:pt idx="702">
                  <c:v>111.673</c:v>
                </c:pt>
                <c:pt idx="703">
                  <c:v>111.673</c:v>
                </c:pt>
                <c:pt idx="704">
                  <c:v>111.673</c:v>
                </c:pt>
                <c:pt idx="705">
                  <c:v>111.673</c:v>
                </c:pt>
                <c:pt idx="706">
                  <c:v>111.673</c:v>
                </c:pt>
                <c:pt idx="707">
                  <c:v>111.673</c:v>
                </c:pt>
                <c:pt idx="708">
                  <c:v>111.673</c:v>
                </c:pt>
                <c:pt idx="709">
                  <c:v>111.673</c:v>
                </c:pt>
                <c:pt idx="710">
                  <c:v>111.673</c:v>
                </c:pt>
                <c:pt idx="711">
                  <c:v>116.73399999999999</c:v>
                </c:pt>
                <c:pt idx="712">
                  <c:v>116.73399999999999</c:v>
                </c:pt>
                <c:pt idx="713">
                  <c:v>4721.2539999999999</c:v>
                </c:pt>
                <c:pt idx="714">
                  <c:v>5106.3159999999998</c:v>
                </c:pt>
                <c:pt idx="715">
                  <c:v>5106.3159999999998</c:v>
                </c:pt>
                <c:pt idx="716">
                  <c:v>5597.6149999999998</c:v>
                </c:pt>
                <c:pt idx="717">
                  <c:v>5597.6149999999998</c:v>
                </c:pt>
                <c:pt idx="718">
                  <c:v>120.218</c:v>
                </c:pt>
                <c:pt idx="719">
                  <c:v>120.41300000000001</c:v>
                </c:pt>
                <c:pt idx="720">
                  <c:v>136.28900000000002</c:v>
                </c:pt>
                <c:pt idx="721">
                  <c:v>136.28900000000002</c:v>
                </c:pt>
                <c:pt idx="722">
                  <c:v>136.28900000000002</c:v>
                </c:pt>
                <c:pt idx="723">
                  <c:v>136.28900000000002</c:v>
                </c:pt>
                <c:pt idx="724">
                  <c:v>136.28900000000002</c:v>
                </c:pt>
                <c:pt idx="725">
                  <c:v>136.28900000000002</c:v>
                </c:pt>
                <c:pt idx="726">
                  <c:v>136.28900000000002</c:v>
                </c:pt>
                <c:pt idx="727">
                  <c:v>136.28900000000002</c:v>
                </c:pt>
                <c:pt idx="728">
                  <c:v>136.28900000000002</c:v>
                </c:pt>
              </c:numCache>
            </c:numRef>
          </c:xVal>
          <c:yVal>
            <c:numRef>
              <c:f>'SFATLG '!$AC$6:$AC$734</c:f>
              <c:numCache>
                <c:formatCode>0.00</c:formatCode>
                <c:ptCount val="729"/>
                <c:pt idx="0">
                  <c:v>0.88491373509168625</c:v>
                </c:pt>
                <c:pt idx="1">
                  <c:v>0.87821262702345848</c:v>
                </c:pt>
                <c:pt idx="2">
                  <c:v>0.87638009898364544</c:v>
                </c:pt>
                <c:pt idx="3">
                  <c:v>0.87774425372481346</c:v>
                </c:pt>
                <c:pt idx="4">
                  <c:v>0.87311189016327262</c:v>
                </c:pt>
                <c:pt idx="5">
                  <c:v>0.86230243183672428</c:v>
                </c:pt>
                <c:pt idx="6">
                  <c:v>0.8674977608025074</c:v>
                </c:pt>
                <c:pt idx="7">
                  <c:v>0.85892613604664803</c:v>
                </c:pt>
                <c:pt idx="8">
                  <c:v>0.85354724898934364</c:v>
                </c:pt>
                <c:pt idx="9">
                  <c:v>0.85157127678394318</c:v>
                </c:pt>
                <c:pt idx="10">
                  <c:v>0.84953862428665161</c:v>
                </c:pt>
                <c:pt idx="11">
                  <c:v>0.62649807333946228</c:v>
                </c:pt>
                <c:pt idx="12">
                  <c:v>0.62438178062438965</c:v>
                </c:pt>
                <c:pt idx="13">
                  <c:v>0.62170663475990295</c:v>
                </c:pt>
                <c:pt idx="14">
                  <c:v>0.61821556091308594</c:v>
                </c:pt>
                <c:pt idx="15">
                  <c:v>0.61482283473014832</c:v>
                </c:pt>
                <c:pt idx="16">
                  <c:v>0.61157906055450439</c:v>
                </c:pt>
                <c:pt idx="17">
                  <c:v>0.60807031393051147</c:v>
                </c:pt>
                <c:pt idx="18">
                  <c:v>0.60479399561882019</c:v>
                </c:pt>
                <c:pt idx="19">
                  <c:v>0.60233128070831299</c:v>
                </c:pt>
                <c:pt idx="20">
                  <c:v>0.60041114687919617</c:v>
                </c:pt>
                <c:pt idx="21">
                  <c:v>0.59915629029273987</c:v>
                </c:pt>
                <c:pt idx="22">
                  <c:v>0.79061108827590942</c:v>
                </c:pt>
                <c:pt idx="23">
                  <c:v>0.78715579211711884</c:v>
                </c:pt>
                <c:pt idx="24">
                  <c:v>0.78596746921539307</c:v>
                </c:pt>
                <c:pt idx="25">
                  <c:v>0.78435105085372925</c:v>
                </c:pt>
                <c:pt idx="26">
                  <c:v>0.77693518996238708</c:v>
                </c:pt>
                <c:pt idx="27">
                  <c:v>0.77671730518341064</c:v>
                </c:pt>
                <c:pt idx="28">
                  <c:v>0.77815145254135132</c:v>
                </c:pt>
                <c:pt idx="29">
                  <c:v>0.77626420557498932</c:v>
                </c:pt>
                <c:pt idx="30">
                  <c:v>0.77638812363147736</c:v>
                </c:pt>
                <c:pt idx="31">
                  <c:v>0.77622053027153015</c:v>
                </c:pt>
                <c:pt idx="32">
                  <c:v>0.7748105376958847</c:v>
                </c:pt>
                <c:pt idx="33">
                  <c:v>0.73983332514762878</c:v>
                </c:pt>
                <c:pt idx="34">
                  <c:v>0.7351607084274292</c:v>
                </c:pt>
                <c:pt idx="35">
                  <c:v>0.7288520336151123</c:v>
                </c:pt>
                <c:pt idx="36">
                  <c:v>0.72440710663795471</c:v>
                </c:pt>
                <c:pt idx="37">
                  <c:v>0.72103813290596008</c:v>
                </c:pt>
                <c:pt idx="38">
                  <c:v>0.72281754016876221</c:v>
                </c:pt>
                <c:pt idx="39">
                  <c:v>0.71686038374900818</c:v>
                </c:pt>
                <c:pt idx="40">
                  <c:v>0.71114218235015869</c:v>
                </c:pt>
                <c:pt idx="41">
                  <c:v>0.7051837146282196</c:v>
                </c:pt>
                <c:pt idx="42">
                  <c:v>0.70034459233283997</c:v>
                </c:pt>
                <c:pt idx="43">
                  <c:v>0.6964586079120636</c:v>
                </c:pt>
                <c:pt idx="44">
                  <c:v>0.67191314697265625</c:v>
                </c:pt>
                <c:pt idx="45">
                  <c:v>0.66868534684181213</c:v>
                </c:pt>
                <c:pt idx="46">
                  <c:v>0.66512715816497803</c:v>
                </c:pt>
                <c:pt idx="47">
                  <c:v>0.6608918309211731</c:v>
                </c:pt>
                <c:pt idx="48">
                  <c:v>0.65610671043395996</c:v>
                </c:pt>
                <c:pt idx="49">
                  <c:v>0.65077409148216248</c:v>
                </c:pt>
                <c:pt idx="50">
                  <c:v>0.64574477076530457</c:v>
                </c:pt>
                <c:pt idx="51">
                  <c:v>0.64146462082862854</c:v>
                </c:pt>
                <c:pt idx="52">
                  <c:v>0.6387215256690979</c:v>
                </c:pt>
                <c:pt idx="53">
                  <c:v>0.6350618302822113</c:v>
                </c:pt>
                <c:pt idx="54">
                  <c:v>0.63460993766784668</c:v>
                </c:pt>
                <c:pt idx="55">
                  <c:v>0.88349667191505432</c:v>
                </c:pt>
                <c:pt idx="56">
                  <c:v>0.87699304521083832</c:v>
                </c:pt>
                <c:pt idx="57">
                  <c:v>0.87209548056125641</c:v>
                </c:pt>
                <c:pt idx="58">
                  <c:v>0.86983843147754669</c:v>
                </c:pt>
                <c:pt idx="59">
                  <c:v>0.864890456199646</c:v>
                </c:pt>
                <c:pt idx="60">
                  <c:v>0.86232161521911621</c:v>
                </c:pt>
                <c:pt idx="61">
                  <c:v>0.85924330353736877</c:v>
                </c:pt>
                <c:pt idx="62">
                  <c:v>0.85698707401752472</c:v>
                </c:pt>
                <c:pt idx="63">
                  <c:v>0.85530743002891541</c:v>
                </c:pt>
                <c:pt idx="64">
                  <c:v>0.8534635454416275</c:v>
                </c:pt>
                <c:pt idx="65">
                  <c:v>0.84988491237163544</c:v>
                </c:pt>
                <c:pt idx="66">
                  <c:v>0.80718671530485153</c:v>
                </c:pt>
                <c:pt idx="67">
                  <c:v>0.80503930523991585</c:v>
                </c:pt>
                <c:pt idx="68">
                  <c:v>0.82066307961940765</c:v>
                </c:pt>
                <c:pt idx="69">
                  <c:v>0.81598716974258423</c:v>
                </c:pt>
                <c:pt idx="70">
                  <c:v>0.81169106811285019</c:v>
                </c:pt>
                <c:pt idx="71">
                  <c:v>0.80705806612968445</c:v>
                </c:pt>
                <c:pt idx="72">
                  <c:v>0.80205797404050827</c:v>
                </c:pt>
                <c:pt idx="73">
                  <c:v>0.80145265720784664</c:v>
                </c:pt>
                <c:pt idx="74">
                  <c:v>0.79817855637520552</c:v>
                </c:pt>
                <c:pt idx="75">
                  <c:v>0.79505349940154701</c:v>
                </c:pt>
                <c:pt idx="76">
                  <c:v>0.793915985384956</c:v>
                </c:pt>
                <c:pt idx="77">
                  <c:v>0.76914981007575989</c:v>
                </c:pt>
                <c:pt idx="78">
                  <c:v>0.76260864734649658</c:v>
                </c:pt>
                <c:pt idx="79">
                  <c:v>0.75655052065849304</c:v>
                </c:pt>
                <c:pt idx="80">
                  <c:v>0.75123465061187744</c:v>
                </c:pt>
                <c:pt idx="81">
                  <c:v>0.74488696455955505</c:v>
                </c:pt>
                <c:pt idx="82">
                  <c:v>0.73901796340942383</c:v>
                </c:pt>
                <c:pt idx="83">
                  <c:v>0.73430481553077698</c:v>
                </c:pt>
                <c:pt idx="84">
                  <c:v>0.72973409295082092</c:v>
                </c:pt>
                <c:pt idx="85">
                  <c:v>0.72808331251144409</c:v>
                </c:pt>
                <c:pt idx="86">
                  <c:v>0.72645339369773865</c:v>
                </c:pt>
                <c:pt idx="87">
                  <c:v>0.72266072034835815</c:v>
                </c:pt>
                <c:pt idx="88">
                  <c:v>0.78005561232566833</c:v>
                </c:pt>
                <c:pt idx="89">
                  <c:v>0.77585470676422119</c:v>
                </c:pt>
                <c:pt idx="90">
                  <c:v>0.77436047792434692</c:v>
                </c:pt>
                <c:pt idx="91">
                  <c:v>0.76961266994476318</c:v>
                </c:pt>
                <c:pt idx="92">
                  <c:v>0.76065385341644287</c:v>
                </c:pt>
                <c:pt idx="93">
                  <c:v>0.75433146953582764</c:v>
                </c:pt>
                <c:pt idx="94">
                  <c:v>0.74935247004032135</c:v>
                </c:pt>
                <c:pt idx="95">
                  <c:v>0.74347472190856934</c:v>
                </c:pt>
                <c:pt idx="96">
                  <c:v>0.74312026798725128</c:v>
                </c:pt>
                <c:pt idx="97">
                  <c:v>0.73794321715831757</c:v>
                </c:pt>
                <c:pt idx="98">
                  <c:v>0.72953087091445923</c:v>
                </c:pt>
                <c:pt idx="99">
                  <c:v>0.78436113148927689</c:v>
                </c:pt>
                <c:pt idx="100">
                  <c:v>0.78315716981887817</c:v>
                </c:pt>
                <c:pt idx="101">
                  <c:v>0.78178706765174866</c:v>
                </c:pt>
                <c:pt idx="102">
                  <c:v>0.78105280548334122</c:v>
                </c:pt>
                <c:pt idx="103">
                  <c:v>0.77972464263439178</c:v>
                </c:pt>
                <c:pt idx="104">
                  <c:v>0.77254712581634521</c:v>
                </c:pt>
                <c:pt idx="105">
                  <c:v>0.76693876087665558</c:v>
                </c:pt>
                <c:pt idx="106">
                  <c:v>0.76270337402820587</c:v>
                </c:pt>
                <c:pt idx="107">
                  <c:v>0.75981231033802032</c:v>
                </c:pt>
                <c:pt idx="108">
                  <c:v>0.75775960087776184</c:v>
                </c:pt>
                <c:pt idx="109">
                  <c:v>0.75529672205448151</c:v>
                </c:pt>
                <c:pt idx="110">
                  <c:v>0.74325403571128845</c:v>
                </c:pt>
                <c:pt idx="111">
                  <c:v>0.73738226294517517</c:v>
                </c:pt>
                <c:pt idx="112">
                  <c:v>0.73656758666038513</c:v>
                </c:pt>
                <c:pt idx="113">
                  <c:v>0.7268674373626709</c:v>
                </c:pt>
                <c:pt idx="114">
                  <c:v>0.72514769434928894</c:v>
                </c:pt>
                <c:pt idx="115">
                  <c:v>0.71569612622261047</c:v>
                </c:pt>
                <c:pt idx="116">
                  <c:v>0.71285340189933777</c:v>
                </c:pt>
                <c:pt idx="117">
                  <c:v>0.70996937155723572</c:v>
                </c:pt>
                <c:pt idx="118">
                  <c:v>0.71030020713806152</c:v>
                </c:pt>
                <c:pt idx="119">
                  <c:v>0.70745167136192322</c:v>
                </c:pt>
                <c:pt idx="120">
                  <c:v>0.70266503095626831</c:v>
                </c:pt>
                <c:pt idx="121">
                  <c:v>0.90814220905303955</c:v>
                </c:pt>
                <c:pt idx="122">
                  <c:v>0.90676826238632202</c:v>
                </c:pt>
                <c:pt idx="123">
                  <c:v>0.90621648728847504</c:v>
                </c:pt>
                <c:pt idx="124">
                  <c:v>0.90395858883857727</c:v>
                </c:pt>
                <c:pt idx="125">
                  <c:v>0.90153606235980988</c:v>
                </c:pt>
                <c:pt idx="126">
                  <c:v>0.89904329180717468</c:v>
                </c:pt>
                <c:pt idx="127">
                  <c:v>0.89884479343891144</c:v>
                </c:pt>
                <c:pt idx="128">
                  <c:v>0.89631642401218414</c:v>
                </c:pt>
                <c:pt idx="129">
                  <c:v>0.89259116351604462</c:v>
                </c:pt>
                <c:pt idx="130">
                  <c:v>0.88782685995101929</c:v>
                </c:pt>
                <c:pt idx="131">
                  <c:v>0.8838355541229248</c:v>
                </c:pt>
                <c:pt idx="132">
                  <c:v>0.68788599967956543</c:v>
                </c:pt>
                <c:pt idx="133">
                  <c:v>0.68370920419692993</c:v>
                </c:pt>
                <c:pt idx="134">
                  <c:v>0.68309283256530762</c:v>
                </c:pt>
                <c:pt idx="135">
                  <c:v>0.68037295341491699</c:v>
                </c:pt>
                <c:pt idx="136">
                  <c:v>0.67783439159393311</c:v>
                </c:pt>
                <c:pt idx="137">
                  <c:v>0.67679926753044128</c:v>
                </c:pt>
                <c:pt idx="138">
                  <c:v>0.67309963703155518</c:v>
                </c:pt>
                <c:pt idx="139">
                  <c:v>0.66736355423927307</c:v>
                </c:pt>
                <c:pt idx="140">
                  <c:v>0.66490894556045532</c:v>
                </c:pt>
                <c:pt idx="141">
                  <c:v>0.6640065610408783</c:v>
                </c:pt>
                <c:pt idx="142">
                  <c:v>0.66186913847923279</c:v>
                </c:pt>
                <c:pt idx="143">
                  <c:v>0.76766294240951538</c:v>
                </c:pt>
                <c:pt idx="144">
                  <c:v>0.76610487699508667</c:v>
                </c:pt>
                <c:pt idx="145">
                  <c:v>0.76409071683883667</c:v>
                </c:pt>
                <c:pt idx="146">
                  <c:v>0.7644008994102478</c:v>
                </c:pt>
                <c:pt idx="147">
                  <c:v>0.76171159744262695</c:v>
                </c:pt>
                <c:pt idx="148">
                  <c:v>0.75899738073348999</c:v>
                </c:pt>
                <c:pt idx="149">
                  <c:v>0.7563554048538208</c:v>
                </c:pt>
                <c:pt idx="150">
                  <c:v>0.75209933519363403</c:v>
                </c:pt>
                <c:pt idx="151">
                  <c:v>0.74802941083908081</c:v>
                </c:pt>
                <c:pt idx="152">
                  <c:v>0.74332943558692932</c:v>
                </c:pt>
                <c:pt idx="153">
                  <c:v>0.73833262920379639</c:v>
                </c:pt>
                <c:pt idx="154">
                  <c:v>0.85662723332643509</c:v>
                </c:pt>
                <c:pt idx="155">
                  <c:v>0.85023193061351776</c:v>
                </c:pt>
                <c:pt idx="156">
                  <c:v>0.84696152061223984</c:v>
                </c:pt>
                <c:pt idx="157">
                  <c:v>0.8444359302520752</c:v>
                </c:pt>
                <c:pt idx="158">
                  <c:v>0.84797518700361252</c:v>
                </c:pt>
                <c:pt idx="159">
                  <c:v>0.84491599723696709</c:v>
                </c:pt>
                <c:pt idx="160">
                  <c:v>0.84212972596287727</c:v>
                </c:pt>
                <c:pt idx="161">
                  <c:v>0.84104599431157112</c:v>
                </c:pt>
                <c:pt idx="162">
                  <c:v>0.83881677687168121</c:v>
                </c:pt>
                <c:pt idx="163">
                  <c:v>0.83845479786396027</c:v>
                </c:pt>
                <c:pt idx="164">
                  <c:v>0.84158233180642128</c:v>
                </c:pt>
                <c:pt idx="165">
                  <c:v>0.96657110750675201</c:v>
                </c:pt>
                <c:pt idx="166">
                  <c:v>0.96609248220920563</c:v>
                </c:pt>
                <c:pt idx="167">
                  <c:v>0.98258142173290253</c:v>
                </c:pt>
                <c:pt idx="168">
                  <c:v>0.98232457041740417</c:v>
                </c:pt>
                <c:pt idx="169">
                  <c:v>0.98939111828804016</c:v>
                </c:pt>
                <c:pt idx="170">
                  <c:v>0.98836506903171539</c:v>
                </c:pt>
                <c:pt idx="171">
                  <c:v>0.98611152172088623</c:v>
                </c:pt>
                <c:pt idx="172">
                  <c:v>0.98388230800628662</c:v>
                </c:pt>
                <c:pt idx="173">
                  <c:v>0.98143129050731659</c:v>
                </c:pt>
                <c:pt idx="174">
                  <c:v>0.97851939499378204</c:v>
                </c:pt>
                <c:pt idx="175">
                  <c:v>0.97561530768871307</c:v>
                </c:pt>
                <c:pt idx="176">
                  <c:v>1.0016007274389267</c:v>
                </c:pt>
                <c:pt idx="177">
                  <c:v>0.99837034940719604</c:v>
                </c:pt>
                <c:pt idx="178">
                  <c:v>1.0073560178279877</c:v>
                </c:pt>
                <c:pt idx="179">
                  <c:v>1.0045804381370544</c:v>
                </c:pt>
                <c:pt idx="180">
                  <c:v>1.0015079081058502</c:v>
                </c:pt>
                <c:pt idx="181">
                  <c:v>0.99683430790901184</c:v>
                </c:pt>
                <c:pt idx="182">
                  <c:v>0.99174275994300842</c:v>
                </c:pt>
                <c:pt idx="183">
                  <c:v>0.98761367797851563</c:v>
                </c:pt>
                <c:pt idx="184">
                  <c:v>0.98297891020774841</c:v>
                </c:pt>
                <c:pt idx="185">
                  <c:v>0.97717991471290588</c:v>
                </c:pt>
                <c:pt idx="186">
                  <c:v>0.98236137628555298</c:v>
                </c:pt>
                <c:pt idx="187">
                  <c:v>1.0091338157653809</c:v>
                </c:pt>
                <c:pt idx="188">
                  <c:v>1.0049896538257599</c:v>
                </c:pt>
                <c:pt idx="189">
                  <c:v>1.0054187029600143</c:v>
                </c:pt>
                <c:pt idx="190">
                  <c:v>1.0015740841627121</c:v>
                </c:pt>
                <c:pt idx="191">
                  <c:v>0.99865372478961945</c:v>
                </c:pt>
                <c:pt idx="192">
                  <c:v>0.99719934165477753</c:v>
                </c:pt>
                <c:pt idx="193">
                  <c:v>0.99728868901729584</c:v>
                </c:pt>
                <c:pt idx="194">
                  <c:v>0.9916166365146637</c:v>
                </c:pt>
                <c:pt idx="195">
                  <c:v>0.9824739396572113</c:v>
                </c:pt>
                <c:pt idx="196">
                  <c:v>0.97949869930744171</c:v>
                </c:pt>
                <c:pt idx="197">
                  <c:v>0.97991740703582764</c:v>
                </c:pt>
                <c:pt idx="198">
                  <c:v>1.0809796210378408</c:v>
                </c:pt>
                <c:pt idx="199">
                  <c:v>1.0840541794896126</c:v>
                </c:pt>
                <c:pt idx="200">
                  <c:v>1.0822072606533766</c:v>
                </c:pt>
                <c:pt idx="201">
                  <c:v>1.0717649571597576</c:v>
                </c:pt>
                <c:pt idx="202">
                  <c:v>1.0679360274225473</c:v>
                </c:pt>
                <c:pt idx="203">
                  <c:v>1.0644497070461512</c:v>
                </c:pt>
                <c:pt idx="204">
                  <c:v>1.0621921420097351</c:v>
                </c:pt>
                <c:pt idx="205">
                  <c:v>1.0582575052976608</c:v>
                </c:pt>
                <c:pt idx="206">
                  <c:v>1.0538240224123001</c:v>
                </c:pt>
                <c:pt idx="207">
                  <c:v>1.0496089905500412</c:v>
                </c:pt>
                <c:pt idx="208">
                  <c:v>1.0499456487596035</c:v>
                </c:pt>
                <c:pt idx="209">
                  <c:v>1.0316717475652695</c:v>
                </c:pt>
                <c:pt idx="210">
                  <c:v>1.0208408832550049</c:v>
                </c:pt>
                <c:pt idx="211">
                  <c:v>1.0273384749889374</c:v>
                </c:pt>
                <c:pt idx="212">
                  <c:v>1.0187091678380966</c:v>
                </c:pt>
                <c:pt idx="213">
                  <c:v>1.0151872783899307</c:v>
                </c:pt>
                <c:pt idx="214">
                  <c:v>1.0123462975025177</c:v>
                </c:pt>
                <c:pt idx="215">
                  <c:v>1.014351099729538</c:v>
                </c:pt>
                <c:pt idx="216">
                  <c:v>1.0118307024240494</c:v>
                </c:pt>
                <c:pt idx="217">
                  <c:v>1.0099707096815109</c:v>
                </c:pt>
                <c:pt idx="218">
                  <c:v>1.0075376927852631</c:v>
                </c:pt>
                <c:pt idx="219">
                  <c:v>1.0102490782737732</c:v>
                </c:pt>
                <c:pt idx="220">
                  <c:v>1.1518453024327755</c:v>
                </c:pt>
                <c:pt idx="221">
                  <c:v>1.1484207287430763</c:v>
                </c:pt>
                <c:pt idx="222">
                  <c:v>1.1465773601084948</c:v>
                </c:pt>
                <c:pt idx="223">
                  <c:v>1.145922539755702</c:v>
                </c:pt>
                <c:pt idx="224">
                  <c:v>1.1415137145668268</c:v>
                </c:pt>
                <c:pt idx="225">
                  <c:v>1.1376180779188871</c:v>
                </c:pt>
                <c:pt idx="226">
                  <c:v>1.1333410143852234</c:v>
                </c:pt>
                <c:pt idx="227">
                  <c:v>1.1305160112679005</c:v>
                </c:pt>
                <c:pt idx="228">
                  <c:v>1.1284915544092655</c:v>
                </c:pt>
                <c:pt idx="229">
                  <c:v>1.1265719421207905</c:v>
                </c:pt>
                <c:pt idx="230">
                  <c:v>1.1187721639871597</c:v>
                </c:pt>
                <c:pt idx="231">
                  <c:v>1.0859363004565239</c:v>
                </c:pt>
                <c:pt idx="232">
                  <c:v>1.0840565357357264</c:v>
                </c:pt>
                <c:pt idx="233">
                  <c:v>1.0955139212310314</c:v>
                </c:pt>
                <c:pt idx="234">
                  <c:v>1.0957033112645149</c:v>
                </c:pt>
                <c:pt idx="235">
                  <c:v>1.0896292328834534</c:v>
                </c:pt>
                <c:pt idx="236">
                  <c:v>1.0823411233723164</c:v>
                </c:pt>
                <c:pt idx="237">
                  <c:v>1.0765441358089447</c:v>
                </c:pt>
                <c:pt idx="238">
                  <c:v>1.0849808976054192</c:v>
                </c:pt>
                <c:pt idx="239">
                  <c:v>1.0802788585424423</c:v>
                </c:pt>
                <c:pt idx="240">
                  <c:v>1.0864830538630486</c:v>
                </c:pt>
                <c:pt idx="241">
                  <c:v>1.0787723064422607</c:v>
                </c:pt>
                <c:pt idx="242">
                  <c:v>1.1577775478363037</c:v>
                </c:pt>
                <c:pt idx="243">
                  <c:v>1.1397361233830452</c:v>
                </c:pt>
                <c:pt idx="244">
                  <c:v>1.1265011951327324</c:v>
                </c:pt>
                <c:pt idx="245">
                  <c:v>1.1454400047659874</c:v>
                </c:pt>
                <c:pt idx="246">
                  <c:v>1.1573042273521423</c:v>
                </c:pt>
                <c:pt idx="247">
                  <c:v>1.1521866694092751</c:v>
                </c:pt>
                <c:pt idx="248">
                  <c:v>1.1468547061085701</c:v>
                </c:pt>
                <c:pt idx="249">
                  <c:v>1.1402995437383652</c:v>
                </c:pt>
                <c:pt idx="250">
                  <c:v>1.1333556324243546</c:v>
                </c:pt>
                <c:pt idx="251">
                  <c:v>1.135253868997097</c:v>
                </c:pt>
                <c:pt idx="252">
                  <c:v>1.1276440396904945</c:v>
                </c:pt>
                <c:pt idx="253">
                  <c:v>1.2301875352859497</c:v>
                </c:pt>
                <c:pt idx="254">
                  <c:v>1.2296037077903748</c:v>
                </c:pt>
                <c:pt idx="255">
                  <c:v>1.2301451861858368</c:v>
                </c:pt>
                <c:pt idx="256">
                  <c:v>1.2257417142391205</c:v>
                </c:pt>
                <c:pt idx="257">
                  <c:v>1.2224995791912079</c:v>
                </c:pt>
                <c:pt idx="258">
                  <c:v>1.2224769294261932</c:v>
                </c:pt>
                <c:pt idx="259">
                  <c:v>1.2241340279579163</c:v>
                </c:pt>
                <c:pt idx="260">
                  <c:v>1.2252118289470673</c:v>
                </c:pt>
                <c:pt idx="261">
                  <c:v>1.2235099077224731</c:v>
                </c:pt>
                <c:pt idx="262">
                  <c:v>1.2344376891851425</c:v>
                </c:pt>
                <c:pt idx="263">
                  <c:v>1.2317856848239899</c:v>
                </c:pt>
                <c:pt idx="264">
                  <c:v>1.0777388513088226</c:v>
                </c:pt>
                <c:pt idx="265">
                  <c:v>1.0840766280889511</c:v>
                </c:pt>
                <c:pt idx="266">
                  <c:v>1.0839638113975525</c:v>
                </c:pt>
                <c:pt idx="267">
                  <c:v>1.0832808911800385</c:v>
                </c:pt>
                <c:pt idx="268">
                  <c:v>1.0812209844589233</c:v>
                </c:pt>
                <c:pt idx="269">
                  <c:v>1.0779300332069397</c:v>
                </c:pt>
                <c:pt idx="270">
                  <c:v>1.075445756316185</c:v>
                </c:pt>
                <c:pt idx="271">
                  <c:v>1.0704110264778137</c:v>
                </c:pt>
                <c:pt idx="272">
                  <c:v>1.0665931701660156</c:v>
                </c:pt>
                <c:pt idx="273">
                  <c:v>1.063676506280899</c:v>
                </c:pt>
                <c:pt idx="274">
                  <c:v>1.0601288378238678</c:v>
                </c:pt>
                <c:pt idx="275">
                  <c:v>1.2134983241558075</c:v>
                </c:pt>
                <c:pt idx="276">
                  <c:v>1.2111353650689125</c:v>
                </c:pt>
                <c:pt idx="277">
                  <c:v>1.2100560143589973</c:v>
                </c:pt>
                <c:pt idx="278">
                  <c:v>1.2126031219959259</c:v>
                </c:pt>
                <c:pt idx="279">
                  <c:v>1.2145986407995224</c:v>
                </c:pt>
                <c:pt idx="280">
                  <c:v>1.2044770941138268</c:v>
                </c:pt>
                <c:pt idx="281">
                  <c:v>1.2164493948221207</c:v>
                </c:pt>
                <c:pt idx="282">
                  <c:v>1.2145813256502151</c:v>
                </c:pt>
                <c:pt idx="283">
                  <c:v>1.2124063149094582</c:v>
                </c:pt>
                <c:pt idx="284">
                  <c:v>1.2103531211614609</c:v>
                </c:pt>
                <c:pt idx="285">
                  <c:v>1.2141530737280846</c:v>
                </c:pt>
                <c:pt idx="286">
                  <c:v>1.1269230991601944</c:v>
                </c:pt>
                <c:pt idx="287">
                  <c:v>1.1267195194959641</c:v>
                </c:pt>
                <c:pt idx="288">
                  <c:v>1.1329991519451141</c:v>
                </c:pt>
                <c:pt idx="289">
                  <c:v>1.1389108449220657</c:v>
                </c:pt>
                <c:pt idx="290">
                  <c:v>1.1396922022104263</c:v>
                </c:pt>
                <c:pt idx="291">
                  <c:v>1.1397795528173447</c:v>
                </c:pt>
                <c:pt idx="292">
                  <c:v>1.1384321004152298</c:v>
                </c:pt>
                <c:pt idx="293">
                  <c:v>1.1373301148414612</c:v>
                </c:pt>
                <c:pt idx="294">
                  <c:v>1.136559471487999</c:v>
                </c:pt>
                <c:pt idx="295">
                  <c:v>1.1388456970453262</c:v>
                </c:pt>
                <c:pt idx="296">
                  <c:v>1.1478061527013779</c:v>
                </c:pt>
                <c:pt idx="297">
                  <c:v>1.1890843920409679</c:v>
                </c:pt>
                <c:pt idx="298">
                  <c:v>1.1876020915806293</c:v>
                </c:pt>
                <c:pt idx="299">
                  <c:v>1.1878697797656059</c:v>
                </c:pt>
                <c:pt idx="300">
                  <c:v>1.1905019134283066</c:v>
                </c:pt>
                <c:pt idx="301">
                  <c:v>1.190247468650341</c:v>
                </c:pt>
                <c:pt idx="302">
                  <c:v>1.1891725435853004</c:v>
                </c:pt>
                <c:pt idx="303">
                  <c:v>1.1881115213036537</c:v>
                </c:pt>
                <c:pt idx="304">
                  <c:v>1.1880355477333069</c:v>
                </c:pt>
                <c:pt idx="305">
                  <c:v>1.1901700422167778</c:v>
                </c:pt>
                <c:pt idx="306">
                  <c:v>1.1969124898314476</c:v>
                </c:pt>
                <c:pt idx="307">
                  <c:v>1.2013709098100662</c:v>
                </c:pt>
                <c:pt idx="308">
                  <c:v>1.1747817993164063</c:v>
                </c:pt>
                <c:pt idx="309">
                  <c:v>1.1717173755168915</c:v>
                </c:pt>
                <c:pt idx="310">
                  <c:v>1.1720760017633438</c:v>
                </c:pt>
                <c:pt idx="311">
                  <c:v>1.170268639922142</c:v>
                </c:pt>
                <c:pt idx="312">
                  <c:v>1.1677713692188263</c:v>
                </c:pt>
                <c:pt idx="313">
                  <c:v>1.1646275669336319</c:v>
                </c:pt>
                <c:pt idx="314">
                  <c:v>1.161347970366478</c:v>
                </c:pt>
                <c:pt idx="315">
                  <c:v>1.1669231951236725</c:v>
                </c:pt>
                <c:pt idx="316">
                  <c:v>1.1650936156511307</c:v>
                </c:pt>
                <c:pt idx="317">
                  <c:v>1.1576474457979202</c:v>
                </c:pt>
                <c:pt idx="318">
                  <c:v>1.1557920128107071</c:v>
                </c:pt>
                <c:pt idx="319">
                  <c:v>1.2080695331096649</c:v>
                </c:pt>
                <c:pt idx="320">
                  <c:v>1.2188546061515808</c:v>
                </c:pt>
                <c:pt idx="321">
                  <c:v>1.2163146436214447</c:v>
                </c:pt>
                <c:pt idx="322">
                  <c:v>1.2176660001277924</c:v>
                </c:pt>
                <c:pt idx="323">
                  <c:v>1.2173124253749847</c:v>
                </c:pt>
                <c:pt idx="324">
                  <c:v>1.2222350686788559</c:v>
                </c:pt>
                <c:pt idx="325">
                  <c:v>1.2223191261291504</c:v>
                </c:pt>
                <c:pt idx="326">
                  <c:v>1.2243275344371796</c:v>
                </c:pt>
                <c:pt idx="327">
                  <c:v>1.2217972874641418</c:v>
                </c:pt>
                <c:pt idx="328">
                  <c:v>1.220384955406189</c:v>
                </c:pt>
                <c:pt idx="329">
                  <c:v>1.219442754983902</c:v>
                </c:pt>
                <c:pt idx="330">
                  <c:v>1.1631319932639599</c:v>
                </c:pt>
                <c:pt idx="331">
                  <c:v>1.160104937851429</c:v>
                </c:pt>
                <c:pt idx="332">
                  <c:v>1.1558432802557945</c:v>
                </c:pt>
                <c:pt idx="333">
                  <c:v>1.1511501856148243</c:v>
                </c:pt>
                <c:pt idx="334">
                  <c:v>1.1452357806265354</c:v>
                </c:pt>
                <c:pt idx="335">
                  <c:v>1.1402226835489273</c:v>
                </c:pt>
                <c:pt idx="336">
                  <c:v>1.1351723559200764</c:v>
                </c:pt>
                <c:pt idx="337">
                  <c:v>1.1284489519894123</c:v>
                </c:pt>
                <c:pt idx="338">
                  <c:v>1.1230065859854221</c:v>
                </c:pt>
                <c:pt idx="339">
                  <c:v>1.1316553615033627</c:v>
                </c:pt>
                <c:pt idx="340">
                  <c:v>1.1317144082859159</c:v>
                </c:pt>
                <c:pt idx="341">
                  <c:v>0.88835115730762482</c:v>
                </c:pt>
                <c:pt idx="342">
                  <c:v>0.88751561939716339</c:v>
                </c:pt>
                <c:pt idx="343">
                  <c:v>0.88766920566558838</c:v>
                </c:pt>
                <c:pt idx="344">
                  <c:v>0.88655142486095428</c:v>
                </c:pt>
                <c:pt idx="345">
                  <c:v>0.88499555736780167</c:v>
                </c:pt>
                <c:pt idx="346">
                  <c:v>0.88552125543355942</c:v>
                </c:pt>
                <c:pt idx="347">
                  <c:v>0.88475121185183525</c:v>
                </c:pt>
                <c:pt idx="348">
                  <c:v>0.88308339565992355</c:v>
                </c:pt>
                <c:pt idx="349">
                  <c:v>0.88120377436280251</c:v>
                </c:pt>
                <c:pt idx="350">
                  <c:v>0.87923604249954224</c:v>
                </c:pt>
                <c:pt idx="351">
                  <c:v>0.87625668570399284</c:v>
                </c:pt>
                <c:pt idx="352">
                  <c:v>0.72753813862800598</c:v>
                </c:pt>
                <c:pt idx="353">
                  <c:v>0.72536614537239075</c:v>
                </c:pt>
                <c:pt idx="354">
                  <c:v>0.76064126193523407</c:v>
                </c:pt>
                <c:pt idx="355">
                  <c:v>0.76558415591716766</c:v>
                </c:pt>
                <c:pt idx="356">
                  <c:v>0.76884831488132477</c:v>
                </c:pt>
                <c:pt idx="357">
                  <c:v>0.7651747465133667</c:v>
                </c:pt>
                <c:pt idx="358">
                  <c:v>0.76249264180660248</c:v>
                </c:pt>
                <c:pt idx="359">
                  <c:v>0.75924250483512878</c:v>
                </c:pt>
                <c:pt idx="360">
                  <c:v>0.75672939419746399</c:v>
                </c:pt>
                <c:pt idx="361">
                  <c:v>0.75367999076843262</c:v>
                </c:pt>
                <c:pt idx="362">
                  <c:v>0.73607584834098816</c:v>
                </c:pt>
                <c:pt idx="363">
                  <c:v>0.76459270715713501</c:v>
                </c:pt>
                <c:pt idx="364">
                  <c:v>0.75941556692123413</c:v>
                </c:pt>
                <c:pt idx="365">
                  <c:v>0.75394849479198456</c:v>
                </c:pt>
                <c:pt idx="366">
                  <c:v>0.74988222122192383</c:v>
                </c:pt>
                <c:pt idx="367">
                  <c:v>0.74488388001918793</c:v>
                </c:pt>
                <c:pt idx="368">
                  <c:v>0.74438826739788055</c:v>
                </c:pt>
                <c:pt idx="369">
                  <c:v>0.74220550060272217</c:v>
                </c:pt>
                <c:pt idx="370">
                  <c:v>0.74015508592128754</c:v>
                </c:pt>
                <c:pt idx="371">
                  <c:v>0.73833031952381134</c:v>
                </c:pt>
                <c:pt idx="372">
                  <c:v>0.73767344653606415</c:v>
                </c:pt>
                <c:pt idx="373">
                  <c:v>0.73516975343227386</c:v>
                </c:pt>
                <c:pt idx="374">
                  <c:v>0.8549409806728363</c:v>
                </c:pt>
                <c:pt idx="375">
                  <c:v>0.84820649027824402</c:v>
                </c:pt>
                <c:pt idx="376">
                  <c:v>0.84397335350513458</c:v>
                </c:pt>
                <c:pt idx="377">
                  <c:v>0.83810524642467499</c:v>
                </c:pt>
                <c:pt idx="378">
                  <c:v>0.83365322649478912</c:v>
                </c:pt>
                <c:pt idx="379">
                  <c:v>0.82923194766044617</c:v>
                </c:pt>
                <c:pt idx="380">
                  <c:v>0.82824248075485229</c:v>
                </c:pt>
                <c:pt idx="381">
                  <c:v>0.8243643045425415</c:v>
                </c:pt>
                <c:pt idx="382">
                  <c:v>0.81698107719421387</c:v>
                </c:pt>
                <c:pt idx="383">
                  <c:v>0.8123461902141571</c:v>
                </c:pt>
                <c:pt idx="384">
                  <c:v>0.80872607231140137</c:v>
                </c:pt>
                <c:pt idx="385">
                  <c:v>0.80522468686103821</c:v>
                </c:pt>
                <c:pt idx="386">
                  <c:v>0.80260618031024933</c:v>
                </c:pt>
                <c:pt idx="387">
                  <c:v>0.7998024970293045</c:v>
                </c:pt>
                <c:pt idx="388">
                  <c:v>0.79632177948951721</c:v>
                </c:pt>
                <c:pt idx="389">
                  <c:v>0.79099071025848389</c:v>
                </c:pt>
                <c:pt idx="390">
                  <c:v>0.78551527857780457</c:v>
                </c:pt>
                <c:pt idx="391">
                  <c:v>0.85021942853927612</c:v>
                </c:pt>
                <c:pt idx="392">
                  <c:v>0.84794922173023224</c:v>
                </c:pt>
                <c:pt idx="393">
                  <c:v>0.84527979791164398</c:v>
                </c:pt>
                <c:pt idx="394">
                  <c:v>0.84488819539546967</c:v>
                </c:pt>
                <c:pt idx="395">
                  <c:v>0.84305709600448608</c:v>
                </c:pt>
                <c:pt idx="396">
                  <c:v>0.84039996564388275</c:v>
                </c:pt>
                <c:pt idx="397">
                  <c:v>0.97516913712024689</c:v>
                </c:pt>
                <c:pt idx="398">
                  <c:v>0.97135275602340698</c:v>
                </c:pt>
                <c:pt idx="399">
                  <c:v>0.9679817333817482</c:v>
                </c:pt>
                <c:pt idx="400">
                  <c:v>0.9656652957201004</c:v>
                </c:pt>
                <c:pt idx="401">
                  <c:v>0.96259629726409912</c:v>
                </c:pt>
                <c:pt idx="402">
                  <c:v>0.96081406623125076</c:v>
                </c:pt>
                <c:pt idx="403">
                  <c:v>0.91003517061471939</c:v>
                </c:pt>
                <c:pt idx="404">
                  <c:v>0.90748647600412369</c:v>
                </c:pt>
                <c:pt idx="405">
                  <c:v>0.90584965422749519</c:v>
                </c:pt>
                <c:pt idx="406">
                  <c:v>0.90317497029900551</c:v>
                </c:pt>
                <c:pt idx="407">
                  <c:v>0.89910237491130829</c:v>
                </c:pt>
                <c:pt idx="408">
                  <c:v>0.89582924917340279</c:v>
                </c:pt>
                <c:pt idx="409">
                  <c:v>0.89279105328023434</c:v>
                </c:pt>
                <c:pt idx="410">
                  <c:v>0.89230227470397949</c:v>
                </c:pt>
                <c:pt idx="411">
                  <c:v>0.88971007242798805</c:v>
                </c:pt>
                <c:pt idx="412">
                  <c:v>0.88684066012501717</c:v>
                </c:pt>
                <c:pt idx="413">
                  <c:v>0.88303964002261637</c:v>
                </c:pt>
                <c:pt idx="414">
                  <c:v>0.95401763916015625</c:v>
                </c:pt>
                <c:pt idx="415">
                  <c:v>0.94617564231157303</c:v>
                </c:pt>
                <c:pt idx="416">
                  <c:v>0.94205808639526367</c:v>
                </c:pt>
                <c:pt idx="417">
                  <c:v>0.93696801364421844</c:v>
                </c:pt>
                <c:pt idx="418">
                  <c:v>0.92791704088449478</c:v>
                </c:pt>
                <c:pt idx="419">
                  <c:v>0.92131567001342773</c:v>
                </c:pt>
                <c:pt idx="420">
                  <c:v>0.91432838886976242</c:v>
                </c:pt>
                <c:pt idx="421">
                  <c:v>0.91233576834201813</c:v>
                </c:pt>
                <c:pt idx="422">
                  <c:v>0.91059805452823639</c:v>
                </c:pt>
                <c:pt idx="423">
                  <c:v>0.90711738169193268</c:v>
                </c:pt>
                <c:pt idx="424">
                  <c:v>0.90480923652648926</c:v>
                </c:pt>
                <c:pt idx="425">
                  <c:v>0.90225156396627426</c:v>
                </c:pt>
                <c:pt idx="426">
                  <c:v>0.90104137361049652</c:v>
                </c:pt>
                <c:pt idx="427">
                  <c:v>0.89835420623421669</c:v>
                </c:pt>
                <c:pt idx="428">
                  <c:v>0.89333483576774597</c:v>
                </c:pt>
                <c:pt idx="429">
                  <c:v>0.89355715736746788</c:v>
                </c:pt>
                <c:pt idx="430">
                  <c:v>0.89049975574016571</c:v>
                </c:pt>
                <c:pt idx="431">
                  <c:v>0.96369408071041107</c:v>
                </c:pt>
                <c:pt idx="432">
                  <c:v>0.96013835072517395</c:v>
                </c:pt>
                <c:pt idx="433">
                  <c:v>0.95704112946987152</c:v>
                </c:pt>
                <c:pt idx="434">
                  <c:v>0.9531390368938446</c:v>
                </c:pt>
                <c:pt idx="435">
                  <c:v>0.94918373227119446</c:v>
                </c:pt>
                <c:pt idx="436">
                  <c:v>0.94446954131126404</c:v>
                </c:pt>
                <c:pt idx="437">
                  <c:v>0.93935960531234741</c:v>
                </c:pt>
                <c:pt idx="438">
                  <c:v>0.93597419559955597</c:v>
                </c:pt>
                <c:pt idx="439">
                  <c:v>0.93329377472400665</c:v>
                </c:pt>
                <c:pt idx="440">
                  <c:v>0.92935824394226074</c:v>
                </c:pt>
                <c:pt idx="441">
                  <c:v>0.92625884711742401</c:v>
                </c:pt>
                <c:pt idx="442">
                  <c:v>1.0195751609280705</c:v>
                </c:pt>
                <c:pt idx="443">
                  <c:v>1.0166027806699276</c:v>
                </c:pt>
                <c:pt idx="444">
                  <c:v>1.0149956177920103</c:v>
                </c:pt>
                <c:pt idx="445">
                  <c:v>1.0125908656045794</c:v>
                </c:pt>
                <c:pt idx="446">
                  <c:v>1.0080967266112566</c:v>
                </c:pt>
                <c:pt idx="447">
                  <c:v>1.0056759621948004</c:v>
                </c:pt>
                <c:pt idx="448">
                  <c:v>1.0038867564871907</c:v>
                </c:pt>
                <c:pt idx="449">
                  <c:v>1.00186578463763</c:v>
                </c:pt>
                <c:pt idx="450">
                  <c:v>1.0009319388773292</c:v>
                </c:pt>
                <c:pt idx="451">
                  <c:v>0.99964001658372581</c:v>
                </c:pt>
                <c:pt idx="452">
                  <c:v>0.99825167574454099</c:v>
                </c:pt>
                <c:pt idx="453">
                  <c:v>1.0556896552443504</c:v>
                </c:pt>
                <c:pt idx="454">
                  <c:v>1.0431124642491341</c:v>
                </c:pt>
                <c:pt idx="455">
                  <c:v>1.0365486443042755</c:v>
                </c:pt>
                <c:pt idx="456">
                  <c:v>1.0382715687155724</c:v>
                </c:pt>
                <c:pt idx="457">
                  <c:v>1.037544347345829</c:v>
                </c:pt>
                <c:pt idx="458">
                  <c:v>1.0354547500610352</c:v>
                </c:pt>
                <c:pt idx="459">
                  <c:v>1.0352137759327888</c:v>
                </c:pt>
                <c:pt idx="460">
                  <c:v>1.031350813806057</c:v>
                </c:pt>
                <c:pt idx="461">
                  <c:v>1.0302643403410912</c:v>
                </c:pt>
                <c:pt idx="462">
                  <c:v>1.0274488106369972</c:v>
                </c:pt>
                <c:pt idx="463">
                  <c:v>1.0267598778009415</c:v>
                </c:pt>
                <c:pt idx="464">
                  <c:v>1.0492477342486382</c:v>
                </c:pt>
                <c:pt idx="465">
                  <c:v>1.0499784499406815</c:v>
                </c:pt>
                <c:pt idx="466">
                  <c:v>1.0568635985255241</c:v>
                </c:pt>
                <c:pt idx="467">
                  <c:v>1.0497945323586464</c:v>
                </c:pt>
                <c:pt idx="468">
                  <c:v>1.0460905432701111</c:v>
                </c:pt>
                <c:pt idx="469">
                  <c:v>1.0406392365694046</c:v>
                </c:pt>
                <c:pt idx="470">
                  <c:v>1.0338480994105339</c:v>
                </c:pt>
                <c:pt idx="471">
                  <c:v>1.0266037806868553</c:v>
                </c:pt>
                <c:pt idx="472">
                  <c:v>1.0220531523227692</c:v>
                </c:pt>
                <c:pt idx="473">
                  <c:v>1.0211016535758972</c:v>
                </c:pt>
                <c:pt idx="474">
                  <c:v>1.0166654139757156</c:v>
                </c:pt>
                <c:pt idx="475">
                  <c:v>1.0778192356228828</c:v>
                </c:pt>
                <c:pt idx="476">
                  <c:v>1.0737259536981583</c:v>
                </c:pt>
                <c:pt idx="477">
                  <c:v>1.0701427012681961</c:v>
                </c:pt>
                <c:pt idx="478">
                  <c:v>1.0674148425459862</c:v>
                </c:pt>
                <c:pt idx="479">
                  <c:v>1.0645678266882896</c:v>
                </c:pt>
                <c:pt idx="480">
                  <c:v>1.0599065721035004</c:v>
                </c:pt>
                <c:pt idx="481">
                  <c:v>1.05636166036129</c:v>
                </c:pt>
                <c:pt idx="482">
                  <c:v>1.0541761144995689</c:v>
                </c:pt>
                <c:pt idx="483">
                  <c:v>1.0518718883395195</c:v>
                </c:pt>
                <c:pt idx="484">
                  <c:v>1.0488804578781128</c:v>
                </c:pt>
                <c:pt idx="485">
                  <c:v>1.0473031103610992</c:v>
                </c:pt>
                <c:pt idx="486">
                  <c:v>1.0138688683509827</c:v>
                </c:pt>
                <c:pt idx="487">
                  <c:v>1.0127730369567871</c:v>
                </c:pt>
                <c:pt idx="488">
                  <c:v>1.009832039475441</c:v>
                </c:pt>
                <c:pt idx="489">
                  <c:v>1.0015354603528976</c:v>
                </c:pt>
                <c:pt idx="490">
                  <c:v>0.99525266885757446</c:v>
                </c:pt>
                <c:pt idx="491">
                  <c:v>0.99085994064807892</c:v>
                </c:pt>
                <c:pt idx="492">
                  <c:v>0.98716704547405243</c:v>
                </c:pt>
                <c:pt idx="493">
                  <c:v>0.98106138408184052</c:v>
                </c:pt>
                <c:pt idx="494">
                  <c:v>0.98029045760631561</c:v>
                </c:pt>
                <c:pt idx="495">
                  <c:v>0.98385477066040039</c:v>
                </c:pt>
                <c:pt idx="496">
                  <c:v>0.97980986535549164</c:v>
                </c:pt>
                <c:pt idx="497">
                  <c:v>1.0560209825634956</c:v>
                </c:pt>
                <c:pt idx="498">
                  <c:v>1.0607305467128754</c:v>
                </c:pt>
                <c:pt idx="499">
                  <c:v>1.0605353862047195</c:v>
                </c:pt>
                <c:pt idx="500">
                  <c:v>1.0592524185776711</c:v>
                </c:pt>
                <c:pt idx="501">
                  <c:v>1.0574411004781723</c:v>
                </c:pt>
                <c:pt idx="502">
                  <c:v>1.0529216006398201</c:v>
                </c:pt>
                <c:pt idx="503">
                  <c:v>1.0402174592018127</c:v>
                </c:pt>
                <c:pt idx="504">
                  <c:v>1.0378523916006088</c:v>
                </c:pt>
                <c:pt idx="505">
                  <c:v>1.0329093411564827</c:v>
                </c:pt>
                <c:pt idx="506">
                  <c:v>1.0294771865010262</c:v>
                </c:pt>
                <c:pt idx="507">
                  <c:v>1.0256260260939598</c:v>
                </c:pt>
                <c:pt idx="508">
                  <c:v>1.0674230605363846</c:v>
                </c:pt>
                <c:pt idx="509">
                  <c:v>1.0641791932284832</c:v>
                </c:pt>
                <c:pt idx="510">
                  <c:v>1.0598386824131012</c:v>
                </c:pt>
                <c:pt idx="511">
                  <c:v>1.0565059408545494</c:v>
                </c:pt>
                <c:pt idx="512">
                  <c:v>1.0529040768742561</c:v>
                </c:pt>
                <c:pt idx="513">
                  <c:v>1.0491220578551292</c:v>
                </c:pt>
                <c:pt idx="514">
                  <c:v>1.0448974147439003</c:v>
                </c:pt>
                <c:pt idx="515">
                  <c:v>1.0428822562098503</c:v>
                </c:pt>
                <c:pt idx="516">
                  <c:v>1.0901842266321182</c:v>
                </c:pt>
                <c:pt idx="517">
                  <c:v>1.0908010378479958</c:v>
                </c:pt>
                <c:pt idx="518">
                  <c:v>1.0899284929037094</c:v>
                </c:pt>
                <c:pt idx="519">
                  <c:v>1.0861047208309174</c:v>
                </c:pt>
                <c:pt idx="520">
                  <c:v>1.0802725553512573</c:v>
                </c:pt>
                <c:pt idx="521">
                  <c:v>1.0760176777839661</c:v>
                </c:pt>
                <c:pt idx="522">
                  <c:v>1.0683145523071289</c:v>
                </c:pt>
                <c:pt idx="523">
                  <c:v>1.0649928152561188</c:v>
                </c:pt>
                <c:pt idx="524">
                  <c:v>1.0627977848052979</c:v>
                </c:pt>
                <c:pt idx="525">
                  <c:v>1.0585749894380569</c:v>
                </c:pt>
                <c:pt idx="526">
                  <c:v>1.0534002482891083</c:v>
                </c:pt>
                <c:pt idx="527">
                  <c:v>1.0082065314054489</c:v>
                </c:pt>
                <c:pt idx="528">
                  <c:v>1.0053947567939758</c:v>
                </c:pt>
                <c:pt idx="529">
                  <c:v>1.003665491938591</c:v>
                </c:pt>
                <c:pt idx="530">
                  <c:v>1.0016674399375916</c:v>
                </c:pt>
                <c:pt idx="531">
                  <c:v>1.0030617862939835</c:v>
                </c:pt>
                <c:pt idx="532">
                  <c:v>1.002561628818512</c:v>
                </c:pt>
                <c:pt idx="533">
                  <c:v>1.0005518794059753</c:v>
                </c:pt>
                <c:pt idx="534">
                  <c:v>0.99977952241897583</c:v>
                </c:pt>
                <c:pt idx="535">
                  <c:v>0.99954867362976074</c:v>
                </c:pt>
                <c:pt idx="536">
                  <c:v>0.9983849972486496</c:v>
                </c:pt>
                <c:pt idx="537">
                  <c:v>0.99779987335205078</c:v>
                </c:pt>
                <c:pt idx="538">
                  <c:v>1.0351609438657761</c:v>
                </c:pt>
                <c:pt idx="539">
                  <c:v>1.0348619669675827</c:v>
                </c:pt>
                <c:pt idx="540">
                  <c:v>1.0341217666864395</c:v>
                </c:pt>
                <c:pt idx="541">
                  <c:v>1.0343982428312302</c:v>
                </c:pt>
                <c:pt idx="542">
                  <c:v>1.033965140581131</c:v>
                </c:pt>
                <c:pt idx="543">
                  <c:v>1.033529132604599</c:v>
                </c:pt>
                <c:pt idx="544">
                  <c:v>1.0333454161882401</c:v>
                </c:pt>
                <c:pt idx="545">
                  <c:v>1.0322527289390564</c:v>
                </c:pt>
                <c:pt idx="546">
                  <c:v>1.0319675654172897</c:v>
                </c:pt>
                <c:pt idx="547">
                  <c:v>1.0310230106115341</c:v>
                </c:pt>
                <c:pt idx="548">
                  <c:v>1.0312778949737549</c:v>
                </c:pt>
                <c:pt idx="549">
                  <c:v>1.0413899645209312</c:v>
                </c:pt>
                <c:pt idx="550">
                  <c:v>1.0409464538097382</c:v>
                </c:pt>
                <c:pt idx="551">
                  <c:v>1.0441106706857681</c:v>
                </c:pt>
                <c:pt idx="552">
                  <c:v>1.0375193133950233</c:v>
                </c:pt>
                <c:pt idx="553">
                  <c:v>1.0359433442354202</c:v>
                </c:pt>
                <c:pt idx="554">
                  <c:v>1.0328711941838264</c:v>
                </c:pt>
                <c:pt idx="555">
                  <c:v>1.0318426638841629</c:v>
                </c:pt>
                <c:pt idx="556">
                  <c:v>1.0293362066149712</c:v>
                </c:pt>
                <c:pt idx="557">
                  <c:v>1.0105485841631889</c:v>
                </c:pt>
                <c:pt idx="558">
                  <c:v>1.0071811825037003</c:v>
                </c:pt>
                <c:pt idx="559">
                  <c:v>1.0026482194662094</c:v>
                </c:pt>
                <c:pt idx="560">
                  <c:v>1.0693348050117493</c:v>
                </c:pt>
                <c:pt idx="561">
                  <c:v>1.0514653287827969</c:v>
                </c:pt>
                <c:pt idx="562">
                  <c:v>1.0478466115891933</c:v>
                </c:pt>
                <c:pt idx="563">
                  <c:v>1.0463325902819633</c:v>
                </c:pt>
                <c:pt idx="564">
                  <c:v>1.0432757213711739</c:v>
                </c:pt>
                <c:pt idx="565">
                  <c:v>1.0416404642164707</c:v>
                </c:pt>
                <c:pt idx="566">
                  <c:v>1.0403833128511906</c:v>
                </c:pt>
                <c:pt idx="567">
                  <c:v>1.0384789519011974</c:v>
                </c:pt>
                <c:pt idx="568">
                  <c:v>1.0373386032879353</c:v>
                </c:pt>
                <c:pt idx="569">
                  <c:v>1.0354002416133881</c:v>
                </c:pt>
                <c:pt idx="570">
                  <c:v>1.0367886871099472</c:v>
                </c:pt>
                <c:pt idx="571">
                  <c:v>1.1159034036099911</c:v>
                </c:pt>
                <c:pt idx="572">
                  <c:v>1.1171180754899979</c:v>
                </c:pt>
                <c:pt idx="573">
                  <c:v>1.1159875933080912</c:v>
                </c:pt>
                <c:pt idx="574">
                  <c:v>1.1137375310063362</c:v>
                </c:pt>
                <c:pt idx="575">
                  <c:v>1.1124960798770189</c:v>
                </c:pt>
                <c:pt idx="576">
                  <c:v>1.110356641933322</c:v>
                </c:pt>
                <c:pt idx="577">
                  <c:v>1.108490776270628</c:v>
                </c:pt>
                <c:pt idx="578">
                  <c:v>1.1082236878573895</c:v>
                </c:pt>
                <c:pt idx="579">
                  <c:v>1.106934130191803</c:v>
                </c:pt>
                <c:pt idx="580">
                  <c:v>1.1054614204913378</c:v>
                </c:pt>
                <c:pt idx="581">
                  <c:v>1.104630945250392</c:v>
                </c:pt>
                <c:pt idx="582">
                  <c:v>1.054979495704174</c:v>
                </c:pt>
                <c:pt idx="583">
                  <c:v>1.054280586540699</c:v>
                </c:pt>
                <c:pt idx="584">
                  <c:v>1.0510420501232147</c:v>
                </c:pt>
                <c:pt idx="585">
                  <c:v>1.0491320043802261</c:v>
                </c:pt>
                <c:pt idx="586">
                  <c:v>1.0467093735933304</c:v>
                </c:pt>
                <c:pt idx="587">
                  <c:v>1.0445509254932404</c:v>
                </c:pt>
                <c:pt idx="588">
                  <c:v>1.0385895073413849</c:v>
                </c:pt>
                <c:pt idx="589">
                  <c:v>1.0406341552734375</c:v>
                </c:pt>
                <c:pt idx="590">
                  <c:v>1.0396721065044403</c:v>
                </c:pt>
                <c:pt idx="591">
                  <c:v>1.0381376445293427</c:v>
                </c:pt>
                <c:pt idx="592">
                  <c:v>1.0888376757502556</c:v>
                </c:pt>
                <c:pt idx="593">
                  <c:v>1.0760589614510536</c:v>
                </c:pt>
                <c:pt idx="594">
                  <c:v>1.0709549859166145</c:v>
                </c:pt>
                <c:pt idx="595">
                  <c:v>1.0685621649026871</c:v>
                </c:pt>
                <c:pt idx="596">
                  <c:v>1.0664586573839188</c:v>
                </c:pt>
                <c:pt idx="597">
                  <c:v>1.0635312795639038</c:v>
                </c:pt>
                <c:pt idx="598">
                  <c:v>1.0611387193202972</c:v>
                </c:pt>
                <c:pt idx="599">
                  <c:v>1.0592752546072006</c:v>
                </c:pt>
                <c:pt idx="600">
                  <c:v>1.0568441897630692</c:v>
                </c:pt>
                <c:pt idx="601">
                  <c:v>1.0550337433815002</c:v>
                </c:pt>
                <c:pt idx="602">
                  <c:v>1.0523046776652336</c:v>
                </c:pt>
                <c:pt idx="603">
                  <c:v>1.0902589187026024</c:v>
                </c:pt>
                <c:pt idx="604">
                  <c:v>1.0898488312959671</c:v>
                </c:pt>
                <c:pt idx="605">
                  <c:v>1.087024599313736</c:v>
                </c:pt>
                <c:pt idx="606">
                  <c:v>1.0861287787556648</c:v>
                </c:pt>
                <c:pt idx="607">
                  <c:v>1.0871028304100037</c:v>
                </c:pt>
                <c:pt idx="608">
                  <c:v>1.086041621863842</c:v>
                </c:pt>
                <c:pt idx="609">
                  <c:v>1.0848948359489441</c:v>
                </c:pt>
                <c:pt idx="610">
                  <c:v>1.0845686048269272</c:v>
                </c:pt>
                <c:pt idx="611">
                  <c:v>1.0840672478079796</c:v>
                </c:pt>
                <c:pt idx="612">
                  <c:v>1.0830722898244858</c:v>
                </c:pt>
                <c:pt idx="613">
                  <c:v>1.0819850340485573</c:v>
                </c:pt>
                <c:pt idx="614">
                  <c:v>1.1369975507259369</c:v>
                </c:pt>
                <c:pt idx="615">
                  <c:v>1.1246165484189987</c:v>
                </c:pt>
                <c:pt idx="616">
                  <c:v>1.114415131509304</c:v>
                </c:pt>
                <c:pt idx="617">
                  <c:v>1.1057104393839836</c:v>
                </c:pt>
                <c:pt idx="618">
                  <c:v>1.0996260568499565</c:v>
                </c:pt>
                <c:pt idx="619">
                  <c:v>1.0955483913421631</c:v>
                </c:pt>
                <c:pt idx="620">
                  <c:v>1.0876554027199745</c:v>
                </c:pt>
                <c:pt idx="621">
                  <c:v>1.0761224254965782</c:v>
                </c:pt>
                <c:pt idx="622">
                  <c:v>1.0713352560997009</c:v>
                </c:pt>
                <c:pt idx="623">
                  <c:v>1.0767123028635979</c:v>
                </c:pt>
                <c:pt idx="624">
                  <c:v>1.0710843130946159</c:v>
                </c:pt>
                <c:pt idx="625">
                  <c:v>1.1185161918401718</c:v>
                </c:pt>
                <c:pt idx="626">
                  <c:v>1.1184689849615097</c:v>
                </c:pt>
                <c:pt idx="627">
                  <c:v>1.1164634823799133</c:v>
                </c:pt>
                <c:pt idx="628">
                  <c:v>1.115214005112648</c:v>
                </c:pt>
                <c:pt idx="629">
                  <c:v>1.1153275966644287</c:v>
                </c:pt>
                <c:pt idx="630">
                  <c:v>1.1140731126070023</c:v>
                </c:pt>
                <c:pt idx="631">
                  <c:v>1.1114247590303421</c:v>
                </c:pt>
                <c:pt idx="632">
                  <c:v>1.1100249588489532</c:v>
                </c:pt>
                <c:pt idx="633">
                  <c:v>1.1077179759740829</c:v>
                </c:pt>
                <c:pt idx="634">
                  <c:v>1.1046754866838455</c:v>
                </c:pt>
                <c:pt idx="635">
                  <c:v>1.0995415449142456</c:v>
                </c:pt>
                <c:pt idx="636">
                  <c:v>1.1000048071146011</c:v>
                </c:pt>
                <c:pt idx="637">
                  <c:v>1.0971782393753529</c:v>
                </c:pt>
                <c:pt idx="638">
                  <c:v>1.0967900492250919</c:v>
                </c:pt>
                <c:pt idx="639">
                  <c:v>1.0932388752698898</c:v>
                </c:pt>
                <c:pt idx="640">
                  <c:v>1.0885606594383717</c:v>
                </c:pt>
                <c:pt idx="641">
                  <c:v>1.0838873200118542</c:v>
                </c:pt>
                <c:pt idx="642">
                  <c:v>1.0800653919577599</c:v>
                </c:pt>
                <c:pt idx="643">
                  <c:v>1.0775447748601437</c:v>
                </c:pt>
                <c:pt idx="644">
                  <c:v>1.0733362287282944</c:v>
                </c:pt>
                <c:pt idx="645">
                  <c:v>1.0704057067632675</c:v>
                </c:pt>
                <c:pt idx="646">
                  <c:v>1.0677178427577019</c:v>
                </c:pt>
                <c:pt idx="647">
                  <c:v>1.0981578258797526</c:v>
                </c:pt>
                <c:pt idx="648">
                  <c:v>1.0988084459677339</c:v>
                </c:pt>
                <c:pt idx="649">
                  <c:v>1.0951214851811528</c:v>
                </c:pt>
                <c:pt idx="650">
                  <c:v>1.0911651607602835</c:v>
                </c:pt>
                <c:pt idx="651">
                  <c:v>1.089677844196558</c:v>
                </c:pt>
                <c:pt idx="652">
                  <c:v>1.0850634658709168</c:v>
                </c:pt>
                <c:pt idx="653">
                  <c:v>1.0841969372704625</c:v>
                </c:pt>
                <c:pt idx="654">
                  <c:v>1.0833094958215952</c:v>
                </c:pt>
                <c:pt idx="655">
                  <c:v>1.0821076324209571</c:v>
                </c:pt>
                <c:pt idx="656">
                  <c:v>1.0828046379610896</c:v>
                </c:pt>
                <c:pt idx="657">
                  <c:v>1.0794165879487991</c:v>
                </c:pt>
                <c:pt idx="658">
                  <c:v>1.1456063091754913</c:v>
                </c:pt>
                <c:pt idx="659">
                  <c:v>1.1442751735448837</c:v>
                </c:pt>
                <c:pt idx="660">
                  <c:v>1.1401695758104324</c:v>
                </c:pt>
                <c:pt idx="661">
                  <c:v>1.1382248103618622</c:v>
                </c:pt>
                <c:pt idx="662">
                  <c:v>1.1386259123682976</c:v>
                </c:pt>
                <c:pt idx="663">
                  <c:v>1.1377465538680553</c:v>
                </c:pt>
                <c:pt idx="664">
                  <c:v>1.1372304670512676</c:v>
                </c:pt>
                <c:pt idx="665">
                  <c:v>1.1366090402007103</c:v>
                </c:pt>
                <c:pt idx="666">
                  <c:v>1.1360231712460518</c:v>
                </c:pt>
                <c:pt idx="667">
                  <c:v>1.1349259093403816</c:v>
                </c:pt>
                <c:pt idx="668">
                  <c:v>1.1350587643682957</c:v>
                </c:pt>
                <c:pt idx="669">
                  <c:v>1.1156697124242783</c:v>
                </c:pt>
                <c:pt idx="670">
                  <c:v>1.110838919878006</c:v>
                </c:pt>
                <c:pt idx="671">
                  <c:v>1.1090862900018692</c:v>
                </c:pt>
                <c:pt idx="672">
                  <c:v>1.1078385934233665</c:v>
                </c:pt>
                <c:pt idx="673">
                  <c:v>1.11152383685112</c:v>
                </c:pt>
                <c:pt idx="674">
                  <c:v>1.1095174700021744</c:v>
                </c:pt>
                <c:pt idx="675">
                  <c:v>1.108008548617363</c:v>
                </c:pt>
                <c:pt idx="676">
                  <c:v>1.1060946881771088</c:v>
                </c:pt>
                <c:pt idx="677">
                  <c:v>1.104761004447937</c:v>
                </c:pt>
                <c:pt idx="678">
                  <c:v>1.104280412197113</c:v>
                </c:pt>
                <c:pt idx="679">
                  <c:v>1.101629763841629</c:v>
                </c:pt>
                <c:pt idx="680">
                  <c:v>1.1350097022950649</c:v>
                </c:pt>
                <c:pt idx="681">
                  <c:v>1.1322372555732727</c:v>
                </c:pt>
                <c:pt idx="682">
                  <c:v>1.1263589486479759</c:v>
                </c:pt>
                <c:pt idx="683">
                  <c:v>1.1268965601921082</c:v>
                </c:pt>
                <c:pt idx="684">
                  <c:v>1.1260147020220757</c:v>
                </c:pt>
                <c:pt idx="685">
                  <c:v>1.1233657971024513</c:v>
                </c:pt>
                <c:pt idx="686">
                  <c:v>1.1204913184046745</c:v>
                </c:pt>
                <c:pt idx="687">
                  <c:v>1.1163432374596596</c:v>
                </c:pt>
                <c:pt idx="688">
                  <c:v>1.1134585812687874</c:v>
                </c:pt>
                <c:pt idx="689">
                  <c:v>1.1087152883410454</c:v>
                </c:pt>
                <c:pt idx="690">
                  <c:v>1.1015172973275185</c:v>
                </c:pt>
                <c:pt idx="691">
                  <c:v>1.2421555779874325</c:v>
                </c:pt>
                <c:pt idx="692">
                  <c:v>1.248789306730032</c:v>
                </c:pt>
                <c:pt idx="693">
                  <c:v>1.2408567555248737</c:v>
                </c:pt>
                <c:pt idx="694">
                  <c:v>1.2403322532773018</c:v>
                </c:pt>
                <c:pt idx="695">
                  <c:v>1.235690962523222</c:v>
                </c:pt>
                <c:pt idx="696">
                  <c:v>1.2353430204093456</c:v>
                </c:pt>
                <c:pt idx="697">
                  <c:v>1.2354080900549889</c:v>
                </c:pt>
                <c:pt idx="698">
                  <c:v>1.231682300567627</c:v>
                </c:pt>
                <c:pt idx="699">
                  <c:v>1.232202235609293</c:v>
                </c:pt>
                <c:pt idx="700">
                  <c:v>1.231108408421278</c:v>
                </c:pt>
                <c:pt idx="701">
                  <c:v>1.2294027805328369</c:v>
                </c:pt>
                <c:pt idx="702">
                  <c:v>1.1422208659350872</c:v>
                </c:pt>
                <c:pt idx="703">
                  <c:v>1.1394440364092588</c:v>
                </c:pt>
                <c:pt idx="704">
                  <c:v>1.1322520170360804</c:v>
                </c:pt>
                <c:pt idx="705">
                  <c:v>1.1299733202904463</c:v>
                </c:pt>
                <c:pt idx="706">
                  <c:v>1.1274166032671928</c:v>
                </c:pt>
                <c:pt idx="707">
                  <c:v>1.1232247482985258</c:v>
                </c:pt>
                <c:pt idx="708">
                  <c:v>1.1193696223199368</c:v>
                </c:pt>
                <c:pt idx="709">
                  <c:v>1.1151594184339046</c:v>
                </c:pt>
                <c:pt idx="710">
                  <c:v>1.1149635361507535</c:v>
                </c:pt>
                <c:pt idx="711">
                  <c:v>1.1176954852417111</c:v>
                </c:pt>
                <c:pt idx="712">
                  <c:v>1.1146707069128752</c:v>
                </c:pt>
                <c:pt idx="713">
                  <c:v>0.69482612609863281</c:v>
                </c:pt>
                <c:pt idx="714">
                  <c:v>0.70341107249259949</c:v>
                </c:pt>
                <c:pt idx="715">
                  <c:v>0.68722671270370483</c:v>
                </c:pt>
                <c:pt idx="716">
                  <c:v>0.69822907447814941</c:v>
                </c:pt>
                <c:pt idx="717">
                  <c:v>0.69716018438339233</c:v>
                </c:pt>
                <c:pt idx="718">
                  <c:v>1.1462088492698967</c:v>
                </c:pt>
                <c:pt idx="719">
                  <c:v>1.1420063395053148</c:v>
                </c:pt>
                <c:pt idx="720">
                  <c:v>1.1631818227469921</c:v>
                </c:pt>
                <c:pt idx="721">
                  <c:v>1.1613354980945587</c:v>
                </c:pt>
                <c:pt idx="722">
                  <c:v>1.1602464076131582</c:v>
                </c:pt>
                <c:pt idx="723">
                  <c:v>1.1559664718806744</c:v>
                </c:pt>
                <c:pt idx="724">
                  <c:v>1.1511746495962143</c:v>
                </c:pt>
                <c:pt idx="725">
                  <c:v>1.1480055339634418</c:v>
                </c:pt>
                <c:pt idx="726">
                  <c:v>1.147879840573296</c:v>
                </c:pt>
                <c:pt idx="727">
                  <c:v>1.146524207550101</c:v>
                </c:pt>
                <c:pt idx="728">
                  <c:v>1.14214967796579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137-4ACC-B0D9-C516ABAF41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'!$T$6:$T$148</c:f>
              <c:numCache>
                <c:formatCode>0</c:formatCode>
                <c:ptCount val="143"/>
                <c:pt idx="0">
                  <c:v>701.69200000000001</c:v>
                </c:pt>
                <c:pt idx="1">
                  <c:v>701.69200000000001</c:v>
                </c:pt>
                <c:pt idx="2">
                  <c:v>701.69200000000001</c:v>
                </c:pt>
                <c:pt idx="3">
                  <c:v>732.70697600000005</c:v>
                </c:pt>
                <c:pt idx="4">
                  <c:v>732.70697600000005</c:v>
                </c:pt>
                <c:pt idx="5">
                  <c:v>732.70697600000005</c:v>
                </c:pt>
                <c:pt idx="6">
                  <c:v>811.79406800000004</c:v>
                </c:pt>
                <c:pt idx="7">
                  <c:v>811.79406800000004</c:v>
                </c:pt>
                <c:pt idx="8">
                  <c:v>811.79406800000004</c:v>
                </c:pt>
                <c:pt idx="9">
                  <c:v>844.33233329999996</c:v>
                </c:pt>
                <c:pt idx="10">
                  <c:v>871</c:v>
                </c:pt>
                <c:pt idx="11">
                  <c:v>6555.2656999999999</c:v>
                </c:pt>
                <c:pt idx="12">
                  <c:v>6555.2656999999999</c:v>
                </c:pt>
                <c:pt idx="13">
                  <c:v>6555.2656999999999</c:v>
                </c:pt>
                <c:pt idx="14">
                  <c:v>6555.2656999999999</c:v>
                </c:pt>
                <c:pt idx="15">
                  <c:v>6555.2656999999999</c:v>
                </c:pt>
                <c:pt idx="16">
                  <c:v>6555.2656999999999</c:v>
                </c:pt>
                <c:pt idx="17">
                  <c:v>6555.2656999999999</c:v>
                </c:pt>
                <c:pt idx="18">
                  <c:v>6555.2656999999999</c:v>
                </c:pt>
                <c:pt idx="19">
                  <c:v>6555.2656999999999</c:v>
                </c:pt>
                <c:pt idx="20">
                  <c:v>6555.2656999999999</c:v>
                </c:pt>
                <c:pt idx="21">
                  <c:v>6555.2656999999999</c:v>
                </c:pt>
                <c:pt idx="22">
                  <c:v>1448.8</c:v>
                </c:pt>
                <c:pt idx="23">
                  <c:v>1448.8</c:v>
                </c:pt>
                <c:pt idx="24">
                  <c:v>1448.8</c:v>
                </c:pt>
                <c:pt idx="25">
                  <c:v>1448.8</c:v>
                </c:pt>
                <c:pt idx="26">
                  <c:v>1448.8</c:v>
                </c:pt>
                <c:pt idx="27">
                  <c:v>1478</c:v>
                </c:pt>
                <c:pt idx="28">
                  <c:v>1527.7799520000001</c:v>
                </c:pt>
                <c:pt idx="29">
                  <c:v>1527.7799520000001</c:v>
                </c:pt>
                <c:pt idx="30">
                  <c:v>1542</c:v>
                </c:pt>
                <c:pt idx="31">
                  <c:v>1542</c:v>
                </c:pt>
                <c:pt idx="32">
                  <c:v>1542</c:v>
                </c:pt>
                <c:pt idx="33">
                  <c:v>4162.0593220700002</c:v>
                </c:pt>
                <c:pt idx="34">
                  <c:v>4162.0593220700002</c:v>
                </c:pt>
                <c:pt idx="35">
                  <c:v>4162.0593220700002</c:v>
                </c:pt>
                <c:pt idx="36">
                  <c:v>4162.0593220700002</c:v>
                </c:pt>
                <c:pt idx="37">
                  <c:v>4162.0593220700002</c:v>
                </c:pt>
                <c:pt idx="38">
                  <c:v>4344.0417028000002</c:v>
                </c:pt>
                <c:pt idx="39">
                  <c:v>4344.0417028000002</c:v>
                </c:pt>
                <c:pt idx="40">
                  <c:v>4344.0417028000002</c:v>
                </c:pt>
                <c:pt idx="41">
                  <c:v>4344.0417028000002</c:v>
                </c:pt>
                <c:pt idx="42">
                  <c:v>4344.0417028000002</c:v>
                </c:pt>
                <c:pt idx="43">
                  <c:v>4344.0417028000002</c:v>
                </c:pt>
                <c:pt idx="44">
                  <c:v>5297.7098321900003</c:v>
                </c:pt>
                <c:pt idx="45">
                  <c:v>5297.7098321900003</c:v>
                </c:pt>
                <c:pt idx="46">
                  <c:v>5297.7098321900003</c:v>
                </c:pt>
                <c:pt idx="47">
                  <c:v>5297.7098321900003</c:v>
                </c:pt>
                <c:pt idx="48">
                  <c:v>5297.7098321900003</c:v>
                </c:pt>
                <c:pt idx="49">
                  <c:v>5297.7098321900003</c:v>
                </c:pt>
                <c:pt idx="50">
                  <c:v>5297.7098321900003</c:v>
                </c:pt>
                <c:pt idx="51">
                  <c:v>5297.7098321900003</c:v>
                </c:pt>
                <c:pt idx="52">
                  <c:v>5336</c:v>
                </c:pt>
                <c:pt idx="53">
                  <c:v>5336</c:v>
                </c:pt>
                <c:pt idx="54">
                  <c:v>5576</c:v>
                </c:pt>
                <c:pt idx="55">
                  <c:v>3238.0459999999998</c:v>
                </c:pt>
                <c:pt idx="56">
                  <c:v>3238.0459999999998</c:v>
                </c:pt>
                <c:pt idx="57">
                  <c:v>3238.0459999999998</c:v>
                </c:pt>
                <c:pt idx="58">
                  <c:v>3238.0459999999998</c:v>
                </c:pt>
                <c:pt idx="59">
                  <c:v>3238.0459999999998</c:v>
                </c:pt>
                <c:pt idx="60">
                  <c:v>3238.0459999999998</c:v>
                </c:pt>
                <c:pt idx="61">
                  <c:v>3238.0459999999998</c:v>
                </c:pt>
                <c:pt idx="62">
                  <c:v>3238.0459999999998</c:v>
                </c:pt>
                <c:pt idx="63">
                  <c:v>3238.0459999999998</c:v>
                </c:pt>
                <c:pt idx="64">
                  <c:v>3238.0459999999998</c:v>
                </c:pt>
                <c:pt idx="65">
                  <c:v>3238.0459999999998</c:v>
                </c:pt>
                <c:pt idx="66">
                  <c:v>2589.9727824299998</c:v>
                </c:pt>
                <c:pt idx="67">
                  <c:v>2589.9727824299998</c:v>
                </c:pt>
                <c:pt idx="68">
                  <c:v>2967.8844979999999</c:v>
                </c:pt>
                <c:pt idx="69">
                  <c:v>2967.8844979999999</c:v>
                </c:pt>
                <c:pt idx="70">
                  <c:v>2967.8844979999999</c:v>
                </c:pt>
                <c:pt idx="71">
                  <c:v>2967.8844979999999</c:v>
                </c:pt>
                <c:pt idx="72">
                  <c:v>2967.8844979999999</c:v>
                </c:pt>
                <c:pt idx="73">
                  <c:v>3031</c:v>
                </c:pt>
                <c:pt idx="74">
                  <c:v>3031</c:v>
                </c:pt>
                <c:pt idx="75">
                  <c:v>3031</c:v>
                </c:pt>
                <c:pt idx="76">
                  <c:v>3080</c:v>
                </c:pt>
                <c:pt idx="77">
                  <c:v>1019.66512</c:v>
                </c:pt>
                <c:pt idx="78">
                  <c:v>1019.66512</c:v>
                </c:pt>
                <c:pt idx="79">
                  <c:v>1019.66512</c:v>
                </c:pt>
                <c:pt idx="80">
                  <c:v>1019.66512</c:v>
                </c:pt>
                <c:pt idx="81">
                  <c:v>1019.66512</c:v>
                </c:pt>
                <c:pt idx="82">
                  <c:v>1019.66512</c:v>
                </c:pt>
                <c:pt idx="83">
                  <c:v>1019.66512</c:v>
                </c:pt>
                <c:pt idx="84">
                  <c:v>1026.0431919616001</c:v>
                </c:pt>
                <c:pt idx="85">
                  <c:v>1050.4283640000001</c:v>
                </c:pt>
                <c:pt idx="86">
                  <c:v>1050.4283640000001</c:v>
                </c:pt>
                <c:pt idx="87">
                  <c:v>1050.4283640000001</c:v>
                </c:pt>
                <c:pt idx="88">
                  <c:v>2516.69</c:v>
                </c:pt>
                <c:pt idx="89">
                  <c:v>2516.69</c:v>
                </c:pt>
                <c:pt idx="90">
                  <c:v>2571.31</c:v>
                </c:pt>
                <c:pt idx="91">
                  <c:v>2571.31</c:v>
                </c:pt>
                <c:pt idx="92">
                  <c:v>2571.31</c:v>
                </c:pt>
                <c:pt idx="93">
                  <c:v>2571.31</c:v>
                </c:pt>
                <c:pt idx="94">
                  <c:v>2614.17022</c:v>
                </c:pt>
                <c:pt idx="95">
                  <c:v>2626</c:v>
                </c:pt>
                <c:pt idx="96">
                  <c:v>2679</c:v>
                </c:pt>
                <c:pt idx="97">
                  <c:v>2679</c:v>
                </c:pt>
                <c:pt idx="98">
                  <c:v>2679</c:v>
                </c:pt>
                <c:pt idx="99">
                  <c:v>3192.7919959999999</c:v>
                </c:pt>
                <c:pt idx="100">
                  <c:v>3192.7919959999999</c:v>
                </c:pt>
                <c:pt idx="101">
                  <c:v>3192.7919959999999</c:v>
                </c:pt>
                <c:pt idx="102">
                  <c:v>3192.7919959999999</c:v>
                </c:pt>
                <c:pt idx="103">
                  <c:v>3192.7919959999999</c:v>
                </c:pt>
                <c:pt idx="104">
                  <c:v>3192.7919959999999</c:v>
                </c:pt>
                <c:pt idx="105">
                  <c:v>3192.7919959999999</c:v>
                </c:pt>
                <c:pt idx="106">
                  <c:v>3192.7919959999999</c:v>
                </c:pt>
                <c:pt idx="107">
                  <c:v>3192.7919959999999</c:v>
                </c:pt>
                <c:pt idx="108">
                  <c:v>3192.7919959999999</c:v>
                </c:pt>
                <c:pt idx="109">
                  <c:v>3192.7919959999999</c:v>
                </c:pt>
                <c:pt idx="110">
                  <c:v>1937.704264</c:v>
                </c:pt>
                <c:pt idx="111">
                  <c:v>1937.704264</c:v>
                </c:pt>
                <c:pt idx="112">
                  <c:v>1942.955156</c:v>
                </c:pt>
                <c:pt idx="113">
                  <c:v>1942.955156</c:v>
                </c:pt>
                <c:pt idx="114">
                  <c:v>1951.7954540000001</c:v>
                </c:pt>
                <c:pt idx="115">
                  <c:v>1951.7954540000001</c:v>
                </c:pt>
                <c:pt idx="116">
                  <c:v>1951.7954540000001</c:v>
                </c:pt>
                <c:pt idx="117">
                  <c:v>2026.937056</c:v>
                </c:pt>
                <c:pt idx="118">
                  <c:v>2114.9357599999998</c:v>
                </c:pt>
                <c:pt idx="119">
                  <c:v>2114.9357599999998</c:v>
                </c:pt>
                <c:pt idx="120">
                  <c:v>2114.9357599999998</c:v>
                </c:pt>
                <c:pt idx="121">
                  <c:v>1154</c:v>
                </c:pt>
                <c:pt idx="122">
                  <c:v>1154</c:v>
                </c:pt>
                <c:pt idx="123">
                  <c:v>1154</c:v>
                </c:pt>
                <c:pt idx="124">
                  <c:v>1154</c:v>
                </c:pt>
                <c:pt idx="125">
                  <c:v>1154</c:v>
                </c:pt>
                <c:pt idx="126">
                  <c:v>1154</c:v>
                </c:pt>
                <c:pt idx="127">
                  <c:v>1154</c:v>
                </c:pt>
                <c:pt idx="128">
                  <c:v>1154</c:v>
                </c:pt>
                <c:pt idx="129">
                  <c:v>1154</c:v>
                </c:pt>
                <c:pt idx="130">
                  <c:v>1154</c:v>
                </c:pt>
                <c:pt idx="131">
                  <c:v>1154</c:v>
                </c:pt>
                <c:pt idx="132">
                  <c:v>2136.74219451</c:v>
                </c:pt>
                <c:pt idx="133">
                  <c:v>2136.74219451</c:v>
                </c:pt>
                <c:pt idx="134">
                  <c:v>2142.611222</c:v>
                </c:pt>
                <c:pt idx="135">
                  <c:v>2142.611222</c:v>
                </c:pt>
                <c:pt idx="136">
                  <c:v>2142.611222</c:v>
                </c:pt>
                <c:pt idx="137">
                  <c:v>2142.611222</c:v>
                </c:pt>
                <c:pt idx="138">
                  <c:v>2142.611222</c:v>
                </c:pt>
                <c:pt idx="139">
                  <c:v>2142.611222</c:v>
                </c:pt>
                <c:pt idx="140">
                  <c:v>2142.611222</c:v>
                </c:pt>
                <c:pt idx="141">
                  <c:v>2142.611222</c:v>
                </c:pt>
                <c:pt idx="142">
                  <c:v>2142.611222</c:v>
                </c:pt>
              </c:numCache>
            </c:numRef>
          </c:xVal>
          <c:yVal>
            <c:numRef>
              <c:f>'SFATLG '!$AC$6:$AC$148</c:f>
              <c:numCache>
                <c:formatCode>0.00</c:formatCode>
                <c:ptCount val="143"/>
                <c:pt idx="0">
                  <c:v>0.88491373509168625</c:v>
                </c:pt>
                <c:pt idx="1">
                  <c:v>0.87821262702345848</c:v>
                </c:pt>
                <c:pt idx="2">
                  <c:v>0.87638009898364544</c:v>
                </c:pt>
                <c:pt idx="3">
                  <c:v>0.87774425372481346</c:v>
                </c:pt>
                <c:pt idx="4">
                  <c:v>0.87311189016327262</c:v>
                </c:pt>
                <c:pt idx="5">
                  <c:v>0.86230243183672428</c:v>
                </c:pt>
                <c:pt idx="6">
                  <c:v>0.8674977608025074</c:v>
                </c:pt>
                <c:pt idx="7">
                  <c:v>0.85892613604664803</c:v>
                </c:pt>
                <c:pt idx="8">
                  <c:v>0.85354724898934364</c:v>
                </c:pt>
                <c:pt idx="9">
                  <c:v>0.85157127678394318</c:v>
                </c:pt>
                <c:pt idx="10">
                  <c:v>0.84953862428665161</c:v>
                </c:pt>
                <c:pt idx="11">
                  <c:v>0.62649807333946228</c:v>
                </c:pt>
                <c:pt idx="12">
                  <c:v>0.62438178062438965</c:v>
                </c:pt>
                <c:pt idx="13">
                  <c:v>0.62170663475990295</c:v>
                </c:pt>
                <c:pt idx="14">
                  <c:v>0.61821556091308594</c:v>
                </c:pt>
                <c:pt idx="15">
                  <c:v>0.61482283473014832</c:v>
                </c:pt>
                <c:pt idx="16">
                  <c:v>0.61157906055450439</c:v>
                </c:pt>
                <c:pt idx="17">
                  <c:v>0.60807031393051147</c:v>
                </c:pt>
                <c:pt idx="18">
                  <c:v>0.60479399561882019</c:v>
                </c:pt>
                <c:pt idx="19">
                  <c:v>0.60233128070831299</c:v>
                </c:pt>
                <c:pt idx="20">
                  <c:v>0.60041114687919617</c:v>
                </c:pt>
                <c:pt idx="21">
                  <c:v>0.59915629029273987</c:v>
                </c:pt>
                <c:pt idx="22">
                  <c:v>0.79061108827590942</c:v>
                </c:pt>
                <c:pt idx="23">
                  <c:v>0.78715579211711884</c:v>
                </c:pt>
                <c:pt idx="24">
                  <c:v>0.78596746921539307</c:v>
                </c:pt>
                <c:pt idx="25">
                  <c:v>0.78435105085372925</c:v>
                </c:pt>
                <c:pt idx="26">
                  <c:v>0.77693518996238708</c:v>
                </c:pt>
                <c:pt idx="27">
                  <c:v>0.77671730518341064</c:v>
                </c:pt>
                <c:pt idx="28">
                  <c:v>0.77815145254135132</c:v>
                </c:pt>
                <c:pt idx="29">
                  <c:v>0.77626420557498932</c:v>
                </c:pt>
                <c:pt idx="30">
                  <c:v>0.77638812363147736</c:v>
                </c:pt>
                <c:pt idx="31">
                  <c:v>0.77622053027153015</c:v>
                </c:pt>
                <c:pt idx="32">
                  <c:v>0.7748105376958847</c:v>
                </c:pt>
                <c:pt idx="33">
                  <c:v>0.73983332514762878</c:v>
                </c:pt>
                <c:pt idx="34">
                  <c:v>0.7351607084274292</c:v>
                </c:pt>
                <c:pt idx="35">
                  <c:v>0.7288520336151123</c:v>
                </c:pt>
                <c:pt idx="36">
                  <c:v>0.72440710663795471</c:v>
                </c:pt>
                <c:pt idx="37">
                  <c:v>0.72103813290596008</c:v>
                </c:pt>
                <c:pt idx="38">
                  <c:v>0.72281754016876221</c:v>
                </c:pt>
                <c:pt idx="39">
                  <c:v>0.71686038374900818</c:v>
                </c:pt>
                <c:pt idx="40">
                  <c:v>0.71114218235015869</c:v>
                </c:pt>
                <c:pt idx="41">
                  <c:v>0.7051837146282196</c:v>
                </c:pt>
                <c:pt idx="42">
                  <c:v>0.70034459233283997</c:v>
                </c:pt>
                <c:pt idx="43">
                  <c:v>0.6964586079120636</c:v>
                </c:pt>
                <c:pt idx="44">
                  <c:v>0.67191314697265625</c:v>
                </c:pt>
                <c:pt idx="45">
                  <c:v>0.66868534684181213</c:v>
                </c:pt>
                <c:pt idx="46">
                  <c:v>0.66512715816497803</c:v>
                </c:pt>
                <c:pt idx="47">
                  <c:v>0.6608918309211731</c:v>
                </c:pt>
                <c:pt idx="48">
                  <c:v>0.65610671043395996</c:v>
                </c:pt>
                <c:pt idx="49">
                  <c:v>0.65077409148216248</c:v>
                </c:pt>
                <c:pt idx="50">
                  <c:v>0.64574477076530457</c:v>
                </c:pt>
                <c:pt idx="51">
                  <c:v>0.64146462082862854</c:v>
                </c:pt>
                <c:pt idx="52">
                  <c:v>0.6387215256690979</c:v>
                </c:pt>
                <c:pt idx="53">
                  <c:v>0.6350618302822113</c:v>
                </c:pt>
                <c:pt idx="54">
                  <c:v>0.63460993766784668</c:v>
                </c:pt>
                <c:pt idx="55">
                  <c:v>0.88349667191505432</c:v>
                </c:pt>
                <c:pt idx="56">
                  <c:v>0.87699304521083832</c:v>
                </c:pt>
                <c:pt idx="57">
                  <c:v>0.87209548056125641</c:v>
                </c:pt>
                <c:pt idx="58">
                  <c:v>0.86983843147754669</c:v>
                </c:pt>
                <c:pt idx="59">
                  <c:v>0.864890456199646</c:v>
                </c:pt>
                <c:pt idx="60">
                  <c:v>0.86232161521911621</c:v>
                </c:pt>
                <c:pt idx="61">
                  <c:v>0.85924330353736877</c:v>
                </c:pt>
                <c:pt idx="62">
                  <c:v>0.85698707401752472</c:v>
                </c:pt>
                <c:pt idx="63">
                  <c:v>0.85530743002891541</c:v>
                </c:pt>
                <c:pt idx="64">
                  <c:v>0.8534635454416275</c:v>
                </c:pt>
                <c:pt idx="65">
                  <c:v>0.84988491237163544</c:v>
                </c:pt>
                <c:pt idx="66">
                  <c:v>0.80718671530485153</c:v>
                </c:pt>
                <c:pt idx="67">
                  <c:v>0.80503930523991585</c:v>
                </c:pt>
                <c:pt idx="68">
                  <c:v>0.82066307961940765</c:v>
                </c:pt>
                <c:pt idx="69">
                  <c:v>0.81598716974258423</c:v>
                </c:pt>
                <c:pt idx="70">
                  <c:v>0.81169106811285019</c:v>
                </c:pt>
                <c:pt idx="71">
                  <c:v>0.80705806612968445</c:v>
                </c:pt>
                <c:pt idx="72">
                  <c:v>0.80205797404050827</c:v>
                </c:pt>
                <c:pt idx="73">
                  <c:v>0.80145265720784664</c:v>
                </c:pt>
                <c:pt idx="74">
                  <c:v>0.79817855637520552</c:v>
                </c:pt>
                <c:pt idx="75">
                  <c:v>0.79505349940154701</c:v>
                </c:pt>
                <c:pt idx="76">
                  <c:v>0.793915985384956</c:v>
                </c:pt>
                <c:pt idx="77">
                  <c:v>0.76914981007575989</c:v>
                </c:pt>
                <c:pt idx="78">
                  <c:v>0.76260864734649658</c:v>
                </c:pt>
                <c:pt idx="79">
                  <c:v>0.75655052065849304</c:v>
                </c:pt>
                <c:pt idx="80">
                  <c:v>0.75123465061187744</c:v>
                </c:pt>
                <c:pt idx="81">
                  <c:v>0.74488696455955505</c:v>
                </c:pt>
                <c:pt idx="82">
                  <c:v>0.73901796340942383</c:v>
                </c:pt>
                <c:pt idx="83">
                  <c:v>0.73430481553077698</c:v>
                </c:pt>
                <c:pt idx="84">
                  <c:v>0.72973409295082092</c:v>
                </c:pt>
                <c:pt idx="85">
                  <c:v>0.72808331251144409</c:v>
                </c:pt>
                <c:pt idx="86">
                  <c:v>0.72645339369773865</c:v>
                </c:pt>
                <c:pt idx="87">
                  <c:v>0.72266072034835815</c:v>
                </c:pt>
                <c:pt idx="88">
                  <c:v>0.78005561232566833</c:v>
                </c:pt>
                <c:pt idx="89">
                  <c:v>0.77585470676422119</c:v>
                </c:pt>
                <c:pt idx="90">
                  <c:v>0.77436047792434692</c:v>
                </c:pt>
                <c:pt idx="91">
                  <c:v>0.76961266994476318</c:v>
                </c:pt>
                <c:pt idx="92">
                  <c:v>0.76065385341644287</c:v>
                </c:pt>
                <c:pt idx="93">
                  <c:v>0.75433146953582764</c:v>
                </c:pt>
                <c:pt idx="94">
                  <c:v>0.74935247004032135</c:v>
                </c:pt>
                <c:pt idx="95">
                  <c:v>0.74347472190856934</c:v>
                </c:pt>
                <c:pt idx="96">
                  <c:v>0.74312026798725128</c:v>
                </c:pt>
                <c:pt idx="97">
                  <c:v>0.73794321715831757</c:v>
                </c:pt>
                <c:pt idx="98">
                  <c:v>0.72953087091445923</c:v>
                </c:pt>
                <c:pt idx="99">
                  <c:v>0.78436113148927689</c:v>
                </c:pt>
                <c:pt idx="100">
                  <c:v>0.78315716981887817</c:v>
                </c:pt>
                <c:pt idx="101">
                  <c:v>0.78178706765174866</c:v>
                </c:pt>
                <c:pt idx="102">
                  <c:v>0.78105280548334122</c:v>
                </c:pt>
                <c:pt idx="103">
                  <c:v>0.77972464263439178</c:v>
                </c:pt>
                <c:pt idx="104">
                  <c:v>0.77254712581634521</c:v>
                </c:pt>
                <c:pt idx="105">
                  <c:v>0.76693876087665558</c:v>
                </c:pt>
                <c:pt idx="106">
                  <c:v>0.76270337402820587</c:v>
                </c:pt>
                <c:pt idx="107">
                  <c:v>0.75981231033802032</c:v>
                </c:pt>
                <c:pt idx="108">
                  <c:v>0.75775960087776184</c:v>
                </c:pt>
                <c:pt idx="109">
                  <c:v>0.75529672205448151</c:v>
                </c:pt>
                <c:pt idx="110">
                  <c:v>0.74325403571128845</c:v>
                </c:pt>
                <c:pt idx="111">
                  <c:v>0.73738226294517517</c:v>
                </c:pt>
                <c:pt idx="112">
                  <c:v>0.73656758666038513</c:v>
                </c:pt>
                <c:pt idx="113">
                  <c:v>0.7268674373626709</c:v>
                </c:pt>
                <c:pt idx="114">
                  <c:v>0.72514769434928894</c:v>
                </c:pt>
                <c:pt idx="115">
                  <c:v>0.71569612622261047</c:v>
                </c:pt>
                <c:pt idx="116">
                  <c:v>0.71285340189933777</c:v>
                </c:pt>
                <c:pt idx="117">
                  <c:v>0.70996937155723572</c:v>
                </c:pt>
                <c:pt idx="118">
                  <c:v>0.71030020713806152</c:v>
                </c:pt>
                <c:pt idx="119">
                  <c:v>0.70745167136192322</c:v>
                </c:pt>
                <c:pt idx="120">
                  <c:v>0.70266503095626831</c:v>
                </c:pt>
                <c:pt idx="121">
                  <c:v>0.90814220905303955</c:v>
                </c:pt>
                <c:pt idx="122">
                  <c:v>0.90676826238632202</c:v>
                </c:pt>
                <c:pt idx="123">
                  <c:v>0.90621648728847504</c:v>
                </c:pt>
                <c:pt idx="124">
                  <c:v>0.90395858883857727</c:v>
                </c:pt>
                <c:pt idx="125">
                  <c:v>0.90153606235980988</c:v>
                </c:pt>
                <c:pt idx="126">
                  <c:v>0.89904329180717468</c:v>
                </c:pt>
                <c:pt idx="127">
                  <c:v>0.89884479343891144</c:v>
                </c:pt>
                <c:pt idx="128">
                  <c:v>0.89631642401218414</c:v>
                </c:pt>
                <c:pt idx="129">
                  <c:v>0.89259116351604462</c:v>
                </c:pt>
                <c:pt idx="130">
                  <c:v>0.88782685995101929</c:v>
                </c:pt>
                <c:pt idx="131">
                  <c:v>0.8838355541229248</c:v>
                </c:pt>
                <c:pt idx="132">
                  <c:v>0.68788599967956543</c:v>
                </c:pt>
                <c:pt idx="133">
                  <c:v>0.68370920419692993</c:v>
                </c:pt>
                <c:pt idx="134">
                  <c:v>0.68309283256530762</c:v>
                </c:pt>
                <c:pt idx="135">
                  <c:v>0.68037295341491699</c:v>
                </c:pt>
                <c:pt idx="136">
                  <c:v>0.67783439159393311</c:v>
                </c:pt>
                <c:pt idx="137">
                  <c:v>0.67679926753044128</c:v>
                </c:pt>
                <c:pt idx="138">
                  <c:v>0.67309963703155518</c:v>
                </c:pt>
                <c:pt idx="139">
                  <c:v>0.66736355423927307</c:v>
                </c:pt>
                <c:pt idx="140">
                  <c:v>0.66490894556045532</c:v>
                </c:pt>
                <c:pt idx="141">
                  <c:v>0.6640065610408783</c:v>
                </c:pt>
                <c:pt idx="142">
                  <c:v>0.66186913847923279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49-4C60-B559-6E644E58BE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SFA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LSETLG!$T$149:$T$357</c:f>
              <c:numCache>
                <c:formatCode>0</c:formatCode>
                <c:ptCount val="209"/>
                <c:pt idx="0">
                  <c:v>2073</c:v>
                </c:pt>
                <c:pt idx="1">
                  <c:v>2073</c:v>
                </c:pt>
                <c:pt idx="2">
                  <c:v>2073</c:v>
                </c:pt>
                <c:pt idx="3">
                  <c:v>2073</c:v>
                </c:pt>
                <c:pt idx="4">
                  <c:v>2073</c:v>
                </c:pt>
                <c:pt idx="5">
                  <c:v>2073</c:v>
                </c:pt>
                <c:pt idx="6">
                  <c:v>2073</c:v>
                </c:pt>
                <c:pt idx="7">
                  <c:v>2073</c:v>
                </c:pt>
                <c:pt idx="8">
                  <c:v>2073</c:v>
                </c:pt>
                <c:pt idx="9">
                  <c:v>2073</c:v>
                </c:pt>
                <c:pt idx="10">
                  <c:v>2073</c:v>
                </c:pt>
                <c:pt idx="11">
                  <c:v>949.29199999999969</c:v>
                </c:pt>
                <c:pt idx="12">
                  <c:v>949.29199999999969</c:v>
                </c:pt>
                <c:pt idx="13">
                  <c:v>961.24710830731055</c:v>
                </c:pt>
                <c:pt idx="14">
                  <c:v>961.24710830731055</c:v>
                </c:pt>
                <c:pt idx="15">
                  <c:v>1006.1431586166566</c:v>
                </c:pt>
                <c:pt idx="16">
                  <c:v>1006.1431586166566</c:v>
                </c:pt>
                <c:pt idx="17">
                  <c:v>1006.1431586166566</c:v>
                </c:pt>
                <c:pt idx="18">
                  <c:v>1016.9835818626248</c:v>
                </c:pt>
                <c:pt idx="19">
                  <c:v>1024.7552904576448</c:v>
                </c:pt>
                <c:pt idx="20">
                  <c:v>1048.0704162427051</c:v>
                </c:pt>
                <c:pt idx="21">
                  <c:v>1094.7006678128253</c:v>
                </c:pt>
                <c:pt idx="22">
                  <c:v>331.82400000000001</c:v>
                </c:pt>
                <c:pt idx="23">
                  <c:v>331.82400000000001</c:v>
                </c:pt>
                <c:pt idx="24">
                  <c:v>360.96644295302013</c:v>
                </c:pt>
                <c:pt idx="25">
                  <c:v>360.96644295302013</c:v>
                </c:pt>
                <c:pt idx="26">
                  <c:v>384.540878657718</c:v>
                </c:pt>
                <c:pt idx="27">
                  <c:v>384.540878657718</c:v>
                </c:pt>
                <c:pt idx="28">
                  <c:v>384.540878657718</c:v>
                </c:pt>
                <c:pt idx="29">
                  <c:v>384.540878657718</c:v>
                </c:pt>
                <c:pt idx="30">
                  <c:v>384.540878657718</c:v>
                </c:pt>
                <c:pt idx="31">
                  <c:v>384.540878657718</c:v>
                </c:pt>
                <c:pt idx="32">
                  <c:v>384.88590604026842</c:v>
                </c:pt>
                <c:pt idx="33">
                  <c:v>284.89</c:v>
                </c:pt>
                <c:pt idx="34">
                  <c:v>284.89</c:v>
                </c:pt>
                <c:pt idx="35">
                  <c:v>311.28875484545313</c:v>
                </c:pt>
                <c:pt idx="36">
                  <c:v>311.28875484545313</c:v>
                </c:pt>
                <c:pt idx="37">
                  <c:v>311.28875484545313</c:v>
                </c:pt>
                <c:pt idx="38">
                  <c:v>311.28875484545313</c:v>
                </c:pt>
                <c:pt idx="39">
                  <c:v>311.28875484545313</c:v>
                </c:pt>
                <c:pt idx="40">
                  <c:v>311.28875484545313</c:v>
                </c:pt>
                <c:pt idx="41">
                  <c:v>311.28875484545313</c:v>
                </c:pt>
                <c:pt idx="42">
                  <c:v>311.28875484545313</c:v>
                </c:pt>
                <c:pt idx="43">
                  <c:v>334.47294011284032</c:v>
                </c:pt>
                <c:pt idx="44">
                  <c:v>279.11</c:v>
                </c:pt>
                <c:pt idx="45">
                  <c:v>279.11</c:v>
                </c:pt>
                <c:pt idx="46">
                  <c:v>279.11</c:v>
                </c:pt>
                <c:pt idx="47">
                  <c:v>279.11</c:v>
                </c:pt>
                <c:pt idx="48">
                  <c:v>279.11</c:v>
                </c:pt>
                <c:pt idx="49">
                  <c:v>279.11</c:v>
                </c:pt>
                <c:pt idx="50">
                  <c:v>279.11</c:v>
                </c:pt>
                <c:pt idx="51">
                  <c:v>279.11</c:v>
                </c:pt>
                <c:pt idx="52">
                  <c:v>279.11</c:v>
                </c:pt>
                <c:pt idx="53">
                  <c:v>279.11</c:v>
                </c:pt>
                <c:pt idx="54">
                  <c:v>287.09369251224297</c:v>
                </c:pt>
                <c:pt idx="55">
                  <c:v>180</c:v>
                </c:pt>
                <c:pt idx="56">
                  <c:v>180</c:v>
                </c:pt>
                <c:pt idx="57">
                  <c:v>180</c:v>
                </c:pt>
                <c:pt idx="58">
                  <c:v>180</c:v>
                </c:pt>
                <c:pt idx="59">
                  <c:v>180</c:v>
                </c:pt>
                <c:pt idx="60">
                  <c:v>180</c:v>
                </c:pt>
                <c:pt idx="61">
                  <c:v>180</c:v>
                </c:pt>
                <c:pt idx="62">
                  <c:v>181.11627906976747</c:v>
                </c:pt>
                <c:pt idx="63">
                  <c:v>181.11627906976747</c:v>
                </c:pt>
                <c:pt idx="64">
                  <c:v>181.11627906976747</c:v>
                </c:pt>
                <c:pt idx="65">
                  <c:v>187.29069767441865</c:v>
                </c:pt>
                <c:pt idx="66">
                  <c:v>104.05</c:v>
                </c:pt>
                <c:pt idx="67">
                  <c:v>104.05</c:v>
                </c:pt>
                <c:pt idx="68">
                  <c:v>104.05</c:v>
                </c:pt>
                <c:pt idx="69">
                  <c:v>104.05</c:v>
                </c:pt>
                <c:pt idx="70">
                  <c:v>107.5350723938224</c:v>
                </c:pt>
                <c:pt idx="71">
                  <c:v>107.5350723938224</c:v>
                </c:pt>
                <c:pt idx="72">
                  <c:v>107.5350723938224</c:v>
                </c:pt>
                <c:pt idx="73">
                  <c:v>107.5350723938224</c:v>
                </c:pt>
                <c:pt idx="74">
                  <c:v>107.5350723938224</c:v>
                </c:pt>
                <c:pt idx="75">
                  <c:v>107.5350723938224</c:v>
                </c:pt>
                <c:pt idx="76">
                  <c:v>111.21097007722011</c:v>
                </c:pt>
                <c:pt idx="77">
                  <c:v>155.27099999999999</c:v>
                </c:pt>
                <c:pt idx="78">
                  <c:v>155.27099999999999</c:v>
                </c:pt>
                <c:pt idx="79">
                  <c:v>155.27099999999999</c:v>
                </c:pt>
                <c:pt idx="80">
                  <c:v>155.27099999999999</c:v>
                </c:pt>
                <c:pt idx="81">
                  <c:v>155.27099999999999</c:v>
                </c:pt>
                <c:pt idx="82">
                  <c:v>155.27099999999999</c:v>
                </c:pt>
                <c:pt idx="83">
                  <c:v>155.27099999999999</c:v>
                </c:pt>
                <c:pt idx="84">
                  <c:v>155.27099999999999</c:v>
                </c:pt>
                <c:pt idx="85">
                  <c:v>155.27099999999999</c:v>
                </c:pt>
                <c:pt idx="86">
                  <c:v>155.27099999999999</c:v>
                </c:pt>
                <c:pt idx="87">
                  <c:v>155.27099999999999</c:v>
                </c:pt>
                <c:pt idx="88">
                  <c:v>103.16</c:v>
                </c:pt>
                <c:pt idx="89">
                  <c:v>104.64083016347769</c:v>
                </c:pt>
                <c:pt idx="90">
                  <c:v>117.59327042241978</c:v>
                </c:pt>
                <c:pt idx="91">
                  <c:v>121.85872741426638</c:v>
                </c:pt>
                <c:pt idx="92">
                  <c:v>121.85872741426638</c:v>
                </c:pt>
                <c:pt idx="93">
                  <c:v>121.85872741426638</c:v>
                </c:pt>
                <c:pt idx="94">
                  <c:v>123.07389109681648</c:v>
                </c:pt>
                <c:pt idx="95">
                  <c:v>135.67228549186709</c:v>
                </c:pt>
                <c:pt idx="96">
                  <c:v>136.3318552054738</c:v>
                </c:pt>
                <c:pt idx="97">
                  <c:v>148.98963412135862</c:v>
                </c:pt>
                <c:pt idx="98">
                  <c:v>148.98963412135862</c:v>
                </c:pt>
                <c:pt idx="99">
                  <c:v>120</c:v>
                </c:pt>
                <c:pt idx="100">
                  <c:v>120</c:v>
                </c:pt>
                <c:pt idx="101">
                  <c:v>120</c:v>
                </c:pt>
                <c:pt idx="102">
                  <c:v>130.36800000000002</c:v>
                </c:pt>
                <c:pt idx="103">
                  <c:v>134.67120000000003</c:v>
                </c:pt>
                <c:pt idx="104">
                  <c:v>134.67120000000003</c:v>
                </c:pt>
                <c:pt idx="105">
                  <c:v>135.60000000000005</c:v>
                </c:pt>
                <c:pt idx="106">
                  <c:v>140.40000000000006</c:v>
                </c:pt>
                <c:pt idx="107">
                  <c:v>140.40000000000006</c:v>
                </c:pt>
                <c:pt idx="108">
                  <c:v>153.60000000000008</c:v>
                </c:pt>
                <c:pt idx="109">
                  <c:v>153.60000000000008</c:v>
                </c:pt>
                <c:pt idx="110">
                  <c:v>150.44399999999999</c:v>
                </c:pt>
                <c:pt idx="111">
                  <c:v>150.44399999999999</c:v>
                </c:pt>
                <c:pt idx="112">
                  <c:v>150.44399999999999</c:v>
                </c:pt>
                <c:pt idx="113">
                  <c:v>150.44399999999999</c:v>
                </c:pt>
                <c:pt idx="114">
                  <c:v>150.44399999999999</c:v>
                </c:pt>
                <c:pt idx="115">
                  <c:v>150.44399999999999</c:v>
                </c:pt>
                <c:pt idx="116">
                  <c:v>154.5133163753232</c:v>
                </c:pt>
                <c:pt idx="117">
                  <c:v>158.04751060260321</c:v>
                </c:pt>
                <c:pt idx="118">
                  <c:v>159.48454931821828</c:v>
                </c:pt>
                <c:pt idx="119">
                  <c:v>175.37983726060207</c:v>
                </c:pt>
                <c:pt idx="120">
                  <c:v>175.37983726060207</c:v>
                </c:pt>
                <c:pt idx="121">
                  <c:v>59</c:v>
                </c:pt>
                <c:pt idx="122">
                  <c:v>59</c:v>
                </c:pt>
                <c:pt idx="123">
                  <c:v>59</c:v>
                </c:pt>
                <c:pt idx="124">
                  <c:v>59</c:v>
                </c:pt>
                <c:pt idx="125">
                  <c:v>59</c:v>
                </c:pt>
                <c:pt idx="126">
                  <c:v>59</c:v>
                </c:pt>
                <c:pt idx="127">
                  <c:v>59</c:v>
                </c:pt>
                <c:pt idx="128">
                  <c:v>59</c:v>
                </c:pt>
                <c:pt idx="129">
                  <c:v>59</c:v>
                </c:pt>
                <c:pt idx="130">
                  <c:v>59</c:v>
                </c:pt>
                <c:pt idx="131">
                  <c:v>59</c:v>
                </c:pt>
                <c:pt idx="132">
                  <c:v>146</c:v>
                </c:pt>
                <c:pt idx="133">
                  <c:v>147.12706191401298</c:v>
                </c:pt>
                <c:pt idx="134">
                  <c:v>147.80115106546157</c:v>
                </c:pt>
                <c:pt idx="135">
                  <c:v>152.70609963679362</c:v>
                </c:pt>
                <c:pt idx="136">
                  <c:v>156.25263740586195</c:v>
                </c:pt>
                <c:pt idx="137">
                  <c:v>156.25263740586195</c:v>
                </c:pt>
                <c:pt idx="138">
                  <c:v>169.89437300447671</c:v>
                </c:pt>
                <c:pt idx="139">
                  <c:v>169.89437300447671</c:v>
                </c:pt>
                <c:pt idx="140">
                  <c:v>169.89437300447671</c:v>
                </c:pt>
                <c:pt idx="141">
                  <c:v>169.89437300447671</c:v>
                </c:pt>
                <c:pt idx="142">
                  <c:v>169.89437300447671</c:v>
                </c:pt>
                <c:pt idx="143">
                  <c:v>54.712297063903286</c:v>
                </c:pt>
                <c:pt idx="144">
                  <c:v>54.712297063903286</c:v>
                </c:pt>
                <c:pt idx="145">
                  <c:v>56.606693746922694</c:v>
                </c:pt>
                <c:pt idx="146">
                  <c:v>56.606693746922694</c:v>
                </c:pt>
                <c:pt idx="147">
                  <c:v>57.044552296546385</c:v>
                </c:pt>
                <c:pt idx="148">
                  <c:v>57.044552296546385</c:v>
                </c:pt>
                <c:pt idx="149">
                  <c:v>57.044552296546385</c:v>
                </c:pt>
                <c:pt idx="150">
                  <c:v>57.044552296546385</c:v>
                </c:pt>
                <c:pt idx="151">
                  <c:v>57.044552296546385</c:v>
                </c:pt>
                <c:pt idx="152">
                  <c:v>58.633326299500595</c:v>
                </c:pt>
                <c:pt idx="153">
                  <c:v>62.416121544629661</c:v>
                </c:pt>
                <c:pt idx="154">
                  <c:v>94.722459999999998</c:v>
                </c:pt>
                <c:pt idx="155">
                  <c:v>94.722459999999998</c:v>
                </c:pt>
                <c:pt idx="156">
                  <c:v>94.722459999999998</c:v>
                </c:pt>
                <c:pt idx="157">
                  <c:v>94.722459999999998</c:v>
                </c:pt>
                <c:pt idx="158">
                  <c:v>94.722459999999998</c:v>
                </c:pt>
                <c:pt idx="159">
                  <c:v>94.722459999999998</c:v>
                </c:pt>
                <c:pt idx="160">
                  <c:v>94.722459999999998</c:v>
                </c:pt>
                <c:pt idx="161">
                  <c:v>94.722459999999998</c:v>
                </c:pt>
                <c:pt idx="162">
                  <c:v>97.027540134065703</c:v>
                </c:pt>
                <c:pt idx="163">
                  <c:v>103.06663252288168</c:v>
                </c:pt>
                <c:pt idx="164">
                  <c:v>103.06663252288168</c:v>
                </c:pt>
                <c:pt idx="165">
                  <c:v>71</c:v>
                </c:pt>
                <c:pt idx="166">
                  <c:v>71</c:v>
                </c:pt>
                <c:pt idx="167">
                  <c:v>71</c:v>
                </c:pt>
                <c:pt idx="168">
                  <c:v>71</c:v>
                </c:pt>
                <c:pt idx="169">
                  <c:v>71</c:v>
                </c:pt>
                <c:pt idx="170">
                  <c:v>71</c:v>
                </c:pt>
                <c:pt idx="171">
                  <c:v>71</c:v>
                </c:pt>
                <c:pt idx="172">
                  <c:v>75.786986301369851</c:v>
                </c:pt>
                <c:pt idx="173">
                  <c:v>75.786986301369851</c:v>
                </c:pt>
                <c:pt idx="174">
                  <c:v>75.786986301369851</c:v>
                </c:pt>
                <c:pt idx="175">
                  <c:v>75.786986301369851</c:v>
                </c:pt>
                <c:pt idx="176">
                  <c:v>79.88</c:v>
                </c:pt>
                <c:pt idx="177">
                  <c:v>79.88</c:v>
                </c:pt>
                <c:pt idx="178">
                  <c:v>79.88</c:v>
                </c:pt>
                <c:pt idx="179">
                  <c:v>79.88</c:v>
                </c:pt>
                <c:pt idx="180">
                  <c:v>79.88</c:v>
                </c:pt>
                <c:pt idx="181">
                  <c:v>83.189877065837834</c:v>
                </c:pt>
                <c:pt idx="182">
                  <c:v>83.189877065837834</c:v>
                </c:pt>
                <c:pt idx="183">
                  <c:v>83.189877065837834</c:v>
                </c:pt>
                <c:pt idx="184">
                  <c:v>83.189877065837834</c:v>
                </c:pt>
                <c:pt idx="185">
                  <c:v>83.189877065837834</c:v>
                </c:pt>
                <c:pt idx="186">
                  <c:v>83.189877065837834</c:v>
                </c:pt>
                <c:pt idx="187">
                  <c:v>76.284000000000006</c:v>
                </c:pt>
                <c:pt idx="188">
                  <c:v>76.284000000000006</c:v>
                </c:pt>
                <c:pt idx="189">
                  <c:v>76.284000000000006</c:v>
                </c:pt>
                <c:pt idx="190">
                  <c:v>76.284000000000006</c:v>
                </c:pt>
                <c:pt idx="191">
                  <c:v>76.284000000000006</c:v>
                </c:pt>
                <c:pt idx="192">
                  <c:v>76.284000000000006</c:v>
                </c:pt>
                <c:pt idx="193">
                  <c:v>76.284000000000006</c:v>
                </c:pt>
                <c:pt idx="194">
                  <c:v>76.284000000000006</c:v>
                </c:pt>
                <c:pt idx="195">
                  <c:v>76.284000000000006</c:v>
                </c:pt>
                <c:pt idx="196">
                  <c:v>83.294427280009131</c:v>
                </c:pt>
                <c:pt idx="197">
                  <c:v>86.28700537818969</c:v>
                </c:pt>
                <c:pt idx="198">
                  <c:v>622.15712731687063</c:v>
                </c:pt>
                <c:pt idx="199">
                  <c:v>622.15712731687063</c:v>
                </c:pt>
                <c:pt idx="200">
                  <c:v>622.15712731687063</c:v>
                </c:pt>
                <c:pt idx="201">
                  <c:v>622.15712731687063</c:v>
                </c:pt>
                <c:pt idx="202">
                  <c:v>622.15712731687063</c:v>
                </c:pt>
                <c:pt idx="203">
                  <c:v>622.15712731687063</c:v>
                </c:pt>
                <c:pt idx="204">
                  <c:v>622.15712731687063</c:v>
                </c:pt>
                <c:pt idx="205">
                  <c:v>622.15712731687063</c:v>
                </c:pt>
                <c:pt idx="206">
                  <c:v>622.15712731687063</c:v>
                </c:pt>
                <c:pt idx="207">
                  <c:v>622.15712731687063</c:v>
                </c:pt>
                <c:pt idx="208">
                  <c:v>622.15712731687063</c:v>
                </c:pt>
              </c:numCache>
            </c:numRef>
          </c:xVal>
          <c:yVal>
            <c:numRef>
              <c:f>LSETLG!$AC$149:$AC$357</c:f>
              <c:numCache>
                <c:formatCode>0.00</c:formatCode>
                <c:ptCount val="209"/>
                <c:pt idx="0">
                  <c:v>0.98460185341536999</c:v>
                </c:pt>
                <c:pt idx="1">
                  <c:v>0.98376603168435395</c:v>
                </c:pt>
                <c:pt idx="2">
                  <c:v>0.98268633440602571</c:v>
                </c:pt>
                <c:pt idx="3">
                  <c:v>0.98283180176076712</c:v>
                </c:pt>
                <c:pt idx="4">
                  <c:v>0.98139052931219339</c:v>
                </c:pt>
                <c:pt idx="5">
                  <c:v>0.97993146255612373</c:v>
                </c:pt>
                <c:pt idx="6">
                  <c:v>0.97850941307842731</c:v>
                </c:pt>
                <c:pt idx="7">
                  <c:v>0.97625104710459709</c:v>
                </c:pt>
                <c:pt idx="8">
                  <c:v>0.9740690104663372</c:v>
                </c:pt>
                <c:pt idx="9">
                  <c:v>0.97155920416116714</c:v>
                </c:pt>
                <c:pt idx="10">
                  <c:v>0.96889908611774445</c:v>
                </c:pt>
                <c:pt idx="11">
                  <c:v>0.96257299184799194</c:v>
                </c:pt>
                <c:pt idx="12">
                  <c:v>0.95933109521865845</c:v>
                </c:pt>
                <c:pt idx="13">
                  <c:v>0.95877657830715179</c:v>
                </c:pt>
                <c:pt idx="14">
                  <c:v>0.95743192732334137</c:v>
                </c:pt>
                <c:pt idx="15">
                  <c:v>0.96326896548271179</c:v>
                </c:pt>
                <c:pt idx="16">
                  <c:v>0.9616396576166153</c:v>
                </c:pt>
                <c:pt idx="17">
                  <c:v>0.96015875041484833</c:v>
                </c:pt>
                <c:pt idx="18">
                  <c:v>0.96050098538398743</c:v>
                </c:pt>
                <c:pt idx="19">
                  <c:v>0.95997396111488342</c:v>
                </c:pt>
                <c:pt idx="20">
                  <c:v>0.96173305809497833</c:v>
                </c:pt>
                <c:pt idx="21">
                  <c:v>0.96714156866073608</c:v>
                </c:pt>
                <c:pt idx="22">
                  <c:v>0.93229803442955017</c:v>
                </c:pt>
                <c:pt idx="23">
                  <c:v>0.93203689157962799</c:v>
                </c:pt>
                <c:pt idx="24">
                  <c:v>0.94786246120929718</c:v>
                </c:pt>
                <c:pt idx="25">
                  <c:v>0.94768150150775909</c:v>
                </c:pt>
                <c:pt idx="26">
                  <c:v>0.95694223046302795</c:v>
                </c:pt>
                <c:pt idx="27">
                  <c:v>0.9563562422990799</c:v>
                </c:pt>
                <c:pt idx="28">
                  <c:v>0.95514865219593048</c:v>
                </c:pt>
                <c:pt idx="29">
                  <c:v>0.95395812392234802</c:v>
                </c:pt>
                <c:pt idx="30">
                  <c:v>0.9526555985212326</c:v>
                </c:pt>
                <c:pt idx="31">
                  <c:v>0.95110641419887543</c:v>
                </c:pt>
                <c:pt idx="32">
                  <c:v>0.94964034855365753</c:v>
                </c:pt>
                <c:pt idx="33">
                  <c:v>0.93850573897361755</c:v>
                </c:pt>
                <c:pt idx="34">
                  <c:v>0.93680715560913086</c:v>
                </c:pt>
                <c:pt idx="35">
                  <c:v>0.94925127923488617</c:v>
                </c:pt>
                <c:pt idx="36">
                  <c:v>0.94775892794132233</c:v>
                </c:pt>
                <c:pt idx="37">
                  <c:v>0.9461161196231842</c:v>
                </c:pt>
                <c:pt idx="38">
                  <c:v>0.94363084435462952</c:v>
                </c:pt>
                <c:pt idx="39">
                  <c:v>0.94092364609241486</c:v>
                </c:pt>
                <c:pt idx="40">
                  <c:v>0.93871447443962097</c:v>
                </c:pt>
                <c:pt idx="41">
                  <c:v>0.93623827397823334</c:v>
                </c:pt>
                <c:pt idx="42">
                  <c:v>0.93316593766212463</c:v>
                </c:pt>
                <c:pt idx="43">
                  <c:v>0.94213628768920898</c:v>
                </c:pt>
                <c:pt idx="44">
                  <c:v>0.9405304491519928</c:v>
                </c:pt>
                <c:pt idx="45">
                  <c:v>0.93838916718959808</c:v>
                </c:pt>
                <c:pt idx="46">
                  <c:v>0.93851903080940247</c:v>
                </c:pt>
                <c:pt idx="47">
                  <c:v>0.9364771693944931</c:v>
                </c:pt>
                <c:pt idx="48">
                  <c:v>0.93490815162658691</c:v>
                </c:pt>
                <c:pt idx="49">
                  <c:v>0.93404510617256165</c:v>
                </c:pt>
                <c:pt idx="50">
                  <c:v>0.93390627205371857</c:v>
                </c:pt>
                <c:pt idx="51">
                  <c:v>0.93093965947628021</c:v>
                </c:pt>
                <c:pt idx="52">
                  <c:v>0.92626337707042694</c:v>
                </c:pt>
                <c:pt idx="53">
                  <c:v>0.92466743290424347</c:v>
                </c:pt>
                <c:pt idx="54">
                  <c:v>0.92732304334640503</c:v>
                </c:pt>
                <c:pt idx="55">
                  <c:v>0.94037575088441372</c:v>
                </c:pt>
                <c:pt idx="56">
                  <c:v>0.94200562313199043</c:v>
                </c:pt>
                <c:pt idx="57">
                  <c:v>0.94099093601107597</c:v>
                </c:pt>
                <c:pt idx="58">
                  <c:v>0.93545546336099505</c:v>
                </c:pt>
                <c:pt idx="59">
                  <c:v>0.93341237585991621</c:v>
                </c:pt>
                <c:pt idx="60">
                  <c:v>0.93155176052823663</c:v>
                </c:pt>
                <c:pt idx="61">
                  <c:v>0.93034373410046101</c:v>
                </c:pt>
                <c:pt idx="62">
                  <c:v>0.92878587357699871</c:v>
                </c:pt>
                <c:pt idx="63">
                  <c:v>0.92642770335078239</c:v>
                </c:pt>
                <c:pt idx="64">
                  <c:v>0.9241870641708374</c:v>
                </c:pt>
                <c:pt idx="65">
                  <c:v>0.92726658843457699</c:v>
                </c:pt>
                <c:pt idx="66">
                  <c:v>0.8683709129691124</c:v>
                </c:pt>
                <c:pt idx="67">
                  <c:v>0.86293326318264008</c:v>
                </c:pt>
                <c:pt idx="68">
                  <c:v>0.86636550724506378</c:v>
                </c:pt>
                <c:pt idx="69">
                  <c:v>0.8618050217628479</c:v>
                </c:pt>
                <c:pt idx="70">
                  <c:v>0.86280567944049835</c:v>
                </c:pt>
                <c:pt idx="71">
                  <c:v>0.86130973696708679</c:v>
                </c:pt>
                <c:pt idx="72">
                  <c:v>0.862344890832901</c:v>
                </c:pt>
                <c:pt idx="73">
                  <c:v>0.86099758744239807</c:v>
                </c:pt>
                <c:pt idx="74">
                  <c:v>0.8599810004234314</c:v>
                </c:pt>
                <c:pt idx="75">
                  <c:v>0.85868677496910095</c:v>
                </c:pt>
                <c:pt idx="76">
                  <c:v>0.86302237212657928</c:v>
                </c:pt>
                <c:pt idx="77">
                  <c:v>0.96620719134807587</c:v>
                </c:pt>
                <c:pt idx="78">
                  <c:v>0.96439025923609734</c:v>
                </c:pt>
                <c:pt idx="79">
                  <c:v>0.96340108290314674</c:v>
                </c:pt>
                <c:pt idx="80">
                  <c:v>0.96294461563229561</c:v>
                </c:pt>
                <c:pt idx="81">
                  <c:v>0.96061180531978607</c:v>
                </c:pt>
                <c:pt idx="82">
                  <c:v>0.95854316279292107</c:v>
                </c:pt>
                <c:pt idx="83">
                  <c:v>0.95627152547240257</c:v>
                </c:pt>
                <c:pt idx="84">
                  <c:v>0.95476453751325607</c:v>
                </c:pt>
                <c:pt idx="85">
                  <c:v>0.9536768663674593</c:v>
                </c:pt>
                <c:pt idx="86">
                  <c:v>0.95264099538326263</c:v>
                </c:pt>
                <c:pt idx="87">
                  <c:v>0.94850469939410686</c:v>
                </c:pt>
                <c:pt idx="88">
                  <c:v>0.89598012540955096</c:v>
                </c:pt>
                <c:pt idx="89">
                  <c:v>0.8962191236205399</c:v>
                </c:pt>
                <c:pt idx="90">
                  <c:v>0.9124217233620584</c:v>
                </c:pt>
                <c:pt idx="91">
                  <c:v>0.91558520123362541</c:v>
                </c:pt>
                <c:pt idx="92">
                  <c:v>0.91232882253825665</c:v>
                </c:pt>
                <c:pt idx="93">
                  <c:v>0.90843468904495239</c:v>
                </c:pt>
                <c:pt idx="94">
                  <c:v>0.90623265132308006</c:v>
                </c:pt>
                <c:pt idx="95">
                  <c:v>0.91916107386350632</c:v>
                </c:pt>
                <c:pt idx="96">
                  <c:v>0.91701651737093925</c:v>
                </c:pt>
                <c:pt idx="97">
                  <c:v>0.92798353731632233</c:v>
                </c:pt>
                <c:pt idx="98">
                  <c:v>0.92385659739375114</c:v>
                </c:pt>
                <c:pt idx="99">
                  <c:v>0.94623373448848724</c:v>
                </c:pt>
                <c:pt idx="100">
                  <c:v>0.93661507964134216</c:v>
                </c:pt>
                <c:pt idx="101">
                  <c:v>0.92959783971309662</c:v>
                </c:pt>
                <c:pt idx="102">
                  <c:v>0.94680050015449524</c:v>
                </c:pt>
                <c:pt idx="103">
                  <c:v>0.95587745308876038</c:v>
                </c:pt>
                <c:pt idx="104">
                  <c:v>0.95315670967102051</c:v>
                </c:pt>
                <c:pt idx="105">
                  <c:v>0.95091816782951355</c:v>
                </c:pt>
                <c:pt idx="106">
                  <c:v>0.95047278702259064</c:v>
                </c:pt>
                <c:pt idx="107">
                  <c:v>0.94678996503353119</c:v>
                </c:pt>
                <c:pt idx="108">
                  <c:v>0.95555425435304642</c:v>
                </c:pt>
                <c:pt idx="109">
                  <c:v>0.9515245333313942</c:v>
                </c:pt>
                <c:pt idx="110">
                  <c:v>1.002869576215744</c:v>
                </c:pt>
                <c:pt idx="111">
                  <c:v>1.0025541335344315</c:v>
                </c:pt>
                <c:pt idx="112">
                  <c:v>1.0028111636638641</c:v>
                </c:pt>
                <c:pt idx="113">
                  <c:v>1.0004806816577911</c:v>
                </c:pt>
                <c:pt idx="114">
                  <c:v>0.99875569343566895</c:v>
                </c:pt>
                <c:pt idx="115">
                  <c:v>0.99873447418212891</c:v>
                </c:pt>
                <c:pt idx="116">
                  <c:v>1.0019461810588837</c:v>
                </c:pt>
                <c:pt idx="117">
                  <c:v>1.0044765174388885</c:v>
                </c:pt>
                <c:pt idx="118">
                  <c:v>1.0043661594390869</c:v>
                </c:pt>
                <c:pt idx="119">
                  <c:v>1.0184085667133331</c:v>
                </c:pt>
                <c:pt idx="120">
                  <c:v>1.0170020759105682</c:v>
                </c:pt>
                <c:pt idx="121">
                  <c:v>0.84254859387874603</c:v>
                </c:pt>
                <c:pt idx="122">
                  <c:v>0.84586687386035919</c:v>
                </c:pt>
                <c:pt idx="123">
                  <c:v>0.84578905999660492</c:v>
                </c:pt>
                <c:pt idx="124">
                  <c:v>0.84541425108909607</c:v>
                </c:pt>
                <c:pt idx="125">
                  <c:v>0.84430417418479919</c:v>
                </c:pt>
                <c:pt idx="126">
                  <c:v>0.84255486726760864</c:v>
                </c:pt>
                <c:pt idx="127">
                  <c:v>0.84122855961322784</c:v>
                </c:pt>
                <c:pt idx="128">
                  <c:v>0.83855809271335602</c:v>
                </c:pt>
                <c:pt idx="129">
                  <c:v>0.83653806149959564</c:v>
                </c:pt>
                <c:pt idx="130">
                  <c:v>0.83497976511716843</c:v>
                </c:pt>
                <c:pt idx="131">
                  <c:v>0.83309493213891983</c:v>
                </c:pt>
                <c:pt idx="132">
                  <c:v>0.99302935600280762</c:v>
                </c:pt>
                <c:pt idx="133">
                  <c:v>0.99246107041835785</c:v>
                </c:pt>
                <c:pt idx="134">
                  <c:v>0.99227730929851532</c:v>
                </c:pt>
                <c:pt idx="135">
                  <c:v>0.99644595384597778</c:v>
                </c:pt>
                <c:pt idx="136">
                  <c:v>0.99945136904716492</c:v>
                </c:pt>
                <c:pt idx="137">
                  <c:v>0.99413564801216125</c:v>
                </c:pt>
                <c:pt idx="138">
                  <c:v>1.0077008903026581</c:v>
                </c:pt>
                <c:pt idx="139">
                  <c:v>1.0066975504159927</c:v>
                </c:pt>
                <c:pt idx="140">
                  <c:v>1.0055433511734009</c:v>
                </c:pt>
                <c:pt idx="141">
                  <c:v>1.0044435560703278</c:v>
                </c:pt>
                <c:pt idx="142">
                  <c:v>1.0064664632081985</c:v>
                </c:pt>
                <c:pt idx="143">
                  <c:v>0.86214295029640198</c:v>
                </c:pt>
                <c:pt idx="144">
                  <c:v>0.86203543841838837</c:v>
                </c:pt>
                <c:pt idx="145">
                  <c:v>0.86831581592559814</c:v>
                </c:pt>
                <c:pt idx="146">
                  <c:v>0.87127102911472321</c:v>
                </c:pt>
                <c:pt idx="147">
                  <c:v>0.8723553866147995</c:v>
                </c:pt>
                <c:pt idx="148">
                  <c:v>0.8724021315574646</c:v>
                </c:pt>
                <c:pt idx="149">
                  <c:v>0.87168949842453003</c:v>
                </c:pt>
                <c:pt idx="150">
                  <c:v>0.87110722064971924</c:v>
                </c:pt>
                <c:pt idx="151">
                  <c:v>0.87069950997829437</c:v>
                </c:pt>
                <c:pt idx="152">
                  <c:v>0.87430021166801453</c:v>
                </c:pt>
                <c:pt idx="153">
                  <c:v>0.88448056578636169</c:v>
                </c:pt>
                <c:pt idx="154">
                  <c:v>0.94370640814304352</c:v>
                </c:pt>
                <c:pt idx="155">
                  <c:v>0.94291913509368896</c:v>
                </c:pt>
                <c:pt idx="156">
                  <c:v>0.94305282831192017</c:v>
                </c:pt>
                <c:pt idx="157">
                  <c:v>0.94434507191181183</c:v>
                </c:pt>
                <c:pt idx="158">
                  <c:v>0.94419384002685547</c:v>
                </c:pt>
                <c:pt idx="159">
                  <c:v>0.94361956417560577</c:v>
                </c:pt>
                <c:pt idx="160">
                  <c:v>0.94305595755577087</c:v>
                </c:pt>
                <c:pt idx="161">
                  <c:v>0.94295951724052429</c:v>
                </c:pt>
                <c:pt idx="162">
                  <c:v>0.94617222249507904</c:v>
                </c:pt>
                <c:pt idx="163">
                  <c:v>0.95498476922512054</c:v>
                </c:pt>
                <c:pt idx="164">
                  <c:v>0.95733848214149475</c:v>
                </c:pt>
                <c:pt idx="165">
                  <c:v>0.91030456125736237</c:v>
                </c:pt>
                <c:pt idx="166">
                  <c:v>0.90872758626937866</c:v>
                </c:pt>
                <c:pt idx="167">
                  <c:v>0.90887102484703064</c:v>
                </c:pt>
                <c:pt idx="168">
                  <c:v>0.90790852904319763</c:v>
                </c:pt>
                <c:pt idx="169">
                  <c:v>0.90658502280712128</c:v>
                </c:pt>
                <c:pt idx="170">
                  <c:v>0.90491293370723724</c:v>
                </c:pt>
                <c:pt idx="171">
                  <c:v>0.90318372845649719</c:v>
                </c:pt>
                <c:pt idx="172">
                  <c:v>0.91182464361190796</c:v>
                </c:pt>
                <c:pt idx="173">
                  <c:v>0.91082274913787842</c:v>
                </c:pt>
                <c:pt idx="174">
                  <c:v>0.90689513087272644</c:v>
                </c:pt>
                <c:pt idx="175">
                  <c:v>0.90589219331741333</c:v>
                </c:pt>
                <c:pt idx="176">
                  <c:v>0.93758058547973633</c:v>
                </c:pt>
                <c:pt idx="177">
                  <c:v>0.94332748651504517</c:v>
                </c:pt>
                <c:pt idx="178">
                  <c:v>0.94202840328216553</c:v>
                </c:pt>
                <c:pt idx="179">
                  <c:v>0.94270330667495728</c:v>
                </c:pt>
                <c:pt idx="180">
                  <c:v>0.94249686598777771</c:v>
                </c:pt>
                <c:pt idx="181">
                  <c:v>0.94864374399185181</c:v>
                </c:pt>
                <c:pt idx="182">
                  <c:v>0.94865027070045471</c:v>
                </c:pt>
                <c:pt idx="183">
                  <c:v>0.9497322142124176</c:v>
                </c:pt>
                <c:pt idx="184">
                  <c:v>0.94842854142189026</c:v>
                </c:pt>
                <c:pt idx="185">
                  <c:v>0.94765827059745789</c:v>
                </c:pt>
                <c:pt idx="186">
                  <c:v>0.94711968302726746</c:v>
                </c:pt>
                <c:pt idx="187">
                  <c:v>0.91142169386148453</c:v>
                </c:pt>
                <c:pt idx="188">
                  <c:v>0.90983108431100845</c:v>
                </c:pt>
                <c:pt idx="189">
                  <c:v>0.90755140036344528</c:v>
                </c:pt>
                <c:pt idx="190">
                  <c:v>0.90504976361989975</c:v>
                </c:pt>
                <c:pt idx="191">
                  <c:v>0.90189977735280991</c:v>
                </c:pt>
                <c:pt idx="192">
                  <c:v>0.89919495582580566</c:v>
                </c:pt>
                <c:pt idx="193">
                  <c:v>0.89649757742881775</c:v>
                </c:pt>
                <c:pt idx="194">
                  <c:v>0.89292055368423462</c:v>
                </c:pt>
                <c:pt idx="195">
                  <c:v>0.89000387862324715</c:v>
                </c:pt>
                <c:pt idx="196">
                  <c:v>0.90222356840968132</c:v>
                </c:pt>
                <c:pt idx="197">
                  <c:v>0.90530411526560783</c:v>
                </c:pt>
                <c:pt idx="198">
                  <c:v>0.94675062596797943</c:v>
                </c:pt>
                <c:pt idx="199">
                  <c:v>0.94630666077136993</c:v>
                </c:pt>
                <c:pt idx="200">
                  <c:v>0.94638325273990631</c:v>
                </c:pt>
                <c:pt idx="201">
                  <c:v>0.94577069580554962</c:v>
                </c:pt>
                <c:pt idx="202">
                  <c:v>0.94494077563285828</c:v>
                </c:pt>
                <c:pt idx="203">
                  <c:v>0.94521740078926086</c:v>
                </c:pt>
                <c:pt idx="204">
                  <c:v>0.94479897618293762</c:v>
                </c:pt>
                <c:pt idx="205">
                  <c:v>0.94390656054019928</c:v>
                </c:pt>
                <c:pt idx="206">
                  <c:v>0.94290286302566528</c:v>
                </c:pt>
                <c:pt idx="207">
                  <c:v>0.9418545737862587</c:v>
                </c:pt>
                <c:pt idx="208">
                  <c:v>0.94026584178209305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2F-4F23-846F-AD7A6BB2C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RMD- SFA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'!$T$358:$T$734</c:f>
              <c:numCache>
                <c:formatCode>0</c:formatCode>
                <c:ptCount val="377"/>
                <c:pt idx="0">
                  <c:v>4648.5190000000002</c:v>
                </c:pt>
                <c:pt idx="1">
                  <c:v>4648.5190000000002</c:v>
                </c:pt>
                <c:pt idx="2">
                  <c:v>5924.584762125035</c:v>
                </c:pt>
                <c:pt idx="3">
                  <c:v>6133.5493687728203</c:v>
                </c:pt>
                <c:pt idx="4">
                  <c:v>6459.2159978430755</c:v>
                </c:pt>
                <c:pt idx="5">
                  <c:v>6459.2159978430755</c:v>
                </c:pt>
                <c:pt idx="6">
                  <c:v>6459.2159978430755</c:v>
                </c:pt>
                <c:pt idx="7">
                  <c:v>6459.2159978430755</c:v>
                </c:pt>
                <c:pt idx="8">
                  <c:v>6459.2159978430755</c:v>
                </c:pt>
                <c:pt idx="9">
                  <c:v>6494.0879999999997</c:v>
                </c:pt>
                <c:pt idx="10">
                  <c:v>6494.0879999999997</c:v>
                </c:pt>
                <c:pt idx="11">
                  <c:v>5018.2780000000002</c:v>
                </c:pt>
                <c:pt idx="12">
                  <c:v>5018.2780000000002</c:v>
                </c:pt>
                <c:pt idx="13">
                  <c:v>5018.2780000000002</c:v>
                </c:pt>
                <c:pt idx="14">
                  <c:v>5018.2780000000002</c:v>
                </c:pt>
                <c:pt idx="15">
                  <c:v>5018.2780000000002</c:v>
                </c:pt>
                <c:pt idx="16">
                  <c:v>5018.2780000000002</c:v>
                </c:pt>
                <c:pt idx="17">
                  <c:v>5018.2780000000002</c:v>
                </c:pt>
                <c:pt idx="18">
                  <c:v>5018.2780000000002</c:v>
                </c:pt>
                <c:pt idx="19">
                  <c:v>5018.2780000000002</c:v>
                </c:pt>
                <c:pt idx="20">
                  <c:v>5018.2780000000002</c:v>
                </c:pt>
                <c:pt idx="21">
                  <c:v>5018.2780000000002</c:v>
                </c:pt>
                <c:pt idx="22">
                  <c:v>1961.144</c:v>
                </c:pt>
                <c:pt idx="23">
                  <c:v>1961.144</c:v>
                </c:pt>
                <c:pt idx="24">
                  <c:v>1971.7650000000001</c:v>
                </c:pt>
                <c:pt idx="25">
                  <c:v>1971.7650000000001</c:v>
                </c:pt>
                <c:pt idx="26">
                  <c:v>1971.7650000000001</c:v>
                </c:pt>
                <c:pt idx="27">
                  <c:v>1971.7650000000001</c:v>
                </c:pt>
                <c:pt idx="28">
                  <c:v>1518.1679999999999</c:v>
                </c:pt>
                <c:pt idx="29">
                  <c:v>1518.1679999999999</c:v>
                </c:pt>
                <c:pt idx="30">
                  <c:v>1518.1679999999999</c:v>
                </c:pt>
                <c:pt idx="31">
                  <c:v>1518.1679999999999</c:v>
                </c:pt>
                <c:pt idx="32">
                  <c:v>1518.1679999999999</c:v>
                </c:pt>
                <c:pt idx="33">
                  <c:v>1518.1679999999999</c:v>
                </c:pt>
                <c:pt idx="34">
                  <c:v>1518.1679999999999</c:v>
                </c:pt>
                <c:pt idx="35">
                  <c:v>1518.1679999999999</c:v>
                </c:pt>
                <c:pt idx="36">
                  <c:v>1518.1679999999999</c:v>
                </c:pt>
                <c:pt idx="37">
                  <c:v>1518.1679999999999</c:v>
                </c:pt>
                <c:pt idx="38">
                  <c:v>1518.1679999999999</c:v>
                </c:pt>
                <c:pt idx="39">
                  <c:v>1231.75389</c:v>
                </c:pt>
                <c:pt idx="40">
                  <c:v>1231.75389</c:v>
                </c:pt>
                <c:pt idx="41">
                  <c:v>1231.75389</c:v>
                </c:pt>
                <c:pt idx="42">
                  <c:v>1231.75389</c:v>
                </c:pt>
                <c:pt idx="43">
                  <c:v>1231.75389</c:v>
                </c:pt>
                <c:pt idx="44">
                  <c:v>1231.75389</c:v>
                </c:pt>
                <c:pt idx="45">
                  <c:v>1610.3</c:v>
                </c:pt>
                <c:pt idx="46">
                  <c:v>1610.3</c:v>
                </c:pt>
                <c:pt idx="47">
                  <c:v>1610.3</c:v>
                </c:pt>
                <c:pt idx="48">
                  <c:v>1610.3</c:v>
                </c:pt>
                <c:pt idx="49">
                  <c:v>1610.3</c:v>
                </c:pt>
                <c:pt idx="50">
                  <c:v>1610.3</c:v>
                </c:pt>
                <c:pt idx="51">
                  <c:v>719.375</c:v>
                </c:pt>
                <c:pt idx="52">
                  <c:v>719.375</c:v>
                </c:pt>
                <c:pt idx="53">
                  <c:v>719.375</c:v>
                </c:pt>
                <c:pt idx="54">
                  <c:v>719.375</c:v>
                </c:pt>
                <c:pt idx="55">
                  <c:v>719.375</c:v>
                </c:pt>
                <c:pt idx="56">
                  <c:v>719.375</c:v>
                </c:pt>
                <c:pt idx="57">
                  <c:v>719.375</c:v>
                </c:pt>
                <c:pt idx="58">
                  <c:v>719.375</c:v>
                </c:pt>
                <c:pt idx="59">
                  <c:v>719.375</c:v>
                </c:pt>
                <c:pt idx="60">
                  <c:v>719.375</c:v>
                </c:pt>
                <c:pt idx="61">
                  <c:v>719.375</c:v>
                </c:pt>
                <c:pt idx="62">
                  <c:v>820</c:v>
                </c:pt>
                <c:pt idx="63">
                  <c:v>820</c:v>
                </c:pt>
                <c:pt idx="64">
                  <c:v>831.79600000000005</c:v>
                </c:pt>
                <c:pt idx="65">
                  <c:v>831.79600000000005</c:v>
                </c:pt>
                <c:pt idx="66">
                  <c:v>831.79600000000005</c:v>
                </c:pt>
                <c:pt idx="67">
                  <c:v>836.21799999999996</c:v>
                </c:pt>
                <c:pt idx="68">
                  <c:v>734.99200000000008</c:v>
                </c:pt>
                <c:pt idx="69">
                  <c:v>734.99200000000008</c:v>
                </c:pt>
                <c:pt idx="70">
                  <c:v>734.99200000000008</c:v>
                </c:pt>
                <c:pt idx="71">
                  <c:v>734.99200000000008</c:v>
                </c:pt>
                <c:pt idx="72">
                  <c:v>734.99200000000008</c:v>
                </c:pt>
                <c:pt idx="73">
                  <c:v>734.99200000000008</c:v>
                </c:pt>
                <c:pt idx="74">
                  <c:v>734.99200000000008</c:v>
                </c:pt>
                <c:pt idx="75">
                  <c:v>734.99200000000008</c:v>
                </c:pt>
                <c:pt idx="76">
                  <c:v>734.99200000000008</c:v>
                </c:pt>
                <c:pt idx="77">
                  <c:v>750.59799999999996</c:v>
                </c:pt>
                <c:pt idx="78">
                  <c:v>750.59799999999996</c:v>
                </c:pt>
                <c:pt idx="79">
                  <c:v>386.56799999999998</c:v>
                </c:pt>
                <c:pt idx="80">
                  <c:v>386.56799999999998</c:v>
                </c:pt>
                <c:pt idx="81">
                  <c:v>386.56799999999998</c:v>
                </c:pt>
                <c:pt idx="82">
                  <c:v>386.56799999999998</c:v>
                </c:pt>
                <c:pt idx="83">
                  <c:v>386.56799999999998</c:v>
                </c:pt>
                <c:pt idx="84">
                  <c:v>386.56799999999998</c:v>
                </c:pt>
                <c:pt idx="85">
                  <c:v>386.56799999999998</c:v>
                </c:pt>
                <c:pt idx="86">
                  <c:v>386.56799999999998</c:v>
                </c:pt>
                <c:pt idx="87">
                  <c:v>386.56799999999998</c:v>
                </c:pt>
                <c:pt idx="88">
                  <c:v>386.56799999999998</c:v>
                </c:pt>
                <c:pt idx="89">
                  <c:v>386.56799999999998</c:v>
                </c:pt>
                <c:pt idx="90">
                  <c:v>656.7</c:v>
                </c:pt>
                <c:pt idx="91">
                  <c:v>656.7</c:v>
                </c:pt>
                <c:pt idx="92">
                  <c:v>656.7</c:v>
                </c:pt>
                <c:pt idx="93">
                  <c:v>656.7</c:v>
                </c:pt>
                <c:pt idx="94">
                  <c:v>656.7</c:v>
                </c:pt>
                <c:pt idx="95">
                  <c:v>656.7</c:v>
                </c:pt>
                <c:pt idx="96">
                  <c:v>656.7</c:v>
                </c:pt>
                <c:pt idx="97">
                  <c:v>656.7</c:v>
                </c:pt>
                <c:pt idx="98">
                  <c:v>656.7</c:v>
                </c:pt>
                <c:pt idx="99">
                  <c:v>656.7</c:v>
                </c:pt>
                <c:pt idx="100">
                  <c:v>656.7</c:v>
                </c:pt>
                <c:pt idx="101">
                  <c:v>379.69</c:v>
                </c:pt>
                <c:pt idx="102">
                  <c:v>379.69</c:v>
                </c:pt>
                <c:pt idx="103">
                  <c:v>379.69</c:v>
                </c:pt>
                <c:pt idx="104">
                  <c:v>379.69</c:v>
                </c:pt>
                <c:pt idx="105">
                  <c:v>379.69</c:v>
                </c:pt>
                <c:pt idx="106">
                  <c:v>379.69</c:v>
                </c:pt>
                <c:pt idx="107">
                  <c:v>379.69</c:v>
                </c:pt>
                <c:pt idx="108">
                  <c:v>379.69</c:v>
                </c:pt>
                <c:pt idx="109">
                  <c:v>379.69</c:v>
                </c:pt>
                <c:pt idx="110">
                  <c:v>379.69</c:v>
                </c:pt>
                <c:pt idx="111">
                  <c:v>379.69</c:v>
                </c:pt>
                <c:pt idx="112">
                  <c:v>380.1</c:v>
                </c:pt>
                <c:pt idx="113">
                  <c:v>380.1</c:v>
                </c:pt>
                <c:pt idx="114">
                  <c:v>380.1</c:v>
                </c:pt>
                <c:pt idx="115">
                  <c:v>380.1</c:v>
                </c:pt>
                <c:pt idx="116">
                  <c:v>380.1</c:v>
                </c:pt>
                <c:pt idx="117">
                  <c:v>380.1</c:v>
                </c:pt>
                <c:pt idx="118">
                  <c:v>380.1</c:v>
                </c:pt>
                <c:pt idx="119">
                  <c:v>380.1</c:v>
                </c:pt>
                <c:pt idx="120">
                  <c:v>380.1</c:v>
                </c:pt>
                <c:pt idx="121">
                  <c:v>380.1</c:v>
                </c:pt>
                <c:pt idx="122">
                  <c:v>380.1</c:v>
                </c:pt>
                <c:pt idx="123">
                  <c:v>294.34899999999999</c:v>
                </c:pt>
                <c:pt idx="124">
                  <c:v>294.34899999999999</c:v>
                </c:pt>
                <c:pt idx="125">
                  <c:v>295.13</c:v>
                </c:pt>
                <c:pt idx="126">
                  <c:v>295.13</c:v>
                </c:pt>
                <c:pt idx="127">
                  <c:v>295.13</c:v>
                </c:pt>
                <c:pt idx="128">
                  <c:v>295.13</c:v>
                </c:pt>
                <c:pt idx="129">
                  <c:v>295.13</c:v>
                </c:pt>
                <c:pt idx="130">
                  <c:v>295.13</c:v>
                </c:pt>
                <c:pt idx="131">
                  <c:v>295.13</c:v>
                </c:pt>
                <c:pt idx="132">
                  <c:v>295.13</c:v>
                </c:pt>
                <c:pt idx="133">
                  <c:v>295.13</c:v>
                </c:pt>
                <c:pt idx="134">
                  <c:v>234.84899999999999</c:v>
                </c:pt>
                <c:pt idx="135">
                  <c:v>234.84899999999999</c:v>
                </c:pt>
                <c:pt idx="136">
                  <c:v>234.84899999999999</c:v>
                </c:pt>
                <c:pt idx="137">
                  <c:v>234.84899999999999</c:v>
                </c:pt>
                <c:pt idx="138">
                  <c:v>234.84899999999999</c:v>
                </c:pt>
                <c:pt idx="139">
                  <c:v>234.84899999999999</c:v>
                </c:pt>
                <c:pt idx="140">
                  <c:v>234.84899999999999</c:v>
                </c:pt>
                <c:pt idx="141">
                  <c:v>234.84899999999999</c:v>
                </c:pt>
                <c:pt idx="142">
                  <c:v>234.84899999999999</c:v>
                </c:pt>
                <c:pt idx="143">
                  <c:v>244.04</c:v>
                </c:pt>
                <c:pt idx="144">
                  <c:v>244.04</c:v>
                </c:pt>
                <c:pt idx="145">
                  <c:v>367.36700000000002</c:v>
                </c:pt>
                <c:pt idx="146">
                  <c:v>367.36700000000002</c:v>
                </c:pt>
                <c:pt idx="147">
                  <c:v>367.36700000000002</c:v>
                </c:pt>
                <c:pt idx="148">
                  <c:v>367.36700000000002</c:v>
                </c:pt>
                <c:pt idx="149">
                  <c:v>367.36700000000002</c:v>
                </c:pt>
                <c:pt idx="150">
                  <c:v>367.36700000000002</c:v>
                </c:pt>
                <c:pt idx="151">
                  <c:v>367.36700000000002</c:v>
                </c:pt>
                <c:pt idx="152">
                  <c:v>367.36700000000002</c:v>
                </c:pt>
                <c:pt idx="153">
                  <c:v>367.36700000000002</c:v>
                </c:pt>
                <c:pt idx="154">
                  <c:v>367.36700000000002</c:v>
                </c:pt>
                <c:pt idx="155">
                  <c:v>367.36700000000002</c:v>
                </c:pt>
                <c:pt idx="156">
                  <c:v>297.5</c:v>
                </c:pt>
                <c:pt idx="157">
                  <c:v>297.5</c:v>
                </c:pt>
                <c:pt idx="158">
                  <c:v>298.91300000000001</c:v>
                </c:pt>
                <c:pt idx="159">
                  <c:v>298.91300000000001</c:v>
                </c:pt>
                <c:pt idx="160">
                  <c:v>298.91300000000001</c:v>
                </c:pt>
                <c:pt idx="161">
                  <c:v>298.91300000000001</c:v>
                </c:pt>
                <c:pt idx="162">
                  <c:v>298.91300000000001</c:v>
                </c:pt>
                <c:pt idx="163">
                  <c:v>298.91300000000001</c:v>
                </c:pt>
                <c:pt idx="164">
                  <c:v>269.26900000000001</c:v>
                </c:pt>
                <c:pt idx="165">
                  <c:v>269.26900000000001</c:v>
                </c:pt>
                <c:pt idx="166">
                  <c:v>269.26900000000001</c:v>
                </c:pt>
                <c:pt idx="167">
                  <c:v>269.26900000000001</c:v>
                </c:pt>
                <c:pt idx="168">
                  <c:v>269.26900000000001</c:v>
                </c:pt>
                <c:pt idx="169">
                  <c:v>269.26900000000001</c:v>
                </c:pt>
                <c:pt idx="170">
                  <c:v>269.26900000000001</c:v>
                </c:pt>
                <c:pt idx="171">
                  <c:v>269.26900000000001</c:v>
                </c:pt>
                <c:pt idx="172">
                  <c:v>269.26900000000001</c:v>
                </c:pt>
                <c:pt idx="173">
                  <c:v>269.26900000000001</c:v>
                </c:pt>
                <c:pt idx="174">
                  <c:v>269.26900000000001</c:v>
                </c:pt>
                <c:pt idx="175">
                  <c:v>220</c:v>
                </c:pt>
                <c:pt idx="176">
                  <c:v>220</c:v>
                </c:pt>
                <c:pt idx="177">
                  <c:v>220</c:v>
                </c:pt>
                <c:pt idx="178">
                  <c:v>220</c:v>
                </c:pt>
                <c:pt idx="179">
                  <c:v>220</c:v>
                </c:pt>
                <c:pt idx="180">
                  <c:v>220</c:v>
                </c:pt>
                <c:pt idx="181">
                  <c:v>220</c:v>
                </c:pt>
                <c:pt idx="182">
                  <c:v>220</c:v>
                </c:pt>
                <c:pt idx="183">
                  <c:v>220</c:v>
                </c:pt>
                <c:pt idx="184">
                  <c:v>220</c:v>
                </c:pt>
                <c:pt idx="185">
                  <c:v>220</c:v>
                </c:pt>
                <c:pt idx="186">
                  <c:v>206.94</c:v>
                </c:pt>
                <c:pt idx="187">
                  <c:v>206.94</c:v>
                </c:pt>
                <c:pt idx="188">
                  <c:v>206.94</c:v>
                </c:pt>
                <c:pt idx="189">
                  <c:v>206.94</c:v>
                </c:pt>
                <c:pt idx="190">
                  <c:v>206.94</c:v>
                </c:pt>
                <c:pt idx="191">
                  <c:v>206.94</c:v>
                </c:pt>
                <c:pt idx="192">
                  <c:v>206.94</c:v>
                </c:pt>
                <c:pt idx="193">
                  <c:v>206.94</c:v>
                </c:pt>
                <c:pt idx="194">
                  <c:v>206.94</c:v>
                </c:pt>
                <c:pt idx="195">
                  <c:v>206.94</c:v>
                </c:pt>
                <c:pt idx="196">
                  <c:v>206.94</c:v>
                </c:pt>
                <c:pt idx="197">
                  <c:v>301.57</c:v>
                </c:pt>
                <c:pt idx="198">
                  <c:v>301.57</c:v>
                </c:pt>
                <c:pt idx="199">
                  <c:v>301.57</c:v>
                </c:pt>
                <c:pt idx="200">
                  <c:v>301.57</c:v>
                </c:pt>
                <c:pt idx="201">
                  <c:v>301.57</c:v>
                </c:pt>
                <c:pt idx="202">
                  <c:v>301.57</c:v>
                </c:pt>
                <c:pt idx="203">
                  <c:v>301.57</c:v>
                </c:pt>
                <c:pt idx="204">
                  <c:v>301.57</c:v>
                </c:pt>
                <c:pt idx="205">
                  <c:v>301.57</c:v>
                </c:pt>
                <c:pt idx="206">
                  <c:v>301.57</c:v>
                </c:pt>
                <c:pt idx="207">
                  <c:v>301.57</c:v>
                </c:pt>
                <c:pt idx="208">
                  <c:v>196.464</c:v>
                </c:pt>
                <c:pt idx="209">
                  <c:v>196.464</c:v>
                </c:pt>
                <c:pt idx="210">
                  <c:v>197.59100000000001</c:v>
                </c:pt>
                <c:pt idx="211">
                  <c:v>197.59100000000001</c:v>
                </c:pt>
                <c:pt idx="212">
                  <c:v>197.59100000000001</c:v>
                </c:pt>
                <c:pt idx="213">
                  <c:v>197.59100000000001</c:v>
                </c:pt>
                <c:pt idx="214">
                  <c:v>197.59100000000001</c:v>
                </c:pt>
                <c:pt idx="215">
                  <c:v>197.59100000000001</c:v>
                </c:pt>
                <c:pt idx="216">
                  <c:v>197.59100000000001</c:v>
                </c:pt>
                <c:pt idx="217">
                  <c:v>197.59100000000001</c:v>
                </c:pt>
                <c:pt idx="218">
                  <c:v>197.59100000000001</c:v>
                </c:pt>
                <c:pt idx="219">
                  <c:v>219.364</c:v>
                </c:pt>
                <c:pt idx="220">
                  <c:v>219.364</c:v>
                </c:pt>
                <c:pt idx="221">
                  <c:v>219.364</c:v>
                </c:pt>
                <c:pt idx="222">
                  <c:v>219.364</c:v>
                </c:pt>
                <c:pt idx="223">
                  <c:v>219.364</c:v>
                </c:pt>
                <c:pt idx="224">
                  <c:v>219.364</c:v>
                </c:pt>
                <c:pt idx="225">
                  <c:v>219.364</c:v>
                </c:pt>
                <c:pt idx="226">
                  <c:v>219.364</c:v>
                </c:pt>
                <c:pt idx="227">
                  <c:v>219.364</c:v>
                </c:pt>
                <c:pt idx="228">
                  <c:v>219.364</c:v>
                </c:pt>
                <c:pt idx="229">
                  <c:v>219.364</c:v>
                </c:pt>
                <c:pt idx="230">
                  <c:v>161.697</c:v>
                </c:pt>
                <c:pt idx="231">
                  <c:v>161.697</c:v>
                </c:pt>
                <c:pt idx="232">
                  <c:v>161.697</c:v>
                </c:pt>
                <c:pt idx="233">
                  <c:v>161.697</c:v>
                </c:pt>
                <c:pt idx="234">
                  <c:v>161.697</c:v>
                </c:pt>
                <c:pt idx="235">
                  <c:v>161.697</c:v>
                </c:pt>
                <c:pt idx="236">
                  <c:v>161.697</c:v>
                </c:pt>
                <c:pt idx="237">
                  <c:v>161.697</c:v>
                </c:pt>
                <c:pt idx="238">
                  <c:v>161.697</c:v>
                </c:pt>
                <c:pt idx="239">
                  <c:v>161.697</c:v>
                </c:pt>
                <c:pt idx="240">
                  <c:v>203.11799999999999</c:v>
                </c:pt>
                <c:pt idx="241">
                  <c:v>203.11799999999999</c:v>
                </c:pt>
                <c:pt idx="242">
                  <c:v>203.11799999999999</c:v>
                </c:pt>
                <c:pt idx="243">
                  <c:v>203.11799999999999</c:v>
                </c:pt>
                <c:pt idx="244">
                  <c:v>203.11799999999999</c:v>
                </c:pt>
                <c:pt idx="245">
                  <c:v>203.11799999999999</c:v>
                </c:pt>
                <c:pt idx="246">
                  <c:v>203.11799999999999</c:v>
                </c:pt>
                <c:pt idx="247">
                  <c:v>203.11799999999999</c:v>
                </c:pt>
                <c:pt idx="248">
                  <c:v>203.11799999999999</c:v>
                </c:pt>
                <c:pt idx="249">
                  <c:v>203.11799999999999</c:v>
                </c:pt>
                <c:pt idx="250">
                  <c:v>203.11799999999999</c:v>
                </c:pt>
                <c:pt idx="251">
                  <c:v>156.33600000000001</c:v>
                </c:pt>
                <c:pt idx="252">
                  <c:v>156.33600000000001</c:v>
                </c:pt>
                <c:pt idx="253">
                  <c:v>156.33600000000001</c:v>
                </c:pt>
                <c:pt idx="254">
                  <c:v>156.33600000000001</c:v>
                </c:pt>
                <c:pt idx="255">
                  <c:v>156.33600000000001</c:v>
                </c:pt>
                <c:pt idx="256">
                  <c:v>156.33600000000001</c:v>
                </c:pt>
                <c:pt idx="257">
                  <c:v>156.33600000000001</c:v>
                </c:pt>
                <c:pt idx="258">
                  <c:v>156.33600000000001</c:v>
                </c:pt>
                <c:pt idx="259">
                  <c:v>156.33600000000001</c:v>
                </c:pt>
                <c:pt idx="260">
                  <c:v>156.33600000000001</c:v>
                </c:pt>
                <c:pt idx="261">
                  <c:v>156.33600000000001</c:v>
                </c:pt>
                <c:pt idx="262">
                  <c:v>161.63499999999999</c:v>
                </c:pt>
                <c:pt idx="263">
                  <c:v>166.57900000000001</c:v>
                </c:pt>
                <c:pt idx="264">
                  <c:v>173.828</c:v>
                </c:pt>
                <c:pt idx="265">
                  <c:v>173.828</c:v>
                </c:pt>
                <c:pt idx="266">
                  <c:v>173.828</c:v>
                </c:pt>
                <c:pt idx="267">
                  <c:v>178.292</c:v>
                </c:pt>
                <c:pt idx="268">
                  <c:v>178.292</c:v>
                </c:pt>
                <c:pt idx="269">
                  <c:v>180.30500000000001</c:v>
                </c:pt>
                <c:pt idx="270">
                  <c:v>180.30500000000001</c:v>
                </c:pt>
                <c:pt idx="271">
                  <c:v>194.762</c:v>
                </c:pt>
                <c:pt idx="272">
                  <c:v>194.762</c:v>
                </c:pt>
                <c:pt idx="273">
                  <c:v>116.94799999999999</c:v>
                </c:pt>
                <c:pt idx="274">
                  <c:v>116.94799999999999</c:v>
                </c:pt>
                <c:pt idx="275">
                  <c:v>116.94799999999999</c:v>
                </c:pt>
                <c:pt idx="276">
                  <c:v>116.94799999999999</c:v>
                </c:pt>
                <c:pt idx="277">
                  <c:v>116.94799999999999</c:v>
                </c:pt>
                <c:pt idx="278">
                  <c:v>116.94799999999999</c:v>
                </c:pt>
                <c:pt idx="279">
                  <c:v>116.94799999999999</c:v>
                </c:pt>
                <c:pt idx="280">
                  <c:v>116.94799999999999</c:v>
                </c:pt>
                <c:pt idx="281">
                  <c:v>116.94799999999999</c:v>
                </c:pt>
                <c:pt idx="282">
                  <c:v>116.94799999999999</c:v>
                </c:pt>
                <c:pt idx="283">
                  <c:v>116.94799999999999</c:v>
                </c:pt>
                <c:pt idx="284">
                  <c:v>143.41999999999999</c:v>
                </c:pt>
                <c:pt idx="285">
                  <c:v>143.41999999999999</c:v>
                </c:pt>
                <c:pt idx="286">
                  <c:v>143.41999999999999</c:v>
                </c:pt>
                <c:pt idx="287">
                  <c:v>143.41999999999999</c:v>
                </c:pt>
                <c:pt idx="288">
                  <c:v>143.41999999999999</c:v>
                </c:pt>
                <c:pt idx="289">
                  <c:v>143.41999999999999</c:v>
                </c:pt>
                <c:pt idx="290">
                  <c:v>143.41999999999999</c:v>
                </c:pt>
                <c:pt idx="291">
                  <c:v>143.41999999999999</c:v>
                </c:pt>
                <c:pt idx="292">
                  <c:v>143.41999999999999</c:v>
                </c:pt>
                <c:pt idx="293">
                  <c:v>143.41999999999999</c:v>
                </c:pt>
                <c:pt idx="294">
                  <c:v>143.41999999999999</c:v>
                </c:pt>
                <c:pt idx="295">
                  <c:v>143.124</c:v>
                </c:pt>
                <c:pt idx="296">
                  <c:v>143.124</c:v>
                </c:pt>
                <c:pt idx="297">
                  <c:v>143.124</c:v>
                </c:pt>
                <c:pt idx="298">
                  <c:v>143.124</c:v>
                </c:pt>
                <c:pt idx="299">
                  <c:v>143.124</c:v>
                </c:pt>
                <c:pt idx="300">
                  <c:v>143.124</c:v>
                </c:pt>
                <c:pt idx="301">
                  <c:v>143.124</c:v>
                </c:pt>
                <c:pt idx="302">
                  <c:v>143.124</c:v>
                </c:pt>
                <c:pt idx="303">
                  <c:v>143.124</c:v>
                </c:pt>
                <c:pt idx="304">
                  <c:v>143.124</c:v>
                </c:pt>
                <c:pt idx="305">
                  <c:v>143.124</c:v>
                </c:pt>
                <c:pt idx="306">
                  <c:v>119.797</c:v>
                </c:pt>
                <c:pt idx="307">
                  <c:v>119.797</c:v>
                </c:pt>
                <c:pt idx="308">
                  <c:v>119.797</c:v>
                </c:pt>
                <c:pt idx="309">
                  <c:v>119.797</c:v>
                </c:pt>
                <c:pt idx="310">
                  <c:v>119.797</c:v>
                </c:pt>
                <c:pt idx="311">
                  <c:v>119.797</c:v>
                </c:pt>
                <c:pt idx="312">
                  <c:v>119.797</c:v>
                </c:pt>
                <c:pt idx="313">
                  <c:v>119.797</c:v>
                </c:pt>
                <c:pt idx="314">
                  <c:v>119.797</c:v>
                </c:pt>
                <c:pt idx="315">
                  <c:v>119.797</c:v>
                </c:pt>
                <c:pt idx="316">
                  <c:v>119.797</c:v>
                </c:pt>
                <c:pt idx="317">
                  <c:v>90.204999999999998</c:v>
                </c:pt>
                <c:pt idx="318">
                  <c:v>90.204999999999998</c:v>
                </c:pt>
                <c:pt idx="319">
                  <c:v>90.204999999999998</c:v>
                </c:pt>
                <c:pt idx="320">
                  <c:v>90.204999999999998</c:v>
                </c:pt>
                <c:pt idx="321">
                  <c:v>93.376000000000005</c:v>
                </c:pt>
                <c:pt idx="322">
                  <c:v>93.376000000000005</c:v>
                </c:pt>
                <c:pt idx="323">
                  <c:v>93.376000000000005</c:v>
                </c:pt>
                <c:pt idx="324">
                  <c:v>93.376000000000005</c:v>
                </c:pt>
                <c:pt idx="325">
                  <c:v>93.376000000000005</c:v>
                </c:pt>
                <c:pt idx="326">
                  <c:v>93.376000000000005</c:v>
                </c:pt>
                <c:pt idx="327">
                  <c:v>93.376000000000005</c:v>
                </c:pt>
                <c:pt idx="328">
                  <c:v>104.372</c:v>
                </c:pt>
                <c:pt idx="329">
                  <c:v>104.372</c:v>
                </c:pt>
                <c:pt idx="330">
                  <c:v>104.372</c:v>
                </c:pt>
                <c:pt idx="331">
                  <c:v>104.372</c:v>
                </c:pt>
                <c:pt idx="332">
                  <c:v>104.372</c:v>
                </c:pt>
                <c:pt idx="333">
                  <c:v>104.372</c:v>
                </c:pt>
                <c:pt idx="334">
                  <c:v>104.372</c:v>
                </c:pt>
                <c:pt idx="335">
                  <c:v>104.372</c:v>
                </c:pt>
                <c:pt idx="336">
                  <c:v>104.372</c:v>
                </c:pt>
                <c:pt idx="337">
                  <c:v>104.372</c:v>
                </c:pt>
                <c:pt idx="338">
                  <c:v>104.372</c:v>
                </c:pt>
                <c:pt idx="339">
                  <c:v>122.494</c:v>
                </c:pt>
                <c:pt idx="340">
                  <c:v>122.494</c:v>
                </c:pt>
                <c:pt idx="341">
                  <c:v>122.494</c:v>
                </c:pt>
                <c:pt idx="342">
                  <c:v>122.494</c:v>
                </c:pt>
                <c:pt idx="343">
                  <c:v>122.494</c:v>
                </c:pt>
                <c:pt idx="344">
                  <c:v>122.494</c:v>
                </c:pt>
                <c:pt idx="345">
                  <c:v>122.494</c:v>
                </c:pt>
                <c:pt idx="346">
                  <c:v>122.494</c:v>
                </c:pt>
                <c:pt idx="347">
                  <c:v>122.494</c:v>
                </c:pt>
                <c:pt idx="348">
                  <c:v>122.494</c:v>
                </c:pt>
                <c:pt idx="349">
                  <c:v>122.494</c:v>
                </c:pt>
                <c:pt idx="350">
                  <c:v>111.673</c:v>
                </c:pt>
                <c:pt idx="351">
                  <c:v>111.673</c:v>
                </c:pt>
                <c:pt idx="352">
                  <c:v>111.673</c:v>
                </c:pt>
                <c:pt idx="353">
                  <c:v>111.673</c:v>
                </c:pt>
                <c:pt idx="354">
                  <c:v>111.673</c:v>
                </c:pt>
                <c:pt idx="355">
                  <c:v>111.673</c:v>
                </c:pt>
                <c:pt idx="356">
                  <c:v>111.673</c:v>
                </c:pt>
                <c:pt idx="357">
                  <c:v>111.673</c:v>
                </c:pt>
                <c:pt idx="358">
                  <c:v>111.673</c:v>
                </c:pt>
                <c:pt idx="359">
                  <c:v>116.73399999999999</c:v>
                </c:pt>
                <c:pt idx="360">
                  <c:v>116.73399999999999</c:v>
                </c:pt>
                <c:pt idx="361">
                  <c:v>4721.2539999999999</c:v>
                </c:pt>
                <c:pt idx="362">
                  <c:v>5106.3159999999998</c:v>
                </c:pt>
                <c:pt idx="363">
                  <c:v>5106.3159999999998</c:v>
                </c:pt>
                <c:pt idx="364">
                  <c:v>5597.6149999999998</c:v>
                </c:pt>
                <c:pt idx="365">
                  <c:v>5597.6149999999998</c:v>
                </c:pt>
                <c:pt idx="366">
                  <c:v>120.218</c:v>
                </c:pt>
                <c:pt idx="367">
                  <c:v>120.41300000000001</c:v>
                </c:pt>
                <c:pt idx="368">
                  <c:v>136.28900000000002</c:v>
                </c:pt>
                <c:pt idx="369">
                  <c:v>136.28900000000002</c:v>
                </c:pt>
                <c:pt idx="370">
                  <c:v>136.28900000000002</c:v>
                </c:pt>
                <c:pt idx="371">
                  <c:v>136.28900000000002</c:v>
                </c:pt>
                <c:pt idx="372">
                  <c:v>136.28900000000002</c:v>
                </c:pt>
                <c:pt idx="373">
                  <c:v>136.28900000000002</c:v>
                </c:pt>
                <c:pt idx="374">
                  <c:v>136.28900000000002</c:v>
                </c:pt>
                <c:pt idx="375">
                  <c:v>136.28900000000002</c:v>
                </c:pt>
                <c:pt idx="376">
                  <c:v>136.28900000000002</c:v>
                </c:pt>
              </c:numCache>
            </c:numRef>
          </c:xVal>
          <c:yVal>
            <c:numRef>
              <c:f>'SFATLG '!$AC$358:$AC$734</c:f>
              <c:numCache>
                <c:formatCode>0.00</c:formatCode>
                <c:ptCount val="377"/>
                <c:pt idx="0">
                  <c:v>0.72753813862800598</c:v>
                </c:pt>
                <c:pt idx="1">
                  <c:v>0.72536614537239075</c:v>
                </c:pt>
                <c:pt idx="2">
                  <c:v>0.76064126193523407</c:v>
                </c:pt>
                <c:pt idx="3">
                  <c:v>0.76558415591716766</c:v>
                </c:pt>
                <c:pt idx="4">
                  <c:v>0.76884831488132477</c:v>
                </c:pt>
                <c:pt idx="5">
                  <c:v>0.7651747465133667</c:v>
                </c:pt>
                <c:pt idx="6">
                  <c:v>0.76249264180660248</c:v>
                </c:pt>
                <c:pt idx="7">
                  <c:v>0.75924250483512878</c:v>
                </c:pt>
                <c:pt idx="8">
                  <c:v>0.75672939419746399</c:v>
                </c:pt>
                <c:pt idx="9">
                  <c:v>0.75367999076843262</c:v>
                </c:pt>
                <c:pt idx="10">
                  <c:v>0.73607584834098816</c:v>
                </c:pt>
                <c:pt idx="11">
                  <c:v>0.76459270715713501</c:v>
                </c:pt>
                <c:pt idx="12">
                  <c:v>0.75941556692123413</c:v>
                </c:pt>
                <c:pt idx="13">
                  <c:v>0.75394849479198456</c:v>
                </c:pt>
                <c:pt idx="14">
                  <c:v>0.74988222122192383</c:v>
                </c:pt>
                <c:pt idx="15">
                  <c:v>0.74488388001918793</c:v>
                </c:pt>
                <c:pt idx="16">
                  <c:v>0.74438826739788055</c:v>
                </c:pt>
                <c:pt idx="17">
                  <c:v>0.74220550060272217</c:v>
                </c:pt>
                <c:pt idx="18">
                  <c:v>0.74015508592128754</c:v>
                </c:pt>
                <c:pt idx="19">
                  <c:v>0.73833031952381134</c:v>
                </c:pt>
                <c:pt idx="20">
                  <c:v>0.73767344653606415</c:v>
                </c:pt>
                <c:pt idx="21">
                  <c:v>0.73516975343227386</c:v>
                </c:pt>
                <c:pt idx="22">
                  <c:v>0.8549409806728363</c:v>
                </c:pt>
                <c:pt idx="23">
                  <c:v>0.84820649027824402</c:v>
                </c:pt>
                <c:pt idx="24">
                  <c:v>0.84397335350513458</c:v>
                </c:pt>
                <c:pt idx="25">
                  <c:v>0.83810524642467499</c:v>
                </c:pt>
                <c:pt idx="26">
                  <c:v>0.83365322649478912</c:v>
                </c:pt>
                <c:pt idx="27">
                  <c:v>0.82923194766044617</c:v>
                </c:pt>
                <c:pt idx="28">
                  <c:v>0.82824248075485229</c:v>
                </c:pt>
                <c:pt idx="29">
                  <c:v>0.8243643045425415</c:v>
                </c:pt>
                <c:pt idx="30">
                  <c:v>0.81698107719421387</c:v>
                </c:pt>
                <c:pt idx="31">
                  <c:v>0.8123461902141571</c:v>
                </c:pt>
                <c:pt idx="32">
                  <c:v>0.80872607231140137</c:v>
                </c:pt>
                <c:pt idx="33">
                  <c:v>0.80522468686103821</c:v>
                </c:pt>
                <c:pt idx="34">
                  <c:v>0.80260618031024933</c:v>
                </c:pt>
                <c:pt idx="35">
                  <c:v>0.7998024970293045</c:v>
                </c:pt>
                <c:pt idx="36">
                  <c:v>0.79632177948951721</c:v>
                </c:pt>
                <c:pt idx="37">
                  <c:v>0.79099071025848389</c:v>
                </c:pt>
                <c:pt idx="38">
                  <c:v>0.78551527857780457</c:v>
                </c:pt>
                <c:pt idx="39">
                  <c:v>0.85021942853927612</c:v>
                </c:pt>
                <c:pt idx="40">
                  <c:v>0.84794922173023224</c:v>
                </c:pt>
                <c:pt idx="41">
                  <c:v>0.84527979791164398</c:v>
                </c:pt>
                <c:pt idx="42">
                  <c:v>0.84488819539546967</c:v>
                </c:pt>
                <c:pt idx="43">
                  <c:v>0.84305709600448608</c:v>
                </c:pt>
                <c:pt idx="44">
                  <c:v>0.84039996564388275</c:v>
                </c:pt>
                <c:pt idx="45">
                  <c:v>0.97516913712024689</c:v>
                </c:pt>
                <c:pt idx="46">
                  <c:v>0.97135275602340698</c:v>
                </c:pt>
                <c:pt idx="47">
                  <c:v>0.9679817333817482</c:v>
                </c:pt>
                <c:pt idx="48">
                  <c:v>0.9656652957201004</c:v>
                </c:pt>
                <c:pt idx="49">
                  <c:v>0.96259629726409912</c:v>
                </c:pt>
                <c:pt idx="50">
                  <c:v>0.96081406623125076</c:v>
                </c:pt>
                <c:pt idx="51">
                  <c:v>0.91003517061471939</c:v>
                </c:pt>
                <c:pt idx="52">
                  <c:v>0.90748647600412369</c:v>
                </c:pt>
                <c:pt idx="53">
                  <c:v>0.90584965422749519</c:v>
                </c:pt>
                <c:pt idx="54">
                  <c:v>0.90317497029900551</c:v>
                </c:pt>
                <c:pt idx="55">
                  <c:v>0.89910237491130829</c:v>
                </c:pt>
                <c:pt idx="56">
                  <c:v>0.89582924917340279</c:v>
                </c:pt>
                <c:pt idx="57">
                  <c:v>0.89279105328023434</c:v>
                </c:pt>
                <c:pt idx="58">
                  <c:v>0.89230227470397949</c:v>
                </c:pt>
                <c:pt idx="59">
                  <c:v>0.88971007242798805</c:v>
                </c:pt>
                <c:pt idx="60">
                  <c:v>0.88684066012501717</c:v>
                </c:pt>
                <c:pt idx="61">
                  <c:v>0.88303964002261637</c:v>
                </c:pt>
                <c:pt idx="62">
                  <c:v>0.95401763916015625</c:v>
                </c:pt>
                <c:pt idx="63">
                  <c:v>0.94617564231157303</c:v>
                </c:pt>
                <c:pt idx="64">
                  <c:v>0.94205808639526367</c:v>
                </c:pt>
                <c:pt idx="65">
                  <c:v>0.93696801364421844</c:v>
                </c:pt>
                <c:pt idx="66">
                  <c:v>0.92791704088449478</c:v>
                </c:pt>
                <c:pt idx="67">
                  <c:v>0.92131567001342773</c:v>
                </c:pt>
                <c:pt idx="68">
                  <c:v>0.91432838886976242</c:v>
                </c:pt>
                <c:pt idx="69">
                  <c:v>0.91233576834201813</c:v>
                </c:pt>
                <c:pt idx="70">
                  <c:v>0.91059805452823639</c:v>
                </c:pt>
                <c:pt idx="71">
                  <c:v>0.90711738169193268</c:v>
                </c:pt>
                <c:pt idx="72">
                  <c:v>0.90480923652648926</c:v>
                </c:pt>
                <c:pt idx="73">
                  <c:v>0.90225156396627426</c:v>
                </c:pt>
                <c:pt idx="74">
                  <c:v>0.90104137361049652</c:v>
                </c:pt>
                <c:pt idx="75">
                  <c:v>0.89835420623421669</c:v>
                </c:pt>
                <c:pt idx="76">
                  <c:v>0.89333483576774597</c:v>
                </c:pt>
                <c:pt idx="77">
                  <c:v>0.89355715736746788</c:v>
                </c:pt>
                <c:pt idx="78">
                  <c:v>0.89049975574016571</c:v>
                </c:pt>
                <c:pt idx="79">
                  <c:v>0.96369408071041107</c:v>
                </c:pt>
                <c:pt idx="80">
                  <c:v>0.96013835072517395</c:v>
                </c:pt>
                <c:pt idx="81">
                  <c:v>0.95704112946987152</c:v>
                </c:pt>
                <c:pt idx="82">
                  <c:v>0.9531390368938446</c:v>
                </c:pt>
                <c:pt idx="83">
                  <c:v>0.94918373227119446</c:v>
                </c:pt>
                <c:pt idx="84">
                  <c:v>0.94446954131126404</c:v>
                </c:pt>
                <c:pt idx="85">
                  <c:v>0.93935960531234741</c:v>
                </c:pt>
                <c:pt idx="86">
                  <c:v>0.93597419559955597</c:v>
                </c:pt>
                <c:pt idx="87">
                  <c:v>0.93329377472400665</c:v>
                </c:pt>
                <c:pt idx="88">
                  <c:v>0.92935824394226074</c:v>
                </c:pt>
                <c:pt idx="89">
                  <c:v>0.92625884711742401</c:v>
                </c:pt>
                <c:pt idx="90">
                  <c:v>1.0195751609280705</c:v>
                </c:pt>
                <c:pt idx="91">
                  <c:v>1.0166027806699276</c:v>
                </c:pt>
                <c:pt idx="92">
                  <c:v>1.0149956177920103</c:v>
                </c:pt>
                <c:pt idx="93">
                  <c:v>1.0125908656045794</c:v>
                </c:pt>
                <c:pt idx="94">
                  <c:v>1.0080967266112566</c:v>
                </c:pt>
                <c:pt idx="95">
                  <c:v>1.0056759621948004</c:v>
                </c:pt>
                <c:pt idx="96">
                  <c:v>1.0038867564871907</c:v>
                </c:pt>
                <c:pt idx="97">
                  <c:v>1.00186578463763</c:v>
                </c:pt>
                <c:pt idx="98">
                  <c:v>1.0009319388773292</c:v>
                </c:pt>
                <c:pt idx="99">
                  <c:v>0.99964001658372581</c:v>
                </c:pt>
                <c:pt idx="100">
                  <c:v>0.99825167574454099</c:v>
                </c:pt>
                <c:pt idx="101">
                  <c:v>1.0556896552443504</c:v>
                </c:pt>
                <c:pt idx="102">
                  <c:v>1.0431124642491341</c:v>
                </c:pt>
                <c:pt idx="103">
                  <c:v>1.0365486443042755</c:v>
                </c:pt>
                <c:pt idx="104">
                  <c:v>1.0382715687155724</c:v>
                </c:pt>
                <c:pt idx="105">
                  <c:v>1.037544347345829</c:v>
                </c:pt>
                <c:pt idx="106">
                  <c:v>1.0354547500610352</c:v>
                </c:pt>
                <c:pt idx="107">
                  <c:v>1.0352137759327888</c:v>
                </c:pt>
                <c:pt idx="108">
                  <c:v>1.031350813806057</c:v>
                </c:pt>
                <c:pt idx="109">
                  <c:v>1.0302643403410912</c:v>
                </c:pt>
                <c:pt idx="110">
                  <c:v>1.0274488106369972</c:v>
                </c:pt>
                <c:pt idx="111">
                  <c:v>1.0267598778009415</c:v>
                </c:pt>
                <c:pt idx="112">
                  <c:v>1.0492477342486382</c:v>
                </c:pt>
                <c:pt idx="113">
                  <c:v>1.0499784499406815</c:v>
                </c:pt>
                <c:pt idx="114">
                  <c:v>1.0568635985255241</c:v>
                </c:pt>
                <c:pt idx="115">
                  <c:v>1.0497945323586464</c:v>
                </c:pt>
                <c:pt idx="116">
                  <c:v>1.0460905432701111</c:v>
                </c:pt>
                <c:pt idx="117">
                  <c:v>1.0406392365694046</c:v>
                </c:pt>
                <c:pt idx="118">
                  <c:v>1.0338480994105339</c:v>
                </c:pt>
                <c:pt idx="119">
                  <c:v>1.0266037806868553</c:v>
                </c:pt>
                <c:pt idx="120">
                  <c:v>1.0220531523227692</c:v>
                </c:pt>
                <c:pt idx="121">
                  <c:v>1.0211016535758972</c:v>
                </c:pt>
                <c:pt idx="122">
                  <c:v>1.0166654139757156</c:v>
                </c:pt>
                <c:pt idx="123">
                  <c:v>1.0778192356228828</c:v>
                </c:pt>
                <c:pt idx="124">
                  <c:v>1.0737259536981583</c:v>
                </c:pt>
                <c:pt idx="125">
                  <c:v>1.0701427012681961</c:v>
                </c:pt>
                <c:pt idx="126">
                  <c:v>1.0674148425459862</c:v>
                </c:pt>
                <c:pt idx="127">
                  <c:v>1.0645678266882896</c:v>
                </c:pt>
                <c:pt idx="128">
                  <c:v>1.0599065721035004</c:v>
                </c:pt>
                <c:pt idx="129">
                  <c:v>1.05636166036129</c:v>
                </c:pt>
                <c:pt idx="130">
                  <c:v>1.0541761144995689</c:v>
                </c:pt>
                <c:pt idx="131">
                  <c:v>1.0518718883395195</c:v>
                </c:pt>
                <c:pt idx="132">
                  <c:v>1.0488804578781128</c:v>
                </c:pt>
                <c:pt idx="133">
                  <c:v>1.0473031103610992</c:v>
                </c:pt>
                <c:pt idx="134">
                  <c:v>1.0138688683509827</c:v>
                </c:pt>
                <c:pt idx="135">
                  <c:v>1.0127730369567871</c:v>
                </c:pt>
                <c:pt idx="136">
                  <c:v>1.009832039475441</c:v>
                </c:pt>
                <c:pt idx="137">
                  <c:v>1.0015354603528976</c:v>
                </c:pt>
                <c:pt idx="138">
                  <c:v>0.99525266885757446</c:v>
                </c:pt>
                <c:pt idx="139">
                  <c:v>0.99085994064807892</c:v>
                </c:pt>
                <c:pt idx="140">
                  <c:v>0.98716704547405243</c:v>
                </c:pt>
                <c:pt idx="141">
                  <c:v>0.98106138408184052</c:v>
                </c:pt>
                <c:pt idx="142">
                  <c:v>0.98029045760631561</c:v>
                </c:pt>
                <c:pt idx="143">
                  <c:v>0.98385477066040039</c:v>
                </c:pt>
                <c:pt idx="144">
                  <c:v>0.97980986535549164</c:v>
                </c:pt>
                <c:pt idx="145">
                  <c:v>1.0560209825634956</c:v>
                </c:pt>
                <c:pt idx="146">
                  <c:v>1.0607305467128754</c:v>
                </c:pt>
                <c:pt idx="147">
                  <c:v>1.0605353862047195</c:v>
                </c:pt>
                <c:pt idx="148">
                  <c:v>1.0592524185776711</c:v>
                </c:pt>
                <c:pt idx="149">
                  <c:v>1.0574411004781723</c:v>
                </c:pt>
                <c:pt idx="150">
                  <c:v>1.0529216006398201</c:v>
                </c:pt>
                <c:pt idx="151">
                  <c:v>1.0402174592018127</c:v>
                </c:pt>
                <c:pt idx="152">
                  <c:v>1.0378523916006088</c:v>
                </c:pt>
                <c:pt idx="153">
                  <c:v>1.0329093411564827</c:v>
                </c:pt>
                <c:pt idx="154">
                  <c:v>1.0294771865010262</c:v>
                </c:pt>
                <c:pt idx="155">
                  <c:v>1.0256260260939598</c:v>
                </c:pt>
                <c:pt idx="156">
                  <c:v>1.0674230605363846</c:v>
                </c:pt>
                <c:pt idx="157">
                  <c:v>1.0641791932284832</c:v>
                </c:pt>
                <c:pt idx="158">
                  <c:v>1.0598386824131012</c:v>
                </c:pt>
                <c:pt idx="159">
                  <c:v>1.0565059408545494</c:v>
                </c:pt>
                <c:pt idx="160">
                  <c:v>1.0529040768742561</c:v>
                </c:pt>
                <c:pt idx="161">
                  <c:v>1.0491220578551292</c:v>
                </c:pt>
                <c:pt idx="162">
                  <c:v>1.0448974147439003</c:v>
                </c:pt>
                <c:pt idx="163">
                  <c:v>1.0428822562098503</c:v>
                </c:pt>
                <c:pt idx="164">
                  <c:v>1.0901842266321182</c:v>
                </c:pt>
                <c:pt idx="165">
                  <c:v>1.0908010378479958</c:v>
                </c:pt>
                <c:pt idx="166">
                  <c:v>1.0899284929037094</c:v>
                </c:pt>
                <c:pt idx="167">
                  <c:v>1.0861047208309174</c:v>
                </c:pt>
                <c:pt idx="168">
                  <c:v>1.0802725553512573</c:v>
                </c:pt>
                <c:pt idx="169">
                  <c:v>1.0760176777839661</c:v>
                </c:pt>
                <c:pt idx="170">
                  <c:v>1.0683145523071289</c:v>
                </c:pt>
                <c:pt idx="171">
                  <c:v>1.0649928152561188</c:v>
                </c:pt>
                <c:pt idx="172">
                  <c:v>1.0627977848052979</c:v>
                </c:pt>
                <c:pt idx="173">
                  <c:v>1.0585749894380569</c:v>
                </c:pt>
                <c:pt idx="174">
                  <c:v>1.0534002482891083</c:v>
                </c:pt>
                <c:pt idx="175">
                  <c:v>1.0082065314054489</c:v>
                </c:pt>
                <c:pt idx="176">
                  <c:v>1.0053947567939758</c:v>
                </c:pt>
                <c:pt idx="177">
                  <c:v>1.003665491938591</c:v>
                </c:pt>
                <c:pt idx="178">
                  <c:v>1.0016674399375916</c:v>
                </c:pt>
                <c:pt idx="179">
                  <c:v>1.0030617862939835</c:v>
                </c:pt>
                <c:pt idx="180">
                  <c:v>1.002561628818512</c:v>
                </c:pt>
                <c:pt idx="181">
                  <c:v>1.0005518794059753</c:v>
                </c:pt>
                <c:pt idx="182">
                  <c:v>0.99977952241897583</c:v>
                </c:pt>
                <c:pt idx="183">
                  <c:v>0.99954867362976074</c:v>
                </c:pt>
                <c:pt idx="184">
                  <c:v>0.9983849972486496</c:v>
                </c:pt>
                <c:pt idx="185">
                  <c:v>0.99779987335205078</c:v>
                </c:pt>
                <c:pt idx="186">
                  <c:v>1.0351609438657761</c:v>
                </c:pt>
                <c:pt idx="187">
                  <c:v>1.0348619669675827</c:v>
                </c:pt>
                <c:pt idx="188">
                  <c:v>1.0341217666864395</c:v>
                </c:pt>
                <c:pt idx="189">
                  <c:v>1.0343982428312302</c:v>
                </c:pt>
                <c:pt idx="190">
                  <c:v>1.033965140581131</c:v>
                </c:pt>
                <c:pt idx="191">
                  <c:v>1.033529132604599</c:v>
                </c:pt>
                <c:pt idx="192">
                  <c:v>1.0333454161882401</c:v>
                </c:pt>
                <c:pt idx="193">
                  <c:v>1.0322527289390564</c:v>
                </c:pt>
                <c:pt idx="194">
                  <c:v>1.0319675654172897</c:v>
                </c:pt>
                <c:pt idx="195">
                  <c:v>1.0310230106115341</c:v>
                </c:pt>
                <c:pt idx="196">
                  <c:v>1.0312778949737549</c:v>
                </c:pt>
                <c:pt idx="197">
                  <c:v>1.0413899645209312</c:v>
                </c:pt>
                <c:pt idx="198">
                  <c:v>1.0409464538097382</c:v>
                </c:pt>
                <c:pt idx="199">
                  <c:v>1.0441106706857681</c:v>
                </c:pt>
                <c:pt idx="200">
                  <c:v>1.0375193133950233</c:v>
                </c:pt>
                <c:pt idx="201">
                  <c:v>1.0359433442354202</c:v>
                </c:pt>
                <c:pt idx="202">
                  <c:v>1.0328711941838264</c:v>
                </c:pt>
                <c:pt idx="203">
                  <c:v>1.0318426638841629</c:v>
                </c:pt>
                <c:pt idx="204">
                  <c:v>1.0293362066149712</c:v>
                </c:pt>
                <c:pt idx="205">
                  <c:v>1.0105485841631889</c:v>
                </c:pt>
                <c:pt idx="206">
                  <c:v>1.0071811825037003</c:v>
                </c:pt>
                <c:pt idx="207">
                  <c:v>1.0026482194662094</c:v>
                </c:pt>
                <c:pt idx="208">
                  <c:v>1.0693348050117493</c:v>
                </c:pt>
                <c:pt idx="209">
                  <c:v>1.0514653287827969</c:v>
                </c:pt>
                <c:pt idx="210">
                  <c:v>1.0478466115891933</c:v>
                </c:pt>
                <c:pt idx="211">
                  <c:v>1.0463325902819633</c:v>
                </c:pt>
                <c:pt idx="212">
                  <c:v>1.0432757213711739</c:v>
                </c:pt>
                <c:pt idx="213">
                  <c:v>1.0416404642164707</c:v>
                </c:pt>
                <c:pt idx="214">
                  <c:v>1.0403833128511906</c:v>
                </c:pt>
                <c:pt idx="215">
                  <c:v>1.0384789519011974</c:v>
                </c:pt>
                <c:pt idx="216">
                  <c:v>1.0373386032879353</c:v>
                </c:pt>
                <c:pt idx="217">
                  <c:v>1.0354002416133881</c:v>
                </c:pt>
                <c:pt idx="218">
                  <c:v>1.0367886871099472</c:v>
                </c:pt>
                <c:pt idx="219">
                  <c:v>1.1159034036099911</c:v>
                </c:pt>
                <c:pt idx="220">
                  <c:v>1.1171180754899979</c:v>
                </c:pt>
                <c:pt idx="221">
                  <c:v>1.1159875933080912</c:v>
                </c:pt>
                <c:pt idx="222">
                  <c:v>1.1137375310063362</c:v>
                </c:pt>
                <c:pt idx="223">
                  <c:v>1.1124960798770189</c:v>
                </c:pt>
                <c:pt idx="224">
                  <c:v>1.110356641933322</c:v>
                </c:pt>
                <c:pt idx="225">
                  <c:v>1.108490776270628</c:v>
                </c:pt>
                <c:pt idx="226">
                  <c:v>1.1082236878573895</c:v>
                </c:pt>
                <c:pt idx="227">
                  <c:v>1.106934130191803</c:v>
                </c:pt>
                <c:pt idx="228">
                  <c:v>1.1054614204913378</c:v>
                </c:pt>
                <c:pt idx="229">
                  <c:v>1.104630945250392</c:v>
                </c:pt>
                <c:pt idx="230">
                  <c:v>1.054979495704174</c:v>
                </c:pt>
                <c:pt idx="231">
                  <c:v>1.054280586540699</c:v>
                </c:pt>
                <c:pt idx="232">
                  <c:v>1.0510420501232147</c:v>
                </c:pt>
                <c:pt idx="233">
                  <c:v>1.0491320043802261</c:v>
                </c:pt>
                <c:pt idx="234">
                  <c:v>1.0467093735933304</c:v>
                </c:pt>
                <c:pt idx="235">
                  <c:v>1.0445509254932404</c:v>
                </c:pt>
                <c:pt idx="236">
                  <c:v>1.0385895073413849</c:v>
                </c:pt>
                <c:pt idx="237">
                  <c:v>1.0406341552734375</c:v>
                </c:pt>
                <c:pt idx="238">
                  <c:v>1.0396721065044403</c:v>
                </c:pt>
                <c:pt idx="239">
                  <c:v>1.0381376445293427</c:v>
                </c:pt>
                <c:pt idx="240">
                  <c:v>1.0888376757502556</c:v>
                </c:pt>
                <c:pt idx="241">
                  <c:v>1.0760589614510536</c:v>
                </c:pt>
                <c:pt idx="242">
                  <c:v>1.0709549859166145</c:v>
                </c:pt>
                <c:pt idx="243">
                  <c:v>1.0685621649026871</c:v>
                </c:pt>
                <c:pt idx="244">
                  <c:v>1.0664586573839188</c:v>
                </c:pt>
                <c:pt idx="245">
                  <c:v>1.0635312795639038</c:v>
                </c:pt>
                <c:pt idx="246">
                  <c:v>1.0611387193202972</c:v>
                </c:pt>
                <c:pt idx="247">
                  <c:v>1.0592752546072006</c:v>
                </c:pt>
                <c:pt idx="248">
                  <c:v>1.0568441897630692</c:v>
                </c:pt>
                <c:pt idx="249">
                  <c:v>1.0550337433815002</c:v>
                </c:pt>
                <c:pt idx="250">
                  <c:v>1.0523046776652336</c:v>
                </c:pt>
                <c:pt idx="251">
                  <c:v>1.0902589187026024</c:v>
                </c:pt>
                <c:pt idx="252">
                  <c:v>1.0898488312959671</c:v>
                </c:pt>
                <c:pt idx="253">
                  <c:v>1.087024599313736</c:v>
                </c:pt>
                <c:pt idx="254">
                  <c:v>1.0861287787556648</c:v>
                </c:pt>
                <c:pt idx="255">
                  <c:v>1.0871028304100037</c:v>
                </c:pt>
                <c:pt idx="256">
                  <c:v>1.086041621863842</c:v>
                </c:pt>
                <c:pt idx="257">
                  <c:v>1.0848948359489441</c:v>
                </c:pt>
                <c:pt idx="258">
                  <c:v>1.0845686048269272</c:v>
                </c:pt>
                <c:pt idx="259">
                  <c:v>1.0840672478079796</c:v>
                </c:pt>
                <c:pt idx="260">
                  <c:v>1.0830722898244858</c:v>
                </c:pt>
                <c:pt idx="261">
                  <c:v>1.0819850340485573</c:v>
                </c:pt>
                <c:pt idx="262">
                  <c:v>1.1369975507259369</c:v>
                </c:pt>
                <c:pt idx="263">
                  <c:v>1.1246165484189987</c:v>
                </c:pt>
                <c:pt idx="264">
                  <c:v>1.114415131509304</c:v>
                </c:pt>
                <c:pt idx="265">
                  <c:v>1.1057104393839836</c:v>
                </c:pt>
                <c:pt idx="266">
                  <c:v>1.0996260568499565</c:v>
                </c:pt>
                <c:pt idx="267">
                  <c:v>1.0955483913421631</c:v>
                </c:pt>
                <c:pt idx="268">
                  <c:v>1.0876554027199745</c:v>
                </c:pt>
                <c:pt idx="269">
                  <c:v>1.0761224254965782</c:v>
                </c:pt>
                <c:pt idx="270">
                  <c:v>1.0713352560997009</c:v>
                </c:pt>
                <c:pt idx="271">
                  <c:v>1.0767123028635979</c:v>
                </c:pt>
                <c:pt idx="272">
                  <c:v>1.0710843130946159</c:v>
                </c:pt>
                <c:pt idx="273">
                  <c:v>1.1185161918401718</c:v>
                </c:pt>
                <c:pt idx="274">
                  <c:v>1.1184689849615097</c:v>
                </c:pt>
                <c:pt idx="275">
                  <c:v>1.1164634823799133</c:v>
                </c:pt>
                <c:pt idx="276">
                  <c:v>1.115214005112648</c:v>
                </c:pt>
                <c:pt idx="277">
                  <c:v>1.1153275966644287</c:v>
                </c:pt>
                <c:pt idx="278">
                  <c:v>1.1140731126070023</c:v>
                </c:pt>
                <c:pt idx="279">
                  <c:v>1.1114247590303421</c:v>
                </c:pt>
                <c:pt idx="280">
                  <c:v>1.1100249588489532</c:v>
                </c:pt>
                <c:pt idx="281">
                  <c:v>1.1077179759740829</c:v>
                </c:pt>
                <c:pt idx="282">
                  <c:v>1.1046754866838455</c:v>
                </c:pt>
                <c:pt idx="283">
                  <c:v>1.0995415449142456</c:v>
                </c:pt>
                <c:pt idx="284">
                  <c:v>1.1000048071146011</c:v>
                </c:pt>
                <c:pt idx="285">
                  <c:v>1.0971782393753529</c:v>
                </c:pt>
                <c:pt idx="286">
                  <c:v>1.0967900492250919</c:v>
                </c:pt>
                <c:pt idx="287">
                  <c:v>1.0932388752698898</c:v>
                </c:pt>
                <c:pt idx="288">
                  <c:v>1.0885606594383717</c:v>
                </c:pt>
                <c:pt idx="289">
                  <c:v>1.0838873200118542</c:v>
                </c:pt>
                <c:pt idx="290">
                  <c:v>1.0800653919577599</c:v>
                </c:pt>
                <c:pt idx="291">
                  <c:v>1.0775447748601437</c:v>
                </c:pt>
                <c:pt idx="292">
                  <c:v>1.0733362287282944</c:v>
                </c:pt>
                <c:pt idx="293">
                  <c:v>1.0704057067632675</c:v>
                </c:pt>
                <c:pt idx="294">
                  <c:v>1.0677178427577019</c:v>
                </c:pt>
                <c:pt idx="295">
                  <c:v>1.0981578258797526</c:v>
                </c:pt>
                <c:pt idx="296">
                  <c:v>1.0988084459677339</c:v>
                </c:pt>
                <c:pt idx="297">
                  <c:v>1.0951214851811528</c:v>
                </c:pt>
                <c:pt idx="298">
                  <c:v>1.0911651607602835</c:v>
                </c:pt>
                <c:pt idx="299">
                  <c:v>1.089677844196558</c:v>
                </c:pt>
                <c:pt idx="300">
                  <c:v>1.0850634658709168</c:v>
                </c:pt>
                <c:pt idx="301">
                  <c:v>1.0841969372704625</c:v>
                </c:pt>
                <c:pt idx="302">
                  <c:v>1.0833094958215952</c:v>
                </c:pt>
                <c:pt idx="303">
                  <c:v>1.0821076324209571</c:v>
                </c:pt>
                <c:pt idx="304">
                  <c:v>1.0828046379610896</c:v>
                </c:pt>
                <c:pt idx="305">
                  <c:v>1.0794165879487991</c:v>
                </c:pt>
                <c:pt idx="306">
                  <c:v>1.1456063091754913</c:v>
                </c:pt>
                <c:pt idx="307">
                  <c:v>1.1442751735448837</c:v>
                </c:pt>
                <c:pt idx="308">
                  <c:v>1.1401695758104324</c:v>
                </c:pt>
                <c:pt idx="309">
                  <c:v>1.1382248103618622</c:v>
                </c:pt>
                <c:pt idx="310">
                  <c:v>1.1386259123682976</c:v>
                </c:pt>
                <c:pt idx="311">
                  <c:v>1.1377465538680553</c:v>
                </c:pt>
                <c:pt idx="312">
                  <c:v>1.1372304670512676</c:v>
                </c:pt>
                <c:pt idx="313">
                  <c:v>1.1366090402007103</c:v>
                </c:pt>
                <c:pt idx="314">
                  <c:v>1.1360231712460518</c:v>
                </c:pt>
                <c:pt idx="315">
                  <c:v>1.1349259093403816</c:v>
                </c:pt>
                <c:pt idx="316">
                  <c:v>1.1350587643682957</c:v>
                </c:pt>
                <c:pt idx="317">
                  <c:v>1.1156697124242783</c:v>
                </c:pt>
                <c:pt idx="318">
                  <c:v>1.110838919878006</c:v>
                </c:pt>
                <c:pt idx="319">
                  <c:v>1.1090862900018692</c:v>
                </c:pt>
                <c:pt idx="320">
                  <c:v>1.1078385934233665</c:v>
                </c:pt>
                <c:pt idx="321">
                  <c:v>1.11152383685112</c:v>
                </c:pt>
                <c:pt idx="322">
                  <c:v>1.1095174700021744</c:v>
                </c:pt>
                <c:pt idx="323">
                  <c:v>1.108008548617363</c:v>
                </c:pt>
                <c:pt idx="324">
                  <c:v>1.1060946881771088</c:v>
                </c:pt>
                <c:pt idx="325">
                  <c:v>1.104761004447937</c:v>
                </c:pt>
                <c:pt idx="326">
                  <c:v>1.104280412197113</c:v>
                </c:pt>
                <c:pt idx="327">
                  <c:v>1.101629763841629</c:v>
                </c:pt>
                <c:pt idx="328">
                  <c:v>1.1350097022950649</c:v>
                </c:pt>
                <c:pt idx="329">
                  <c:v>1.1322372555732727</c:v>
                </c:pt>
                <c:pt idx="330">
                  <c:v>1.1263589486479759</c:v>
                </c:pt>
                <c:pt idx="331">
                  <c:v>1.1268965601921082</c:v>
                </c:pt>
                <c:pt idx="332">
                  <c:v>1.1260147020220757</c:v>
                </c:pt>
                <c:pt idx="333">
                  <c:v>1.1233657971024513</c:v>
                </c:pt>
                <c:pt idx="334">
                  <c:v>1.1204913184046745</c:v>
                </c:pt>
                <c:pt idx="335">
                  <c:v>1.1163432374596596</c:v>
                </c:pt>
                <c:pt idx="336">
                  <c:v>1.1134585812687874</c:v>
                </c:pt>
                <c:pt idx="337">
                  <c:v>1.1087152883410454</c:v>
                </c:pt>
                <c:pt idx="338">
                  <c:v>1.1015172973275185</c:v>
                </c:pt>
                <c:pt idx="339">
                  <c:v>1.2421555779874325</c:v>
                </c:pt>
                <c:pt idx="340">
                  <c:v>1.248789306730032</c:v>
                </c:pt>
                <c:pt idx="341">
                  <c:v>1.2408567555248737</c:v>
                </c:pt>
                <c:pt idx="342">
                  <c:v>1.2403322532773018</c:v>
                </c:pt>
                <c:pt idx="343">
                  <c:v>1.235690962523222</c:v>
                </c:pt>
                <c:pt idx="344">
                  <c:v>1.2353430204093456</c:v>
                </c:pt>
                <c:pt idx="345">
                  <c:v>1.2354080900549889</c:v>
                </c:pt>
                <c:pt idx="346">
                  <c:v>1.231682300567627</c:v>
                </c:pt>
                <c:pt idx="347">
                  <c:v>1.232202235609293</c:v>
                </c:pt>
                <c:pt idx="348">
                  <c:v>1.231108408421278</c:v>
                </c:pt>
                <c:pt idx="349">
                  <c:v>1.2294027805328369</c:v>
                </c:pt>
                <c:pt idx="350">
                  <c:v>1.1422208659350872</c:v>
                </c:pt>
                <c:pt idx="351">
                  <c:v>1.1394440364092588</c:v>
                </c:pt>
                <c:pt idx="352">
                  <c:v>1.1322520170360804</c:v>
                </c:pt>
                <c:pt idx="353">
                  <c:v>1.1299733202904463</c:v>
                </c:pt>
                <c:pt idx="354">
                  <c:v>1.1274166032671928</c:v>
                </c:pt>
                <c:pt idx="355">
                  <c:v>1.1232247482985258</c:v>
                </c:pt>
                <c:pt idx="356">
                  <c:v>1.1193696223199368</c:v>
                </c:pt>
                <c:pt idx="357">
                  <c:v>1.1151594184339046</c:v>
                </c:pt>
                <c:pt idx="358">
                  <c:v>1.1149635361507535</c:v>
                </c:pt>
                <c:pt idx="359">
                  <c:v>1.1176954852417111</c:v>
                </c:pt>
                <c:pt idx="360">
                  <c:v>1.1146707069128752</c:v>
                </c:pt>
                <c:pt idx="361">
                  <c:v>0.69482612609863281</c:v>
                </c:pt>
                <c:pt idx="362">
                  <c:v>0.70341107249259949</c:v>
                </c:pt>
                <c:pt idx="363">
                  <c:v>0.68722671270370483</c:v>
                </c:pt>
                <c:pt idx="364">
                  <c:v>0.69822907447814941</c:v>
                </c:pt>
                <c:pt idx="365">
                  <c:v>0.69716018438339233</c:v>
                </c:pt>
                <c:pt idx="366">
                  <c:v>1.1462088492698967</c:v>
                </c:pt>
                <c:pt idx="367">
                  <c:v>1.1420063395053148</c:v>
                </c:pt>
                <c:pt idx="368">
                  <c:v>1.1631818227469921</c:v>
                </c:pt>
                <c:pt idx="369">
                  <c:v>1.1613354980945587</c:v>
                </c:pt>
                <c:pt idx="370">
                  <c:v>1.1602464076131582</c:v>
                </c:pt>
                <c:pt idx="371">
                  <c:v>1.1559664718806744</c:v>
                </c:pt>
                <c:pt idx="372">
                  <c:v>1.1511746495962143</c:v>
                </c:pt>
                <c:pt idx="373">
                  <c:v>1.1480055339634418</c:v>
                </c:pt>
                <c:pt idx="374">
                  <c:v>1.147879840573296</c:v>
                </c:pt>
                <c:pt idx="375">
                  <c:v>1.146524207550101</c:v>
                </c:pt>
                <c:pt idx="376">
                  <c:v>1.14214967796579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F37-44BC-9647-463673908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'!$U$6:$U$734</c:f>
              <c:numCache>
                <c:formatCode>0</c:formatCode>
                <c:ptCount val="729"/>
                <c:pt idx="0">
                  <c:v>4368.9933691436127</c:v>
                </c:pt>
                <c:pt idx="1">
                  <c:v>4422.3176781000857</c:v>
                </c:pt>
                <c:pt idx="2">
                  <c:v>4477.4654104561523</c:v>
                </c:pt>
                <c:pt idx="3">
                  <c:v>4534.5902657217903</c:v>
                </c:pt>
                <c:pt idx="4">
                  <c:v>4593.4476359861201</c:v>
                </c:pt>
                <c:pt idx="5">
                  <c:v>4619.0951432816964</c:v>
                </c:pt>
                <c:pt idx="6">
                  <c:v>4664.475195998175</c:v>
                </c:pt>
                <c:pt idx="7">
                  <c:v>4698.647447101609</c:v>
                </c:pt>
                <c:pt idx="8">
                  <c:v>4774.07</c:v>
                </c:pt>
                <c:pt idx="9">
                  <c:v>4812.54</c:v>
                </c:pt>
                <c:pt idx="10">
                  <c:v>4828.1400000000003</c:v>
                </c:pt>
                <c:pt idx="11">
                  <c:v>40626.293000000012</c:v>
                </c:pt>
                <c:pt idx="12">
                  <c:v>40963.506000000001</c:v>
                </c:pt>
                <c:pt idx="13">
                  <c:v>41271.487999999998</c:v>
                </c:pt>
                <c:pt idx="14">
                  <c:v>41323.58393845</c:v>
                </c:pt>
                <c:pt idx="15">
                  <c:v>41453.2107359</c:v>
                </c:pt>
                <c:pt idx="16">
                  <c:v>41642.275513569999</c:v>
                </c:pt>
                <c:pt idx="17">
                  <c:v>41847</c:v>
                </c:pt>
                <c:pt idx="18">
                  <c:v>42007</c:v>
                </c:pt>
                <c:pt idx="19">
                  <c:v>42294.52</c:v>
                </c:pt>
                <c:pt idx="20">
                  <c:v>42484.79</c:v>
                </c:pt>
                <c:pt idx="21">
                  <c:v>42714.15</c:v>
                </c:pt>
                <c:pt idx="22">
                  <c:v>4303</c:v>
                </c:pt>
                <c:pt idx="23">
                  <c:v>4347</c:v>
                </c:pt>
                <c:pt idx="24">
                  <c:v>4481.4749609999999</c:v>
                </c:pt>
                <c:pt idx="25">
                  <c:v>4505.4781199999998</c:v>
                </c:pt>
                <c:pt idx="26">
                  <c:v>4541.2000000000007</c:v>
                </c:pt>
                <c:pt idx="27">
                  <c:v>4549.55</c:v>
                </c:pt>
                <c:pt idx="28">
                  <c:v>4535.9908390000001</c:v>
                </c:pt>
                <c:pt idx="29">
                  <c:v>4557.5200000000004</c:v>
                </c:pt>
                <c:pt idx="30">
                  <c:v>4569.1409999999996</c:v>
                </c:pt>
                <c:pt idx="31">
                  <c:v>4582.7268300000014</c:v>
                </c:pt>
                <c:pt idx="32">
                  <c:v>4578</c:v>
                </c:pt>
                <c:pt idx="33">
                  <c:v>34568</c:v>
                </c:pt>
                <c:pt idx="34">
                  <c:v>35028.999999999993</c:v>
                </c:pt>
                <c:pt idx="35">
                  <c:v>35491.989000000001</c:v>
                </c:pt>
                <c:pt idx="36">
                  <c:v>36005.181619000003</c:v>
                </c:pt>
                <c:pt idx="37">
                  <c:v>36467.860999999997</c:v>
                </c:pt>
                <c:pt idx="38">
                  <c:v>36993.039376999986</c:v>
                </c:pt>
                <c:pt idx="39">
                  <c:v>37543.074810000013</c:v>
                </c:pt>
                <c:pt idx="40">
                  <c:v>38284.300771000002</c:v>
                </c:pt>
                <c:pt idx="41">
                  <c:v>38725.005837251832</c:v>
                </c:pt>
                <c:pt idx="42">
                  <c:v>39146.327922462529</c:v>
                </c:pt>
                <c:pt idx="43">
                  <c:v>39622.208000000013</c:v>
                </c:pt>
                <c:pt idx="44">
                  <c:v>51342</c:v>
                </c:pt>
                <c:pt idx="45">
                  <c:v>51781</c:v>
                </c:pt>
                <c:pt idx="46">
                  <c:v>52097.040999999997</c:v>
                </c:pt>
                <c:pt idx="47">
                  <c:v>52564.710000000006</c:v>
                </c:pt>
                <c:pt idx="48">
                  <c:v>53201.88</c:v>
                </c:pt>
                <c:pt idx="49">
                  <c:v>53757</c:v>
                </c:pt>
                <c:pt idx="50">
                  <c:v>54266</c:v>
                </c:pt>
                <c:pt idx="51">
                  <c:v>54777</c:v>
                </c:pt>
                <c:pt idx="52">
                  <c:v>55190</c:v>
                </c:pt>
                <c:pt idx="53">
                  <c:v>55530</c:v>
                </c:pt>
                <c:pt idx="54">
                  <c:v>55887</c:v>
                </c:pt>
                <c:pt idx="55">
                  <c:v>153747.85140546001</c:v>
                </c:pt>
                <c:pt idx="56">
                  <c:v>150472.37732775</c:v>
                </c:pt>
                <c:pt idx="57">
                  <c:v>151121.81200000001</c:v>
                </c:pt>
                <c:pt idx="58">
                  <c:v>152459.5</c:v>
                </c:pt>
                <c:pt idx="59">
                  <c:v>152254.63888908</c:v>
                </c:pt>
                <c:pt idx="60">
                  <c:v>152491.37408914001</c:v>
                </c:pt>
                <c:pt idx="61">
                  <c:v>151975.9735270222</c:v>
                </c:pt>
                <c:pt idx="62">
                  <c:v>152279.1829897149</c:v>
                </c:pt>
                <c:pt idx="63">
                  <c:v>152896.21</c:v>
                </c:pt>
                <c:pt idx="64">
                  <c:v>153798.51999999999</c:v>
                </c:pt>
                <c:pt idx="65">
                  <c:v>154176.4</c:v>
                </c:pt>
                <c:pt idx="66">
                  <c:v>190819</c:v>
                </c:pt>
                <c:pt idx="67">
                  <c:v>191107</c:v>
                </c:pt>
                <c:pt idx="68">
                  <c:v>191156.07199999999</c:v>
                </c:pt>
                <c:pt idx="69">
                  <c:v>191475.29249707001</c:v>
                </c:pt>
                <c:pt idx="70">
                  <c:v>191945.32419555</c:v>
                </c:pt>
                <c:pt idx="71">
                  <c:v>192103.12437839</c:v>
                </c:pt>
                <c:pt idx="72">
                  <c:v>192203.6</c:v>
                </c:pt>
                <c:pt idx="73">
                  <c:v>192537.939828</c:v>
                </c:pt>
                <c:pt idx="74">
                  <c:v>192685.01</c:v>
                </c:pt>
                <c:pt idx="75">
                  <c:v>192882.72</c:v>
                </c:pt>
                <c:pt idx="76">
                  <c:v>193123.5</c:v>
                </c:pt>
                <c:pt idx="77">
                  <c:v>6102.4391066500002</c:v>
                </c:pt>
                <c:pt idx="78">
                  <c:v>6134.8447602399992</c:v>
                </c:pt>
                <c:pt idx="79">
                  <c:v>6160.5729461899991</c:v>
                </c:pt>
                <c:pt idx="80">
                  <c:v>6246.3146799999986</c:v>
                </c:pt>
                <c:pt idx="81">
                  <c:v>6300.9202911100001</c:v>
                </c:pt>
                <c:pt idx="82">
                  <c:v>6408.9907576099986</c:v>
                </c:pt>
                <c:pt idx="83">
                  <c:v>6567.6</c:v>
                </c:pt>
                <c:pt idx="84">
                  <c:v>6627.926915</c:v>
                </c:pt>
                <c:pt idx="85">
                  <c:v>6698.6166149999999</c:v>
                </c:pt>
                <c:pt idx="86">
                  <c:v>6755.8414250000014</c:v>
                </c:pt>
                <c:pt idx="87">
                  <c:v>6817.7999999999993</c:v>
                </c:pt>
                <c:pt idx="88">
                  <c:v>73597</c:v>
                </c:pt>
                <c:pt idx="89">
                  <c:v>73889</c:v>
                </c:pt>
                <c:pt idx="90">
                  <c:v>74181.439138999995</c:v>
                </c:pt>
                <c:pt idx="91">
                  <c:v>74451.769539970002</c:v>
                </c:pt>
                <c:pt idx="92">
                  <c:v>74675.100000000006</c:v>
                </c:pt>
                <c:pt idx="93">
                  <c:v>75120.61</c:v>
                </c:pt>
                <c:pt idx="94">
                  <c:v>75412.168957000002</c:v>
                </c:pt>
                <c:pt idx="95">
                  <c:v>75815.150000000009</c:v>
                </c:pt>
                <c:pt idx="96">
                  <c:v>76306.47</c:v>
                </c:pt>
                <c:pt idx="97">
                  <c:v>76544.926630000016</c:v>
                </c:pt>
                <c:pt idx="98">
                  <c:v>76999</c:v>
                </c:pt>
                <c:pt idx="99">
                  <c:v>87647.69703553</c:v>
                </c:pt>
                <c:pt idx="100">
                  <c:v>87882.27</c:v>
                </c:pt>
                <c:pt idx="101">
                  <c:v>88082.643000000011</c:v>
                </c:pt>
                <c:pt idx="102">
                  <c:v>88201</c:v>
                </c:pt>
                <c:pt idx="103">
                  <c:v>88808</c:v>
                </c:pt>
                <c:pt idx="104">
                  <c:v>88971</c:v>
                </c:pt>
                <c:pt idx="105">
                  <c:v>89311</c:v>
                </c:pt>
                <c:pt idx="106">
                  <c:v>89298</c:v>
                </c:pt>
                <c:pt idx="107">
                  <c:v>89416</c:v>
                </c:pt>
                <c:pt idx="108">
                  <c:v>89608</c:v>
                </c:pt>
                <c:pt idx="109">
                  <c:v>90006</c:v>
                </c:pt>
                <c:pt idx="110">
                  <c:v>43702.130999999987</c:v>
                </c:pt>
                <c:pt idx="111">
                  <c:v>43799.927000000003</c:v>
                </c:pt>
                <c:pt idx="112">
                  <c:v>44233.045791260003</c:v>
                </c:pt>
                <c:pt idx="113">
                  <c:v>44327.203980979997</c:v>
                </c:pt>
                <c:pt idx="114">
                  <c:v>44681.30605698</c:v>
                </c:pt>
                <c:pt idx="115">
                  <c:v>44885.44428797</c:v>
                </c:pt>
                <c:pt idx="116">
                  <c:v>45092.59</c:v>
                </c:pt>
                <c:pt idx="117">
                  <c:v>45472.429999999993</c:v>
                </c:pt>
                <c:pt idx="118">
                  <c:v>45712.09</c:v>
                </c:pt>
                <c:pt idx="119">
                  <c:v>45856.719778999759</c:v>
                </c:pt>
                <c:pt idx="120">
                  <c:v>46042.753504999397</c:v>
                </c:pt>
                <c:pt idx="121">
                  <c:v>22222.1</c:v>
                </c:pt>
                <c:pt idx="122">
                  <c:v>22335.9</c:v>
                </c:pt>
                <c:pt idx="123">
                  <c:v>22495.9</c:v>
                </c:pt>
                <c:pt idx="124">
                  <c:v>22629.244999999999</c:v>
                </c:pt>
                <c:pt idx="125">
                  <c:v>22681.082999999999</c:v>
                </c:pt>
                <c:pt idx="126">
                  <c:v>22725.012999999999</c:v>
                </c:pt>
                <c:pt idx="127">
                  <c:v>22767.252</c:v>
                </c:pt>
                <c:pt idx="128">
                  <c:v>22862.294399999981</c:v>
                </c:pt>
                <c:pt idx="129">
                  <c:v>22911.734</c:v>
                </c:pt>
                <c:pt idx="130">
                  <c:v>22657.282275000009</c:v>
                </c:pt>
                <c:pt idx="131">
                  <c:v>22545.114685664961</c:v>
                </c:pt>
                <c:pt idx="132">
                  <c:v>12817.6</c:v>
                </c:pt>
                <c:pt idx="133">
                  <c:v>12834.7</c:v>
                </c:pt>
                <c:pt idx="134">
                  <c:v>12823.415000000001</c:v>
                </c:pt>
                <c:pt idx="135">
                  <c:v>12873.2217655</c:v>
                </c:pt>
                <c:pt idx="136">
                  <c:v>12875.46695939</c:v>
                </c:pt>
                <c:pt idx="137">
                  <c:v>13342.25</c:v>
                </c:pt>
                <c:pt idx="138">
                  <c:v>13381.79</c:v>
                </c:pt>
                <c:pt idx="139">
                  <c:v>13407.81</c:v>
                </c:pt>
                <c:pt idx="140">
                  <c:v>13426.19</c:v>
                </c:pt>
                <c:pt idx="141">
                  <c:v>13452.5</c:v>
                </c:pt>
                <c:pt idx="142">
                  <c:v>13474.86</c:v>
                </c:pt>
                <c:pt idx="143">
                  <c:v>17757.131076999882</c:v>
                </c:pt>
                <c:pt idx="144">
                  <c:v>17848.91422799998</c:v>
                </c:pt>
                <c:pt idx="145">
                  <c:v>17961</c:v>
                </c:pt>
                <c:pt idx="146">
                  <c:v>18116.144</c:v>
                </c:pt>
                <c:pt idx="147">
                  <c:v>18265.681</c:v>
                </c:pt>
                <c:pt idx="148">
                  <c:v>18455.371760096899</c:v>
                </c:pt>
                <c:pt idx="149">
                  <c:v>18658.018</c:v>
                </c:pt>
                <c:pt idx="150">
                  <c:v>18707.657999999999</c:v>
                </c:pt>
                <c:pt idx="151">
                  <c:v>18949.526000000002</c:v>
                </c:pt>
                <c:pt idx="152">
                  <c:v>19144</c:v>
                </c:pt>
                <c:pt idx="153">
                  <c:v>19279.988503</c:v>
                </c:pt>
                <c:pt idx="154">
                  <c:v>30841.2225764385</c:v>
                </c:pt>
                <c:pt idx="155">
                  <c:v>28879.355304661309</c:v>
                </c:pt>
                <c:pt idx="156">
                  <c:v>27731.452660999999</c:v>
                </c:pt>
                <c:pt idx="157">
                  <c:v>27832.707504999998</c:v>
                </c:pt>
                <c:pt idx="158">
                  <c:v>27903.905121</c:v>
                </c:pt>
                <c:pt idx="159">
                  <c:v>28034.445577999999</c:v>
                </c:pt>
                <c:pt idx="160">
                  <c:v>28114.51109399999</c:v>
                </c:pt>
                <c:pt idx="161">
                  <c:v>28322.220612000001</c:v>
                </c:pt>
                <c:pt idx="162">
                  <c:v>28441.207031000002</c:v>
                </c:pt>
                <c:pt idx="163">
                  <c:v>28514</c:v>
                </c:pt>
                <c:pt idx="164">
                  <c:v>28935.351485344559</c:v>
                </c:pt>
                <c:pt idx="165">
                  <c:v>8007.09</c:v>
                </c:pt>
                <c:pt idx="166">
                  <c:v>8035.9585540003454</c:v>
                </c:pt>
                <c:pt idx="167">
                  <c:v>8897.0341670002636</c:v>
                </c:pt>
                <c:pt idx="168">
                  <c:v>9083.1209169999347</c:v>
                </c:pt>
                <c:pt idx="169">
                  <c:v>9002.4532099999888</c:v>
                </c:pt>
                <c:pt idx="170">
                  <c:v>9181.8665469999578</c:v>
                </c:pt>
                <c:pt idx="171">
                  <c:v>9244.7115889999932</c:v>
                </c:pt>
                <c:pt idx="172">
                  <c:v>9290.3517289999872</c:v>
                </c:pt>
                <c:pt idx="173">
                  <c:v>9312.795652999981</c:v>
                </c:pt>
                <c:pt idx="174">
                  <c:v>9347</c:v>
                </c:pt>
                <c:pt idx="175">
                  <c:v>9377.0533680896988</c:v>
                </c:pt>
                <c:pt idx="176">
                  <c:v>5226</c:v>
                </c:pt>
                <c:pt idx="177">
                  <c:v>5199.2606590290006</c:v>
                </c:pt>
                <c:pt idx="178">
                  <c:v>5241.1620953919992</c:v>
                </c:pt>
                <c:pt idx="179">
                  <c:v>5297.614156099</c:v>
                </c:pt>
                <c:pt idx="180">
                  <c:v>5338.2946160000001</c:v>
                </c:pt>
                <c:pt idx="181">
                  <c:v>5366.9447929999997</c:v>
                </c:pt>
                <c:pt idx="182">
                  <c:v>5397.5290889999997</c:v>
                </c:pt>
                <c:pt idx="183">
                  <c:v>5456.8046929999991</c:v>
                </c:pt>
                <c:pt idx="184">
                  <c:v>5515.2000000000007</c:v>
                </c:pt>
                <c:pt idx="185">
                  <c:v>5523</c:v>
                </c:pt>
                <c:pt idx="186">
                  <c:v>5569.960086000001</c:v>
                </c:pt>
                <c:pt idx="187">
                  <c:v>5677</c:v>
                </c:pt>
                <c:pt idx="188">
                  <c:v>5542.6422050359388</c:v>
                </c:pt>
                <c:pt idx="189">
                  <c:v>5796</c:v>
                </c:pt>
                <c:pt idx="190">
                  <c:v>5814.6798517685511</c:v>
                </c:pt>
                <c:pt idx="191">
                  <c:v>5877.5070888003411</c:v>
                </c:pt>
                <c:pt idx="192">
                  <c:v>6135</c:v>
                </c:pt>
                <c:pt idx="193">
                  <c:v>6682.91</c:v>
                </c:pt>
                <c:pt idx="194">
                  <c:v>6575.0028240628853</c:v>
                </c:pt>
                <c:pt idx="195">
                  <c:v>6101.0862593712754</c:v>
                </c:pt>
                <c:pt idx="196">
                  <c:v>6161</c:v>
                </c:pt>
                <c:pt idx="197">
                  <c:v>6213.13</c:v>
                </c:pt>
                <c:pt idx="198">
                  <c:v>5778</c:v>
                </c:pt>
                <c:pt idx="199">
                  <c:v>5771.2999999999993</c:v>
                </c:pt>
                <c:pt idx="200">
                  <c:v>5870.5645999999751</c:v>
                </c:pt>
                <c:pt idx="201">
                  <c:v>5894.0504700000001</c:v>
                </c:pt>
                <c:pt idx="202">
                  <c:v>5938.9158199999893</c:v>
                </c:pt>
                <c:pt idx="203">
                  <c:v>5981.1995200000092</c:v>
                </c:pt>
                <c:pt idx="204">
                  <c:v>6017.3980600000004</c:v>
                </c:pt>
                <c:pt idx="205">
                  <c:v>6053.210810000005</c:v>
                </c:pt>
                <c:pt idx="206">
                  <c:v>6085.7238399999997</c:v>
                </c:pt>
                <c:pt idx="207">
                  <c:v>6113</c:v>
                </c:pt>
                <c:pt idx="208">
                  <c:v>6151.3659000000116</c:v>
                </c:pt>
                <c:pt idx="209">
                  <c:v>2583.46</c:v>
                </c:pt>
                <c:pt idx="210">
                  <c:v>2256</c:v>
                </c:pt>
                <c:pt idx="211">
                  <c:v>2263</c:v>
                </c:pt>
                <c:pt idx="212">
                  <c:v>2256</c:v>
                </c:pt>
                <c:pt idx="213">
                  <c:v>2256</c:v>
                </c:pt>
                <c:pt idx="214">
                  <c:v>2248</c:v>
                </c:pt>
                <c:pt idx="215">
                  <c:v>2275</c:v>
                </c:pt>
                <c:pt idx="216">
                  <c:v>2288.9655210294582</c:v>
                </c:pt>
                <c:pt idx="217">
                  <c:v>2323</c:v>
                </c:pt>
                <c:pt idx="218">
                  <c:v>2330</c:v>
                </c:pt>
                <c:pt idx="219">
                  <c:v>2353.8832669886178</c:v>
                </c:pt>
                <c:pt idx="220">
                  <c:v>3367.2</c:v>
                </c:pt>
                <c:pt idx="221">
                  <c:v>3374</c:v>
                </c:pt>
                <c:pt idx="222">
                  <c:v>3395</c:v>
                </c:pt>
                <c:pt idx="223">
                  <c:v>3570.9</c:v>
                </c:pt>
                <c:pt idx="224">
                  <c:v>3569.8</c:v>
                </c:pt>
                <c:pt idx="225">
                  <c:v>3581</c:v>
                </c:pt>
                <c:pt idx="226">
                  <c:v>3594</c:v>
                </c:pt>
                <c:pt idx="227">
                  <c:v>3613.6</c:v>
                </c:pt>
                <c:pt idx="228">
                  <c:v>3640.6</c:v>
                </c:pt>
                <c:pt idx="229">
                  <c:v>3674</c:v>
                </c:pt>
                <c:pt idx="230">
                  <c:v>3687.6</c:v>
                </c:pt>
                <c:pt idx="231">
                  <c:v>3054.9488799999999</c:v>
                </c:pt>
                <c:pt idx="232">
                  <c:v>3062.4989999999998</c:v>
                </c:pt>
                <c:pt idx="233">
                  <c:v>3075.067</c:v>
                </c:pt>
                <c:pt idx="234">
                  <c:v>3124.9810000000002</c:v>
                </c:pt>
                <c:pt idx="235">
                  <c:v>3185.145198816861</c:v>
                </c:pt>
                <c:pt idx="236">
                  <c:v>3239.3993599369992</c:v>
                </c:pt>
                <c:pt idx="237">
                  <c:v>3234.5479071159989</c:v>
                </c:pt>
                <c:pt idx="238">
                  <c:v>3251.2265001792989</c:v>
                </c:pt>
                <c:pt idx="239">
                  <c:v>3369.35659883889</c:v>
                </c:pt>
                <c:pt idx="240">
                  <c:v>3427</c:v>
                </c:pt>
                <c:pt idx="241">
                  <c:v>3500</c:v>
                </c:pt>
                <c:pt idx="242">
                  <c:v>4660</c:v>
                </c:pt>
                <c:pt idx="243">
                  <c:v>4812.0000000000009</c:v>
                </c:pt>
                <c:pt idx="244">
                  <c:v>4839.2</c:v>
                </c:pt>
                <c:pt idx="245">
                  <c:v>4899.8310000000001</c:v>
                </c:pt>
                <c:pt idx="246">
                  <c:v>4959.4000000000005</c:v>
                </c:pt>
                <c:pt idx="247">
                  <c:v>4987.2000000000007</c:v>
                </c:pt>
                <c:pt idx="248">
                  <c:v>5019.7000000000007</c:v>
                </c:pt>
                <c:pt idx="249">
                  <c:v>5021.3000000000011</c:v>
                </c:pt>
                <c:pt idx="250">
                  <c:v>5038.8</c:v>
                </c:pt>
                <c:pt idx="251">
                  <c:v>5165</c:v>
                </c:pt>
                <c:pt idx="252">
                  <c:v>5169.82</c:v>
                </c:pt>
                <c:pt idx="253">
                  <c:v>8664.5160799999994</c:v>
                </c:pt>
                <c:pt idx="254">
                  <c:v>8690.079380000001</c:v>
                </c:pt>
                <c:pt idx="255">
                  <c:v>8808.8112799999981</c:v>
                </c:pt>
                <c:pt idx="256">
                  <c:v>8808.497374999999</c:v>
                </c:pt>
                <c:pt idx="257">
                  <c:v>8844.8352999999988</c:v>
                </c:pt>
                <c:pt idx="258">
                  <c:v>8882.7531100001288</c:v>
                </c:pt>
                <c:pt idx="259">
                  <c:v>8826.1380949996983</c:v>
                </c:pt>
                <c:pt idx="260">
                  <c:v>8852.9111926390706</c:v>
                </c:pt>
                <c:pt idx="261">
                  <c:v>8839.3990249999624</c:v>
                </c:pt>
                <c:pt idx="262">
                  <c:v>8850</c:v>
                </c:pt>
                <c:pt idx="263">
                  <c:v>8861.7251699999233</c:v>
                </c:pt>
                <c:pt idx="264">
                  <c:v>3857.9</c:v>
                </c:pt>
                <c:pt idx="265">
                  <c:v>3922.54</c:v>
                </c:pt>
                <c:pt idx="266">
                  <c:v>3955.3419600000002</c:v>
                </c:pt>
                <c:pt idx="267">
                  <c:v>3979.72</c:v>
                </c:pt>
                <c:pt idx="268">
                  <c:v>4016.1509999999998</c:v>
                </c:pt>
                <c:pt idx="269">
                  <c:v>4030.006200000003</c:v>
                </c:pt>
                <c:pt idx="270">
                  <c:v>4051.24</c:v>
                </c:pt>
                <c:pt idx="271">
                  <c:v>4061.91</c:v>
                </c:pt>
                <c:pt idx="272">
                  <c:v>4060.64</c:v>
                </c:pt>
                <c:pt idx="273">
                  <c:v>4088</c:v>
                </c:pt>
                <c:pt idx="274">
                  <c:v>4101.42</c:v>
                </c:pt>
                <c:pt idx="275">
                  <c:v>4152</c:v>
                </c:pt>
                <c:pt idx="276">
                  <c:v>4126</c:v>
                </c:pt>
                <c:pt idx="277">
                  <c:v>4145</c:v>
                </c:pt>
                <c:pt idx="278">
                  <c:v>4180</c:v>
                </c:pt>
                <c:pt idx="279">
                  <c:v>4271.3974644884756</c:v>
                </c:pt>
                <c:pt idx="280">
                  <c:v>4191.0950000000003</c:v>
                </c:pt>
                <c:pt idx="281">
                  <c:v>4288</c:v>
                </c:pt>
                <c:pt idx="282">
                  <c:v>4316.9399999999996</c:v>
                </c:pt>
                <c:pt idx="283">
                  <c:v>4322.84</c:v>
                </c:pt>
                <c:pt idx="284">
                  <c:v>4349</c:v>
                </c:pt>
                <c:pt idx="285">
                  <c:v>4325.5700000000006</c:v>
                </c:pt>
                <c:pt idx="286">
                  <c:v>3645.8049999999998</c:v>
                </c:pt>
                <c:pt idx="287">
                  <c:v>3645.3530000000001</c:v>
                </c:pt>
                <c:pt idx="288">
                  <c:v>3650.5113490136018</c:v>
                </c:pt>
                <c:pt idx="289">
                  <c:v>3954.0351670250338</c:v>
                </c:pt>
                <c:pt idx="290">
                  <c:v>3952.563889718605</c:v>
                </c:pt>
                <c:pt idx="291">
                  <c:v>3951.7057826052619</c:v>
                </c:pt>
                <c:pt idx="292">
                  <c:v>3950.6127613150588</c:v>
                </c:pt>
                <c:pt idx="293">
                  <c:v>3948.8112600313329</c:v>
                </c:pt>
                <c:pt idx="294">
                  <c:v>3948.6204266991272</c:v>
                </c:pt>
                <c:pt idx="295">
                  <c:v>3945</c:v>
                </c:pt>
                <c:pt idx="296">
                  <c:v>3942.3719999999998</c:v>
                </c:pt>
                <c:pt idx="297">
                  <c:v>2369.7049999999999</c:v>
                </c:pt>
                <c:pt idx="298">
                  <c:v>2372.63</c:v>
                </c:pt>
                <c:pt idx="299">
                  <c:v>2381.3679400000001</c:v>
                </c:pt>
                <c:pt idx="300">
                  <c:v>2494.3450499999999</c:v>
                </c:pt>
                <c:pt idx="301">
                  <c:v>2513.50479</c:v>
                </c:pt>
                <c:pt idx="302">
                  <c:v>2519.59184</c:v>
                </c:pt>
                <c:pt idx="303">
                  <c:v>2522.0376099999999</c:v>
                </c:pt>
                <c:pt idx="304">
                  <c:v>2588</c:v>
                </c:pt>
                <c:pt idx="305">
                  <c:v>2597.3216600000001</c:v>
                </c:pt>
                <c:pt idx="306">
                  <c:v>2605</c:v>
                </c:pt>
                <c:pt idx="307">
                  <c:v>2612.1135300000001</c:v>
                </c:pt>
                <c:pt idx="308">
                  <c:v>3369</c:v>
                </c:pt>
                <c:pt idx="309">
                  <c:v>3300.125</c:v>
                </c:pt>
                <c:pt idx="310">
                  <c:v>3371.226000000001</c:v>
                </c:pt>
                <c:pt idx="311">
                  <c:v>3380.467000000001</c:v>
                </c:pt>
                <c:pt idx="312">
                  <c:v>3383.2134000000001</c:v>
                </c:pt>
                <c:pt idx="313">
                  <c:v>3395.9438339459498</c:v>
                </c:pt>
                <c:pt idx="314">
                  <c:v>3385.6069770712679</c:v>
                </c:pt>
                <c:pt idx="315">
                  <c:v>3359.8644887701412</c:v>
                </c:pt>
                <c:pt idx="316">
                  <c:v>3412</c:v>
                </c:pt>
                <c:pt idx="317">
                  <c:v>3391</c:v>
                </c:pt>
                <c:pt idx="318">
                  <c:v>3423.8000000000011</c:v>
                </c:pt>
                <c:pt idx="319">
                  <c:v>4417.7</c:v>
                </c:pt>
                <c:pt idx="320">
                  <c:v>4340.0304100000103</c:v>
                </c:pt>
                <c:pt idx="321">
                  <c:v>4250.6271400000151</c:v>
                </c:pt>
                <c:pt idx="322">
                  <c:v>4330.1400389689588</c:v>
                </c:pt>
                <c:pt idx="323">
                  <c:v>4368.7104365912592</c:v>
                </c:pt>
                <c:pt idx="324">
                  <c:v>4346.5890500000014</c:v>
                </c:pt>
                <c:pt idx="325">
                  <c:v>4423.0749300000007</c:v>
                </c:pt>
                <c:pt idx="326">
                  <c:v>4384.6258900000003</c:v>
                </c:pt>
                <c:pt idx="327">
                  <c:v>4313.7070000000003</c:v>
                </c:pt>
                <c:pt idx="328">
                  <c:v>4359</c:v>
                </c:pt>
                <c:pt idx="329">
                  <c:v>4439.6869999999999</c:v>
                </c:pt>
                <c:pt idx="330">
                  <c:v>2087.49197</c:v>
                </c:pt>
                <c:pt idx="331">
                  <c:v>2076.4400399999981</c:v>
                </c:pt>
                <c:pt idx="332">
                  <c:v>2099.591619999997</c:v>
                </c:pt>
                <c:pt idx="333">
                  <c:v>2116.7104899999981</c:v>
                </c:pt>
                <c:pt idx="334">
                  <c:v>2135.9465699999978</c:v>
                </c:pt>
                <c:pt idx="335">
                  <c:v>2187.1608499999979</c:v>
                </c:pt>
                <c:pt idx="336">
                  <c:v>2211.7859399999979</c:v>
                </c:pt>
                <c:pt idx="337">
                  <c:v>2230.6557299999981</c:v>
                </c:pt>
                <c:pt idx="338">
                  <c:v>2268.1144199999972</c:v>
                </c:pt>
                <c:pt idx="339">
                  <c:v>2271</c:v>
                </c:pt>
                <c:pt idx="340">
                  <c:v>2291.9221199999979</c:v>
                </c:pt>
                <c:pt idx="341">
                  <c:v>4625.0382088342703</c:v>
                </c:pt>
                <c:pt idx="342">
                  <c:v>4628.6880571315642</c:v>
                </c:pt>
                <c:pt idx="343">
                  <c:v>4638.7299271932034</c:v>
                </c:pt>
                <c:pt idx="344">
                  <c:v>4683.5934141183134</c:v>
                </c:pt>
                <c:pt idx="345">
                  <c:v>4697.4754011353334</c:v>
                </c:pt>
                <c:pt idx="346">
                  <c:v>4700.9699995854571</c:v>
                </c:pt>
                <c:pt idx="347">
                  <c:v>4724.5552152841228</c:v>
                </c:pt>
                <c:pt idx="348">
                  <c:v>4745.5310250958164</c:v>
                </c:pt>
                <c:pt idx="349">
                  <c:v>4764.9287489763756</c:v>
                </c:pt>
                <c:pt idx="350">
                  <c:v>4780</c:v>
                </c:pt>
                <c:pt idx="351">
                  <c:v>4805.9466468086484</c:v>
                </c:pt>
                <c:pt idx="352">
                  <c:v>120138</c:v>
                </c:pt>
                <c:pt idx="353">
                  <c:v>121119</c:v>
                </c:pt>
                <c:pt idx="354">
                  <c:v>122281</c:v>
                </c:pt>
                <c:pt idx="355">
                  <c:v>122165</c:v>
                </c:pt>
                <c:pt idx="356">
                  <c:v>123197</c:v>
                </c:pt>
                <c:pt idx="357">
                  <c:v>122366</c:v>
                </c:pt>
                <c:pt idx="358">
                  <c:v>123119</c:v>
                </c:pt>
                <c:pt idx="359">
                  <c:v>123176</c:v>
                </c:pt>
                <c:pt idx="360">
                  <c:v>123139</c:v>
                </c:pt>
                <c:pt idx="361">
                  <c:v>123489</c:v>
                </c:pt>
                <c:pt idx="362">
                  <c:v>124556</c:v>
                </c:pt>
                <c:pt idx="363">
                  <c:v>10061</c:v>
                </c:pt>
                <c:pt idx="364">
                  <c:v>9913</c:v>
                </c:pt>
                <c:pt idx="365">
                  <c:v>10160</c:v>
                </c:pt>
                <c:pt idx="366">
                  <c:v>10184</c:v>
                </c:pt>
                <c:pt idx="367">
                  <c:v>10348</c:v>
                </c:pt>
                <c:pt idx="368">
                  <c:v>10514.641005498821</c:v>
                </c:pt>
                <c:pt idx="369">
                  <c:v>10572.718728934193</c:v>
                </c:pt>
                <c:pt idx="370">
                  <c:v>10557.647927283242</c:v>
                </c:pt>
                <c:pt idx="371">
                  <c:v>10618.298714415118</c:v>
                </c:pt>
                <c:pt idx="372">
                  <c:v>10597</c:v>
                </c:pt>
                <c:pt idx="373">
                  <c:v>10625</c:v>
                </c:pt>
                <c:pt idx="374">
                  <c:v>7431</c:v>
                </c:pt>
                <c:pt idx="375">
                  <c:v>7466</c:v>
                </c:pt>
                <c:pt idx="376">
                  <c:v>7569</c:v>
                </c:pt>
                <c:pt idx="377">
                  <c:v>7601</c:v>
                </c:pt>
                <c:pt idx="378">
                  <c:v>7662</c:v>
                </c:pt>
                <c:pt idx="379">
                  <c:v>7744</c:v>
                </c:pt>
                <c:pt idx="380">
                  <c:v>5606</c:v>
                </c:pt>
                <c:pt idx="381">
                  <c:v>5658</c:v>
                </c:pt>
                <c:pt idx="382">
                  <c:v>5484</c:v>
                </c:pt>
                <c:pt idx="383">
                  <c:v>5506</c:v>
                </c:pt>
                <c:pt idx="384">
                  <c:v>5572</c:v>
                </c:pt>
                <c:pt idx="385">
                  <c:v>5608</c:v>
                </c:pt>
                <c:pt idx="386">
                  <c:v>5712</c:v>
                </c:pt>
                <c:pt idx="387">
                  <c:v>5767</c:v>
                </c:pt>
                <c:pt idx="388">
                  <c:v>5836</c:v>
                </c:pt>
                <c:pt idx="389">
                  <c:v>5913</c:v>
                </c:pt>
                <c:pt idx="390">
                  <c:v>6000</c:v>
                </c:pt>
                <c:pt idx="391">
                  <c:v>3414</c:v>
                </c:pt>
                <c:pt idx="392">
                  <c:v>3428</c:v>
                </c:pt>
                <c:pt idx="393">
                  <c:v>3401</c:v>
                </c:pt>
                <c:pt idx="394">
                  <c:v>3473</c:v>
                </c:pt>
                <c:pt idx="395">
                  <c:v>3512</c:v>
                </c:pt>
                <c:pt idx="396">
                  <c:v>3521</c:v>
                </c:pt>
                <c:pt idx="397">
                  <c:v>5163</c:v>
                </c:pt>
                <c:pt idx="398">
                  <c:v>5168</c:v>
                </c:pt>
                <c:pt idx="399">
                  <c:v>5174</c:v>
                </c:pt>
                <c:pt idx="400">
                  <c:v>5180</c:v>
                </c:pt>
                <c:pt idx="401">
                  <c:v>5203</c:v>
                </c:pt>
                <c:pt idx="402">
                  <c:v>5220</c:v>
                </c:pt>
                <c:pt idx="403">
                  <c:v>2820</c:v>
                </c:pt>
                <c:pt idx="404">
                  <c:v>2842</c:v>
                </c:pt>
                <c:pt idx="405">
                  <c:v>2881</c:v>
                </c:pt>
                <c:pt idx="406">
                  <c:v>2916</c:v>
                </c:pt>
                <c:pt idx="407">
                  <c:v>2866</c:v>
                </c:pt>
                <c:pt idx="408">
                  <c:v>2864</c:v>
                </c:pt>
                <c:pt idx="409">
                  <c:v>2884</c:v>
                </c:pt>
                <c:pt idx="410">
                  <c:v>3034</c:v>
                </c:pt>
                <c:pt idx="411">
                  <c:v>3060</c:v>
                </c:pt>
                <c:pt idx="412">
                  <c:v>3070</c:v>
                </c:pt>
                <c:pt idx="413">
                  <c:v>3077</c:v>
                </c:pt>
                <c:pt idx="414">
                  <c:v>2896</c:v>
                </c:pt>
                <c:pt idx="415">
                  <c:v>2952</c:v>
                </c:pt>
                <c:pt idx="416">
                  <c:v>3103</c:v>
                </c:pt>
                <c:pt idx="417">
                  <c:v>3242</c:v>
                </c:pt>
                <c:pt idx="418">
                  <c:v>3266</c:v>
                </c:pt>
                <c:pt idx="419">
                  <c:v>3367</c:v>
                </c:pt>
                <c:pt idx="420">
                  <c:v>3469</c:v>
                </c:pt>
                <c:pt idx="421">
                  <c:v>3604</c:v>
                </c:pt>
                <c:pt idx="422">
                  <c:v>3656</c:v>
                </c:pt>
                <c:pt idx="423">
                  <c:v>3631</c:v>
                </c:pt>
                <c:pt idx="424">
                  <c:v>3648.5</c:v>
                </c:pt>
                <c:pt idx="425">
                  <c:v>3666</c:v>
                </c:pt>
                <c:pt idx="426">
                  <c:v>3738</c:v>
                </c:pt>
                <c:pt idx="427">
                  <c:v>3785</c:v>
                </c:pt>
                <c:pt idx="428">
                  <c:v>3823</c:v>
                </c:pt>
                <c:pt idx="429">
                  <c:v>3867</c:v>
                </c:pt>
                <c:pt idx="430">
                  <c:v>3919</c:v>
                </c:pt>
                <c:pt idx="431">
                  <c:v>1878</c:v>
                </c:pt>
                <c:pt idx="432">
                  <c:v>1887</c:v>
                </c:pt>
                <c:pt idx="433">
                  <c:v>1901</c:v>
                </c:pt>
                <c:pt idx="434">
                  <c:v>1904</c:v>
                </c:pt>
                <c:pt idx="435">
                  <c:v>1918</c:v>
                </c:pt>
                <c:pt idx="436">
                  <c:v>1948</c:v>
                </c:pt>
                <c:pt idx="437">
                  <c:v>1968</c:v>
                </c:pt>
                <c:pt idx="438">
                  <c:v>1974</c:v>
                </c:pt>
                <c:pt idx="439">
                  <c:v>1980</c:v>
                </c:pt>
                <c:pt idx="440">
                  <c:v>1993</c:v>
                </c:pt>
                <c:pt idx="441">
                  <c:v>2000</c:v>
                </c:pt>
                <c:pt idx="442">
                  <c:v>1176</c:v>
                </c:pt>
                <c:pt idx="443">
                  <c:v>1159</c:v>
                </c:pt>
                <c:pt idx="444">
                  <c:v>1157</c:v>
                </c:pt>
                <c:pt idx="445">
                  <c:v>1157</c:v>
                </c:pt>
                <c:pt idx="446">
                  <c:v>1114</c:v>
                </c:pt>
                <c:pt idx="447">
                  <c:v>1116</c:v>
                </c:pt>
                <c:pt idx="448">
                  <c:v>1118.0035906642729</c:v>
                </c:pt>
                <c:pt idx="449">
                  <c:v>1118.0035906642729</c:v>
                </c:pt>
                <c:pt idx="450">
                  <c:v>1138.4033001512489</c:v>
                </c:pt>
                <c:pt idx="451">
                  <c:v>1150</c:v>
                </c:pt>
                <c:pt idx="452">
                  <c:v>1154</c:v>
                </c:pt>
                <c:pt idx="453">
                  <c:v>1703</c:v>
                </c:pt>
                <c:pt idx="454">
                  <c:v>1520</c:v>
                </c:pt>
                <c:pt idx="455">
                  <c:v>1518</c:v>
                </c:pt>
                <c:pt idx="456">
                  <c:v>1520</c:v>
                </c:pt>
                <c:pt idx="457">
                  <c:v>1536</c:v>
                </c:pt>
                <c:pt idx="458">
                  <c:v>1506</c:v>
                </c:pt>
                <c:pt idx="459">
                  <c:v>1534</c:v>
                </c:pt>
                <c:pt idx="460">
                  <c:v>1535</c:v>
                </c:pt>
                <c:pt idx="461">
                  <c:v>1539</c:v>
                </c:pt>
                <c:pt idx="462">
                  <c:v>1513</c:v>
                </c:pt>
                <c:pt idx="463">
                  <c:v>1516</c:v>
                </c:pt>
                <c:pt idx="464">
                  <c:v>1455</c:v>
                </c:pt>
                <c:pt idx="465">
                  <c:v>1529</c:v>
                </c:pt>
                <c:pt idx="466">
                  <c:v>1793</c:v>
                </c:pt>
                <c:pt idx="467">
                  <c:v>1834</c:v>
                </c:pt>
                <c:pt idx="468">
                  <c:v>1846</c:v>
                </c:pt>
                <c:pt idx="469">
                  <c:v>1883</c:v>
                </c:pt>
                <c:pt idx="470">
                  <c:v>1912</c:v>
                </c:pt>
                <c:pt idx="471">
                  <c:v>1914</c:v>
                </c:pt>
                <c:pt idx="472">
                  <c:v>1914</c:v>
                </c:pt>
                <c:pt idx="473">
                  <c:v>2000</c:v>
                </c:pt>
                <c:pt idx="474">
                  <c:v>2011</c:v>
                </c:pt>
                <c:pt idx="475">
                  <c:v>1542</c:v>
                </c:pt>
                <c:pt idx="476">
                  <c:v>1557</c:v>
                </c:pt>
                <c:pt idx="477">
                  <c:v>1574</c:v>
                </c:pt>
                <c:pt idx="478">
                  <c:v>1581</c:v>
                </c:pt>
                <c:pt idx="479">
                  <c:v>1618</c:v>
                </c:pt>
                <c:pt idx="480">
                  <c:v>1619</c:v>
                </c:pt>
                <c:pt idx="481">
                  <c:v>1646</c:v>
                </c:pt>
                <c:pt idx="482">
                  <c:v>1652</c:v>
                </c:pt>
                <c:pt idx="483">
                  <c:v>1648</c:v>
                </c:pt>
                <c:pt idx="484">
                  <c:v>1654</c:v>
                </c:pt>
                <c:pt idx="485">
                  <c:v>1657</c:v>
                </c:pt>
                <c:pt idx="486">
                  <c:v>987</c:v>
                </c:pt>
                <c:pt idx="487">
                  <c:v>996</c:v>
                </c:pt>
                <c:pt idx="488">
                  <c:v>1007</c:v>
                </c:pt>
                <c:pt idx="489">
                  <c:v>950</c:v>
                </c:pt>
                <c:pt idx="490">
                  <c:v>962</c:v>
                </c:pt>
                <c:pt idx="491">
                  <c:v>970</c:v>
                </c:pt>
                <c:pt idx="492">
                  <c:v>980</c:v>
                </c:pt>
                <c:pt idx="493">
                  <c:v>985</c:v>
                </c:pt>
                <c:pt idx="494">
                  <c:v>1010</c:v>
                </c:pt>
                <c:pt idx="495">
                  <c:v>1006</c:v>
                </c:pt>
                <c:pt idx="496">
                  <c:v>989</c:v>
                </c:pt>
                <c:pt idx="497">
                  <c:v>1451</c:v>
                </c:pt>
                <c:pt idx="498">
                  <c:v>1617</c:v>
                </c:pt>
                <c:pt idx="499">
                  <c:v>1652</c:v>
                </c:pt>
                <c:pt idx="500">
                  <c:v>1697</c:v>
                </c:pt>
                <c:pt idx="501">
                  <c:v>1718</c:v>
                </c:pt>
                <c:pt idx="502">
                  <c:v>1727</c:v>
                </c:pt>
                <c:pt idx="503">
                  <c:v>1487</c:v>
                </c:pt>
                <c:pt idx="504">
                  <c:v>1510</c:v>
                </c:pt>
                <c:pt idx="505">
                  <c:v>1523</c:v>
                </c:pt>
                <c:pt idx="506">
                  <c:v>1530</c:v>
                </c:pt>
                <c:pt idx="507">
                  <c:v>1540</c:v>
                </c:pt>
                <c:pt idx="508">
                  <c:v>1084</c:v>
                </c:pt>
                <c:pt idx="509">
                  <c:v>1103</c:v>
                </c:pt>
                <c:pt idx="510">
                  <c:v>1099</c:v>
                </c:pt>
                <c:pt idx="511">
                  <c:v>1109</c:v>
                </c:pt>
                <c:pt idx="512">
                  <c:v>1133</c:v>
                </c:pt>
                <c:pt idx="513">
                  <c:v>1132</c:v>
                </c:pt>
                <c:pt idx="514">
                  <c:v>1143</c:v>
                </c:pt>
                <c:pt idx="515">
                  <c:v>1152</c:v>
                </c:pt>
                <c:pt idx="516">
                  <c:v>1975</c:v>
                </c:pt>
                <c:pt idx="517">
                  <c:v>1960</c:v>
                </c:pt>
                <c:pt idx="518">
                  <c:v>1977</c:v>
                </c:pt>
                <c:pt idx="519">
                  <c:v>1977</c:v>
                </c:pt>
                <c:pt idx="520">
                  <c:v>1977</c:v>
                </c:pt>
                <c:pt idx="521">
                  <c:v>2004</c:v>
                </c:pt>
                <c:pt idx="522">
                  <c:v>2005</c:v>
                </c:pt>
                <c:pt idx="523">
                  <c:v>2024</c:v>
                </c:pt>
                <c:pt idx="524">
                  <c:v>2041</c:v>
                </c:pt>
                <c:pt idx="525">
                  <c:v>2071</c:v>
                </c:pt>
                <c:pt idx="526">
                  <c:v>2048</c:v>
                </c:pt>
                <c:pt idx="527">
                  <c:v>1284</c:v>
                </c:pt>
                <c:pt idx="528">
                  <c:v>1255</c:v>
                </c:pt>
                <c:pt idx="529">
                  <c:v>1243</c:v>
                </c:pt>
                <c:pt idx="530">
                  <c:v>1236</c:v>
                </c:pt>
                <c:pt idx="531">
                  <c:v>1279</c:v>
                </c:pt>
                <c:pt idx="532">
                  <c:v>1286</c:v>
                </c:pt>
                <c:pt idx="533">
                  <c:v>1257</c:v>
                </c:pt>
                <c:pt idx="534">
                  <c:v>1252</c:v>
                </c:pt>
                <c:pt idx="535">
                  <c:v>1268</c:v>
                </c:pt>
                <c:pt idx="536">
                  <c:v>1266</c:v>
                </c:pt>
                <c:pt idx="537">
                  <c:v>1261</c:v>
                </c:pt>
                <c:pt idx="538">
                  <c:v>962</c:v>
                </c:pt>
                <c:pt idx="539">
                  <c:v>971</c:v>
                </c:pt>
                <c:pt idx="540">
                  <c:v>980</c:v>
                </c:pt>
                <c:pt idx="541">
                  <c:v>996</c:v>
                </c:pt>
                <c:pt idx="542">
                  <c:v>1001</c:v>
                </c:pt>
                <c:pt idx="543">
                  <c:v>1001</c:v>
                </c:pt>
                <c:pt idx="544">
                  <c:v>1005</c:v>
                </c:pt>
                <c:pt idx="545">
                  <c:v>1009</c:v>
                </c:pt>
                <c:pt idx="546">
                  <c:v>1015</c:v>
                </c:pt>
                <c:pt idx="547">
                  <c:v>1015</c:v>
                </c:pt>
                <c:pt idx="548">
                  <c:v>1019</c:v>
                </c:pt>
                <c:pt idx="549">
                  <c:v>1194</c:v>
                </c:pt>
                <c:pt idx="550">
                  <c:v>1211</c:v>
                </c:pt>
                <c:pt idx="551">
                  <c:v>1210</c:v>
                </c:pt>
                <c:pt idx="552">
                  <c:v>1213</c:v>
                </c:pt>
                <c:pt idx="553">
                  <c:v>1216</c:v>
                </c:pt>
                <c:pt idx="554">
                  <c:v>1195</c:v>
                </c:pt>
                <c:pt idx="555">
                  <c:v>1236</c:v>
                </c:pt>
                <c:pt idx="556">
                  <c:v>1243</c:v>
                </c:pt>
                <c:pt idx="557">
                  <c:v>980</c:v>
                </c:pt>
                <c:pt idx="558">
                  <c:v>992</c:v>
                </c:pt>
                <c:pt idx="559">
                  <c:v>997</c:v>
                </c:pt>
                <c:pt idx="560">
                  <c:v>649</c:v>
                </c:pt>
                <c:pt idx="561">
                  <c:v>512</c:v>
                </c:pt>
                <c:pt idx="562">
                  <c:v>496</c:v>
                </c:pt>
                <c:pt idx="563">
                  <c:v>500</c:v>
                </c:pt>
                <c:pt idx="564">
                  <c:v>498</c:v>
                </c:pt>
                <c:pt idx="565">
                  <c:v>503</c:v>
                </c:pt>
                <c:pt idx="566">
                  <c:v>507</c:v>
                </c:pt>
                <c:pt idx="567">
                  <c:v>510</c:v>
                </c:pt>
                <c:pt idx="568">
                  <c:v>515</c:v>
                </c:pt>
                <c:pt idx="569">
                  <c:v>534</c:v>
                </c:pt>
                <c:pt idx="570">
                  <c:v>573</c:v>
                </c:pt>
                <c:pt idx="571">
                  <c:v>777</c:v>
                </c:pt>
                <c:pt idx="572">
                  <c:v>797</c:v>
                </c:pt>
                <c:pt idx="573">
                  <c:v>801</c:v>
                </c:pt>
                <c:pt idx="574">
                  <c:v>788</c:v>
                </c:pt>
                <c:pt idx="575">
                  <c:v>783</c:v>
                </c:pt>
                <c:pt idx="576">
                  <c:v>773</c:v>
                </c:pt>
                <c:pt idx="577">
                  <c:v>775</c:v>
                </c:pt>
                <c:pt idx="578">
                  <c:v>783</c:v>
                </c:pt>
                <c:pt idx="579">
                  <c:v>773</c:v>
                </c:pt>
                <c:pt idx="580">
                  <c:v>773.5</c:v>
                </c:pt>
                <c:pt idx="581">
                  <c:v>774</c:v>
                </c:pt>
                <c:pt idx="582">
                  <c:v>553</c:v>
                </c:pt>
                <c:pt idx="583">
                  <c:v>560</c:v>
                </c:pt>
                <c:pt idx="584">
                  <c:v>564</c:v>
                </c:pt>
                <c:pt idx="585">
                  <c:v>564</c:v>
                </c:pt>
                <c:pt idx="586">
                  <c:v>563</c:v>
                </c:pt>
                <c:pt idx="587">
                  <c:v>564</c:v>
                </c:pt>
                <c:pt idx="588">
                  <c:v>571</c:v>
                </c:pt>
                <c:pt idx="589">
                  <c:v>573</c:v>
                </c:pt>
                <c:pt idx="590">
                  <c:v>573</c:v>
                </c:pt>
                <c:pt idx="591">
                  <c:v>576</c:v>
                </c:pt>
                <c:pt idx="592">
                  <c:v>1095</c:v>
                </c:pt>
                <c:pt idx="593">
                  <c:v>964</c:v>
                </c:pt>
                <c:pt idx="594">
                  <c:v>979</c:v>
                </c:pt>
                <c:pt idx="595">
                  <c:v>974</c:v>
                </c:pt>
                <c:pt idx="596">
                  <c:v>984</c:v>
                </c:pt>
                <c:pt idx="597">
                  <c:v>989</c:v>
                </c:pt>
                <c:pt idx="598">
                  <c:v>985</c:v>
                </c:pt>
                <c:pt idx="599">
                  <c:v>1019</c:v>
                </c:pt>
                <c:pt idx="600">
                  <c:v>1028</c:v>
                </c:pt>
                <c:pt idx="601">
                  <c:v>1029</c:v>
                </c:pt>
                <c:pt idx="602">
                  <c:v>1024</c:v>
                </c:pt>
                <c:pt idx="603">
                  <c:v>737</c:v>
                </c:pt>
                <c:pt idx="604">
                  <c:v>739</c:v>
                </c:pt>
                <c:pt idx="605">
                  <c:v>741</c:v>
                </c:pt>
                <c:pt idx="606">
                  <c:v>744</c:v>
                </c:pt>
                <c:pt idx="607">
                  <c:v>744</c:v>
                </c:pt>
                <c:pt idx="608">
                  <c:v>743</c:v>
                </c:pt>
                <c:pt idx="609">
                  <c:v>740</c:v>
                </c:pt>
                <c:pt idx="610">
                  <c:v>740</c:v>
                </c:pt>
                <c:pt idx="611">
                  <c:v>738</c:v>
                </c:pt>
                <c:pt idx="612">
                  <c:v>738</c:v>
                </c:pt>
                <c:pt idx="613">
                  <c:v>738</c:v>
                </c:pt>
                <c:pt idx="614">
                  <c:v>950</c:v>
                </c:pt>
                <c:pt idx="615">
                  <c:v>983</c:v>
                </c:pt>
                <c:pt idx="616">
                  <c:v>994</c:v>
                </c:pt>
                <c:pt idx="617">
                  <c:v>1009</c:v>
                </c:pt>
                <c:pt idx="618">
                  <c:v>1021</c:v>
                </c:pt>
                <c:pt idx="619">
                  <c:v>1033.1427155599604</c:v>
                </c:pt>
                <c:pt idx="620">
                  <c:v>1055.7515440364582</c:v>
                </c:pt>
                <c:pt idx="621">
                  <c:v>1070.2857909142069</c:v>
                </c:pt>
                <c:pt idx="622">
                  <c:v>1099.3542846697039</c:v>
                </c:pt>
                <c:pt idx="623">
                  <c:v>1116</c:v>
                </c:pt>
                <c:pt idx="624">
                  <c:v>1134</c:v>
                </c:pt>
                <c:pt idx="625">
                  <c:v>1022</c:v>
                </c:pt>
                <c:pt idx="626">
                  <c:v>1027</c:v>
                </c:pt>
                <c:pt idx="627">
                  <c:v>1023</c:v>
                </c:pt>
                <c:pt idx="628">
                  <c:v>1011</c:v>
                </c:pt>
                <c:pt idx="629">
                  <c:v>1028</c:v>
                </c:pt>
                <c:pt idx="630">
                  <c:v>1025</c:v>
                </c:pt>
                <c:pt idx="631">
                  <c:v>1027</c:v>
                </c:pt>
                <c:pt idx="632">
                  <c:v>1038</c:v>
                </c:pt>
                <c:pt idx="633">
                  <c:v>1038</c:v>
                </c:pt>
                <c:pt idx="634">
                  <c:v>1035</c:v>
                </c:pt>
                <c:pt idx="635">
                  <c:v>1009</c:v>
                </c:pt>
                <c:pt idx="636">
                  <c:v>465</c:v>
                </c:pt>
                <c:pt idx="637">
                  <c:v>448</c:v>
                </c:pt>
                <c:pt idx="638">
                  <c:v>467</c:v>
                </c:pt>
                <c:pt idx="639">
                  <c:v>461</c:v>
                </c:pt>
                <c:pt idx="640">
                  <c:v>448</c:v>
                </c:pt>
                <c:pt idx="641">
                  <c:v>449</c:v>
                </c:pt>
                <c:pt idx="642">
                  <c:v>455</c:v>
                </c:pt>
                <c:pt idx="643">
                  <c:v>457</c:v>
                </c:pt>
                <c:pt idx="644">
                  <c:v>456</c:v>
                </c:pt>
                <c:pt idx="645">
                  <c:v>455</c:v>
                </c:pt>
                <c:pt idx="646">
                  <c:v>454</c:v>
                </c:pt>
                <c:pt idx="647">
                  <c:v>362</c:v>
                </c:pt>
                <c:pt idx="648">
                  <c:v>361</c:v>
                </c:pt>
                <c:pt idx="649">
                  <c:v>362</c:v>
                </c:pt>
                <c:pt idx="650">
                  <c:v>357</c:v>
                </c:pt>
                <c:pt idx="651">
                  <c:v>356</c:v>
                </c:pt>
                <c:pt idx="652">
                  <c:v>336</c:v>
                </c:pt>
                <c:pt idx="653">
                  <c:v>334</c:v>
                </c:pt>
                <c:pt idx="654">
                  <c:v>334</c:v>
                </c:pt>
                <c:pt idx="655">
                  <c:v>335</c:v>
                </c:pt>
                <c:pt idx="656">
                  <c:v>335</c:v>
                </c:pt>
                <c:pt idx="657">
                  <c:v>334</c:v>
                </c:pt>
                <c:pt idx="658">
                  <c:v>618</c:v>
                </c:pt>
                <c:pt idx="659">
                  <c:v>621</c:v>
                </c:pt>
                <c:pt idx="660">
                  <c:v>583</c:v>
                </c:pt>
                <c:pt idx="661">
                  <c:v>566</c:v>
                </c:pt>
                <c:pt idx="662">
                  <c:v>572</c:v>
                </c:pt>
                <c:pt idx="663">
                  <c:v>573</c:v>
                </c:pt>
                <c:pt idx="664">
                  <c:v>574</c:v>
                </c:pt>
                <c:pt idx="665">
                  <c:v>575</c:v>
                </c:pt>
                <c:pt idx="666">
                  <c:v>573</c:v>
                </c:pt>
                <c:pt idx="667">
                  <c:v>574</c:v>
                </c:pt>
                <c:pt idx="668">
                  <c:v>574</c:v>
                </c:pt>
                <c:pt idx="669">
                  <c:v>515</c:v>
                </c:pt>
                <c:pt idx="670">
                  <c:v>515</c:v>
                </c:pt>
                <c:pt idx="671">
                  <c:v>516</c:v>
                </c:pt>
                <c:pt idx="672">
                  <c:v>517</c:v>
                </c:pt>
                <c:pt idx="673">
                  <c:v>522</c:v>
                </c:pt>
                <c:pt idx="674">
                  <c:v>530</c:v>
                </c:pt>
                <c:pt idx="675">
                  <c:v>541</c:v>
                </c:pt>
                <c:pt idx="676">
                  <c:v>545</c:v>
                </c:pt>
                <c:pt idx="677">
                  <c:v>560</c:v>
                </c:pt>
                <c:pt idx="678">
                  <c:v>577</c:v>
                </c:pt>
                <c:pt idx="679">
                  <c:v>583</c:v>
                </c:pt>
                <c:pt idx="680">
                  <c:v>451</c:v>
                </c:pt>
                <c:pt idx="681">
                  <c:v>461</c:v>
                </c:pt>
                <c:pt idx="682">
                  <c:v>448</c:v>
                </c:pt>
                <c:pt idx="683">
                  <c:v>466</c:v>
                </c:pt>
                <c:pt idx="684">
                  <c:v>480</c:v>
                </c:pt>
                <c:pt idx="685">
                  <c:v>480</c:v>
                </c:pt>
                <c:pt idx="686">
                  <c:v>479</c:v>
                </c:pt>
                <c:pt idx="687">
                  <c:v>481</c:v>
                </c:pt>
                <c:pt idx="688">
                  <c:v>490</c:v>
                </c:pt>
                <c:pt idx="689">
                  <c:v>494</c:v>
                </c:pt>
                <c:pt idx="690">
                  <c:v>497</c:v>
                </c:pt>
                <c:pt idx="691">
                  <c:v>1464</c:v>
                </c:pt>
                <c:pt idx="692">
                  <c:v>1497</c:v>
                </c:pt>
                <c:pt idx="693">
                  <c:v>1527</c:v>
                </c:pt>
                <c:pt idx="694">
                  <c:v>1527</c:v>
                </c:pt>
                <c:pt idx="695">
                  <c:v>1556</c:v>
                </c:pt>
                <c:pt idx="696">
                  <c:v>1613</c:v>
                </c:pt>
                <c:pt idx="697">
                  <c:v>1645</c:v>
                </c:pt>
                <c:pt idx="698">
                  <c:v>1641</c:v>
                </c:pt>
                <c:pt idx="699">
                  <c:v>1686</c:v>
                </c:pt>
                <c:pt idx="700">
                  <c:v>1671</c:v>
                </c:pt>
                <c:pt idx="701">
                  <c:v>1691</c:v>
                </c:pt>
                <c:pt idx="702">
                  <c:v>277</c:v>
                </c:pt>
                <c:pt idx="703">
                  <c:v>277</c:v>
                </c:pt>
                <c:pt idx="704">
                  <c:v>256</c:v>
                </c:pt>
                <c:pt idx="705">
                  <c:v>258</c:v>
                </c:pt>
                <c:pt idx="706">
                  <c:v>260</c:v>
                </c:pt>
                <c:pt idx="707">
                  <c:v>260</c:v>
                </c:pt>
                <c:pt idx="708">
                  <c:v>262</c:v>
                </c:pt>
                <c:pt idx="709">
                  <c:v>261</c:v>
                </c:pt>
                <c:pt idx="710">
                  <c:v>261</c:v>
                </c:pt>
                <c:pt idx="711">
                  <c:v>263</c:v>
                </c:pt>
                <c:pt idx="712">
                  <c:v>266</c:v>
                </c:pt>
                <c:pt idx="713">
                  <c:v>19779</c:v>
                </c:pt>
                <c:pt idx="714">
                  <c:v>19897</c:v>
                </c:pt>
                <c:pt idx="715">
                  <c:v>21112</c:v>
                </c:pt>
                <c:pt idx="716">
                  <c:v>21171</c:v>
                </c:pt>
                <c:pt idx="717">
                  <c:v>21581</c:v>
                </c:pt>
                <c:pt idx="718">
                  <c:v>395</c:v>
                </c:pt>
                <c:pt idx="719">
                  <c:v>405</c:v>
                </c:pt>
                <c:pt idx="720">
                  <c:v>398</c:v>
                </c:pt>
                <c:pt idx="721">
                  <c:v>403</c:v>
                </c:pt>
                <c:pt idx="722">
                  <c:v>413</c:v>
                </c:pt>
                <c:pt idx="723">
                  <c:v>406</c:v>
                </c:pt>
                <c:pt idx="724">
                  <c:v>408</c:v>
                </c:pt>
                <c:pt idx="725">
                  <c:v>413</c:v>
                </c:pt>
                <c:pt idx="726">
                  <c:v>437</c:v>
                </c:pt>
                <c:pt idx="727">
                  <c:v>443</c:v>
                </c:pt>
                <c:pt idx="728">
                  <c:v>453</c:v>
                </c:pt>
              </c:numCache>
            </c:numRef>
          </c:xVal>
          <c:yVal>
            <c:numRef>
              <c:f>'SFATLG '!$AC$6:$AC$734</c:f>
              <c:numCache>
                <c:formatCode>0.00</c:formatCode>
                <c:ptCount val="729"/>
                <c:pt idx="0">
                  <c:v>0.88491373509168625</c:v>
                </c:pt>
                <c:pt idx="1">
                  <c:v>0.87821262702345848</c:v>
                </c:pt>
                <c:pt idx="2">
                  <c:v>0.87638009898364544</c:v>
                </c:pt>
                <c:pt idx="3">
                  <c:v>0.87774425372481346</c:v>
                </c:pt>
                <c:pt idx="4">
                  <c:v>0.87311189016327262</c:v>
                </c:pt>
                <c:pt idx="5">
                  <c:v>0.86230243183672428</c:v>
                </c:pt>
                <c:pt idx="6">
                  <c:v>0.8674977608025074</c:v>
                </c:pt>
                <c:pt idx="7">
                  <c:v>0.85892613604664803</c:v>
                </c:pt>
                <c:pt idx="8">
                  <c:v>0.85354724898934364</c:v>
                </c:pt>
                <c:pt idx="9">
                  <c:v>0.85157127678394318</c:v>
                </c:pt>
                <c:pt idx="10">
                  <c:v>0.84953862428665161</c:v>
                </c:pt>
                <c:pt idx="11">
                  <c:v>0.62649807333946228</c:v>
                </c:pt>
                <c:pt idx="12">
                  <c:v>0.62438178062438965</c:v>
                </c:pt>
                <c:pt idx="13">
                  <c:v>0.62170663475990295</c:v>
                </c:pt>
                <c:pt idx="14">
                  <c:v>0.61821556091308594</c:v>
                </c:pt>
                <c:pt idx="15">
                  <c:v>0.61482283473014832</c:v>
                </c:pt>
                <c:pt idx="16">
                  <c:v>0.61157906055450439</c:v>
                </c:pt>
                <c:pt idx="17">
                  <c:v>0.60807031393051147</c:v>
                </c:pt>
                <c:pt idx="18">
                  <c:v>0.60479399561882019</c:v>
                </c:pt>
                <c:pt idx="19">
                  <c:v>0.60233128070831299</c:v>
                </c:pt>
                <c:pt idx="20">
                  <c:v>0.60041114687919617</c:v>
                </c:pt>
                <c:pt idx="21">
                  <c:v>0.59915629029273987</c:v>
                </c:pt>
                <c:pt idx="22">
                  <c:v>0.79061108827590942</c:v>
                </c:pt>
                <c:pt idx="23">
                  <c:v>0.78715579211711884</c:v>
                </c:pt>
                <c:pt idx="24">
                  <c:v>0.78596746921539307</c:v>
                </c:pt>
                <c:pt idx="25">
                  <c:v>0.78435105085372925</c:v>
                </c:pt>
                <c:pt idx="26">
                  <c:v>0.77693518996238708</c:v>
                </c:pt>
                <c:pt idx="27">
                  <c:v>0.77671730518341064</c:v>
                </c:pt>
                <c:pt idx="28">
                  <c:v>0.77815145254135132</c:v>
                </c:pt>
                <c:pt idx="29">
                  <c:v>0.77626420557498932</c:v>
                </c:pt>
                <c:pt idx="30">
                  <c:v>0.77638812363147736</c:v>
                </c:pt>
                <c:pt idx="31">
                  <c:v>0.77622053027153015</c:v>
                </c:pt>
                <c:pt idx="32">
                  <c:v>0.7748105376958847</c:v>
                </c:pt>
                <c:pt idx="33">
                  <c:v>0.73983332514762878</c:v>
                </c:pt>
                <c:pt idx="34">
                  <c:v>0.7351607084274292</c:v>
                </c:pt>
                <c:pt idx="35">
                  <c:v>0.7288520336151123</c:v>
                </c:pt>
                <c:pt idx="36">
                  <c:v>0.72440710663795471</c:v>
                </c:pt>
                <c:pt idx="37">
                  <c:v>0.72103813290596008</c:v>
                </c:pt>
                <c:pt idx="38">
                  <c:v>0.72281754016876221</c:v>
                </c:pt>
                <c:pt idx="39">
                  <c:v>0.71686038374900818</c:v>
                </c:pt>
                <c:pt idx="40">
                  <c:v>0.71114218235015869</c:v>
                </c:pt>
                <c:pt idx="41">
                  <c:v>0.7051837146282196</c:v>
                </c:pt>
                <c:pt idx="42">
                  <c:v>0.70034459233283997</c:v>
                </c:pt>
                <c:pt idx="43">
                  <c:v>0.6964586079120636</c:v>
                </c:pt>
                <c:pt idx="44">
                  <c:v>0.67191314697265625</c:v>
                </c:pt>
                <c:pt idx="45">
                  <c:v>0.66868534684181213</c:v>
                </c:pt>
                <c:pt idx="46">
                  <c:v>0.66512715816497803</c:v>
                </c:pt>
                <c:pt idx="47">
                  <c:v>0.6608918309211731</c:v>
                </c:pt>
                <c:pt idx="48">
                  <c:v>0.65610671043395996</c:v>
                </c:pt>
                <c:pt idx="49">
                  <c:v>0.65077409148216248</c:v>
                </c:pt>
                <c:pt idx="50">
                  <c:v>0.64574477076530457</c:v>
                </c:pt>
                <c:pt idx="51">
                  <c:v>0.64146462082862854</c:v>
                </c:pt>
                <c:pt idx="52">
                  <c:v>0.6387215256690979</c:v>
                </c:pt>
                <c:pt idx="53">
                  <c:v>0.6350618302822113</c:v>
                </c:pt>
                <c:pt idx="54">
                  <c:v>0.63460993766784668</c:v>
                </c:pt>
                <c:pt idx="55">
                  <c:v>0.88349667191505432</c:v>
                </c:pt>
                <c:pt idx="56">
                  <c:v>0.87699304521083832</c:v>
                </c:pt>
                <c:pt idx="57">
                  <c:v>0.87209548056125641</c:v>
                </c:pt>
                <c:pt idx="58">
                  <c:v>0.86983843147754669</c:v>
                </c:pt>
                <c:pt idx="59">
                  <c:v>0.864890456199646</c:v>
                </c:pt>
                <c:pt idx="60">
                  <c:v>0.86232161521911621</c:v>
                </c:pt>
                <c:pt idx="61">
                  <c:v>0.85924330353736877</c:v>
                </c:pt>
                <c:pt idx="62">
                  <c:v>0.85698707401752472</c:v>
                </c:pt>
                <c:pt idx="63">
                  <c:v>0.85530743002891541</c:v>
                </c:pt>
                <c:pt idx="64">
                  <c:v>0.8534635454416275</c:v>
                </c:pt>
                <c:pt idx="65">
                  <c:v>0.84988491237163544</c:v>
                </c:pt>
                <c:pt idx="66">
                  <c:v>0.80718671530485153</c:v>
                </c:pt>
                <c:pt idx="67">
                  <c:v>0.80503930523991585</c:v>
                </c:pt>
                <c:pt idx="68">
                  <c:v>0.82066307961940765</c:v>
                </c:pt>
                <c:pt idx="69">
                  <c:v>0.81598716974258423</c:v>
                </c:pt>
                <c:pt idx="70">
                  <c:v>0.81169106811285019</c:v>
                </c:pt>
                <c:pt idx="71">
                  <c:v>0.80705806612968445</c:v>
                </c:pt>
                <c:pt idx="72">
                  <c:v>0.80205797404050827</c:v>
                </c:pt>
                <c:pt idx="73">
                  <c:v>0.80145265720784664</c:v>
                </c:pt>
                <c:pt idx="74">
                  <c:v>0.79817855637520552</c:v>
                </c:pt>
                <c:pt idx="75">
                  <c:v>0.79505349940154701</c:v>
                </c:pt>
                <c:pt idx="76">
                  <c:v>0.793915985384956</c:v>
                </c:pt>
                <c:pt idx="77">
                  <c:v>0.76914981007575989</c:v>
                </c:pt>
                <c:pt idx="78">
                  <c:v>0.76260864734649658</c:v>
                </c:pt>
                <c:pt idx="79">
                  <c:v>0.75655052065849304</c:v>
                </c:pt>
                <c:pt idx="80">
                  <c:v>0.75123465061187744</c:v>
                </c:pt>
                <c:pt idx="81">
                  <c:v>0.74488696455955505</c:v>
                </c:pt>
                <c:pt idx="82">
                  <c:v>0.73901796340942383</c:v>
                </c:pt>
                <c:pt idx="83">
                  <c:v>0.73430481553077698</c:v>
                </c:pt>
                <c:pt idx="84">
                  <c:v>0.72973409295082092</c:v>
                </c:pt>
                <c:pt idx="85">
                  <c:v>0.72808331251144409</c:v>
                </c:pt>
                <c:pt idx="86">
                  <c:v>0.72645339369773865</c:v>
                </c:pt>
                <c:pt idx="87">
                  <c:v>0.72266072034835815</c:v>
                </c:pt>
                <c:pt idx="88">
                  <c:v>0.78005561232566833</c:v>
                </c:pt>
                <c:pt idx="89">
                  <c:v>0.77585470676422119</c:v>
                </c:pt>
                <c:pt idx="90">
                  <c:v>0.77436047792434692</c:v>
                </c:pt>
                <c:pt idx="91">
                  <c:v>0.76961266994476318</c:v>
                </c:pt>
                <c:pt idx="92">
                  <c:v>0.76065385341644287</c:v>
                </c:pt>
                <c:pt idx="93">
                  <c:v>0.75433146953582764</c:v>
                </c:pt>
                <c:pt idx="94">
                  <c:v>0.74935247004032135</c:v>
                </c:pt>
                <c:pt idx="95">
                  <c:v>0.74347472190856934</c:v>
                </c:pt>
                <c:pt idx="96">
                  <c:v>0.74312026798725128</c:v>
                </c:pt>
                <c:pt idx="97">
                  <c:v>0.73794321715831757</c:v>
                </c:pt>
                <c:pt idx="98">
                  <c:v>0.72953087091445923</c:v>
                </c:pt>
                <c:pt idx="99">
                  <c:v>0.78436113148927689</c:v>
                </c:pt>
                <c:pt idx="100">
                  <c:v>0.78315716981887817</c:v>
                </c:pt>
                <c:pt idx="101">
                  <c:v>0.78178706765174866</c:v>
                </c:pt>
                <c:pt idx="102">
                  <c:v>0.78105280548334122</c:v>
                </c:pt>
                <c:pt idx="103">
                  <c:v>0.77972464263439178</c:v>
                </c:pt>
                <c:pt idx="104">
                  <c:v>0.77254712581634521</c:v>
                </c:pt>
                <c:pt idx="105">
                  <c:v>0.76693876087665558</c:v>
                </c:pt>
                <c:pt idx="106">
                  <c:v>0.76270337402820587</c:v>
                </c:pt>
                <c:pt idx="107">
                  <c:v>0.75981231033802032</c:v>
                </c:pt>
                <c:pt idx="108">
                  <c:v>0.75775960087776184</c:v>
                </c:pt>
                <c:pt idx="109">
                  <c:v>0.75529672205448151</c:v>
                </c:pt>
                <c:pt idx="110">
                  <c:v>0.74325403571128845</c:v>
                </c:pt>
                <c:pt idx="111">
                  <c:v>0.73738226294517517</c:v>
                </c:pt>
                <c:pt idx="112">
                  <c:v>0.73656758666038513</c:v>
                </c:pt>
                <c:pt idx="113">
                  <c:v>0.7268674373626709</c:v>
                </c:pt>
                <c:pt idx="114">
                  <c:v>0.72514769434928894</c:v>
                </c:pt>
                <c:pt idx="115">
                  <c:v>0.71569612622261047</c:v>
                </c:pt>
                <c:pt idx="116">
                  <c:v>0.71285340189933777</c:v>
                </c:pt>
                <c:pt idx="117">
                  <c:v>0.70996937155723572</c:v>
                </c:pt>
                <c:pt idx="118">
                  <c:v>0.71030020713806152</c:v>
                </c:pt>
                <c:pt idx="119">
                  <c:v>0.70745167136192322</c:v>
                </c:pt>
                <c:pt idx="120">
                  <c:v>0.70266503095626831</c:v>
                </c:pt>
                <c:pt idx="121">
                  <c:v>0.90814220905303955</c:v>
                </c:pt>
                <c:pt idx="122">
                  <c:v>0.90676826238632202</c:v>
                </c:pt>
                <c:pt idx="123">
                  <c:v>0.90621648728847504</c:v>
                </c:pt>
                <c:pt idx="124">
                  <c:v>0.90395858883857727</c:v>
                </c:pt>
                <c:pt idx="125">
                  <c:v>0.90153606235980988</c:v>
                </c:pt>
                <c:pt idx="126">
                  <c:v>0.89904329180717468</c:v>
                </c:pt>
                <c:pt idx="127">
                  <c:v>0.89884479343891144</c:v>
                </c:pt>
                <c:pt idx="128">
                  <c:v>0.89631642401218414</c:v>
                </c:pt>
                <c:pt idx="129">
                  <c:v>0.89259116351604462</c:v>
                </c:pt>
                <c:pt idx="130">
                  <c:v>0.88782685995101929</c:v>
                </c:pt>
                <c:pt idx="131">
                  <c:v>0.8838355541229248</c:v>
                </c:pt>
                <c:pt idx="132">
                  <c:v>0.68788599967956543</c:v>
                </c:pt>
                <c:pt idx="133">
                  <c:v>0.68370920419692993</c:v>
                </c:pt>
                <c:pt idx="134">
                  <c:v>0.68309283256530762</c:v>
                </c:pt>
                <c:pt idx="135">
                  <c:v>0.68037295341491699</c:v>
                </c:pt>
                <c:pt idx="136">
                  <c:v>0.67783439159393311</c:v>
                </c:pt>
                <c:pt idx="137">
                  <c:v>0.67679926753044128</c:v>
                </c:pt>
                <c:pt idx="138">
                  <c:v>0.67309963703155518</c:v>
                </c:pt>
                <c:pt idx="139">
                  <c:v>0.66736355423927307</c:v>
                </c:pt>
                <c:pt idx="140">
                  <c:v>0.66490894556045532</c:v>
                </c:pt>
                <c:pt idx="141">
                  <c:v>0.6640065610408783</c:v>
                </c:pt>
                <c:pt idx="142">
                  <c:v>0.66186913847923279</c:v>
                </c:pt>
                <c:pt idx="143">
                  <c:v>0.76766294240951538</c:v>
                </c:pt>
                <c:pt idx="144">
                  <c:v>0.76610487699508667</c:v>
                </c:pt>
                <c:pt idx="145">
                  <c:v>0.76409071683883667</c:v>
                </c:pt>
                <c:pt idx="146">
                  <c:v>0.7644008994102478</c:v>
                </c:pt>
                <c:pt idx="147">
                  <c:v>0.76171159744262695</c:v>
                </c:pt>
                <c:pt idx="148">
                  <c:v>0.75899738073348999</c:v>
                </c:pt>
                <c:pt idx="149">
                  <c:v>0.7563554048538208</c:v>
                </c:pt>
                <c:pt idx="150">
                  <c:v>0.75209933519363403</c:v>
                </c:pt>
                <c:pt idx="151">
                  <c:v>0.74802941083908081</c:v>
                </c:pt>
                <c:pt idx="152">
                  <c:v>0.74332943558692932</c:v>
                </c:pt>
                <c:pt idx="153">
                  <c:v>0.73833262920379639</c:v>
                </c:pt>
                <c:pt idx="154">
                  <c:v>0.85662723332643509</c:v>
                </c:pt>
                <c:pt idx="155">
                  <c:v>0.85023193061351776</c:v>
                </c:pt>
                <c:pt idx="156">
                  <c:v>0.84696152061223984</c:v>
                </c:pt>
                <c:pt idx="157">
                  <c:v>0.8444359302520752</c:v>
                </c:pt>
                <c:pt idx="158">
                  <c:v>0.84797518700361252</c:v>
                </c:pt>
                <c:pt idx="159">
                  <c:v>0.84491599723696709</c:v>
                </c:pt>
                <c:pt idx="160">
                  <c:v>0.84212972596287727</c:v>
                </c:pt>
                <c:pt idx="161">
                  <c:v>0.84104599431157112</c:v>
                </c:pt>
                <c:pt idx="162">
                  <c:v>0.83881677687168121</c:v>
                </c:pt>
                <c:pt idx="163">
                  <c:v>0.83845479786396027</c:v>
                </c:pt>
                <c:pt idx="164">
                  <c:v>0.84158233180642128</c:v>
                </c:pt>
                <c:pt idx="165">
                  <c:v>0.96657110750675201</c:v>
                </c:pt>
                <c:pt idx="166">
                  <c:v>0.96609248220920563</c:v>
                </c:pt>
                <c:pt idx="167">
                  <c:v>0.98258142173290253</c:v>
                </c:pt>
                <c:pt idx="168">
                  <c:v>0.98232457041740417</c:v>
                </c:pt>
                <c:pt idx="169">
                  <c:v>0.98939111828804016</c:v>
                </c:pt>
                <c:pt idx="170">
                  <c:v>0.98836506903171539</c:v>
                </c:pt>
                <c:pt idx="171">
                  <c:v>0.98611152172088623</c:v>
                </c:pt>
                <c:pt idx="172">
                  <c:v>0.98388230800628662</c:v>
                </c:pt>
                <c:pt idx="173">
                  <c:v>0.98143129050731659</c:v>
                </c:pt>
                <c:pt idx="174">
                  <c:v>0.97851939499378204</c:v>
                </c:pt>
                <c:pt idx="175">
                  <c:v>0.97561530768871307</c:v>
                </c:pt>
                <c:pt idx="176">
                  <c:v>1.0016007274389267</c:v>
                </c:pt>
                <c:pt idx="177">
                  <c:v>0.99837034940719604</c:v>
                </c:pt>
                <c:pt idx="178">
                  <c:v>1.0073560178279877</c:v>
                </c:pt>
                <c:pt idx="179">
                  <c:v>1.0045804381370544</c:v>
                </c:pt>
                <c:pt idx="180">
                  <c:v>1.0015079081058502</c:v>
                </c:pt>
                <c:pt idx="181">
                  <c:v>0.99683430790901184</c:v>
                </c:pt>
                <c:pt idx="182">
                  <c:v>0.99174275994300842</c:v>
                </c:pt>
                <c:pt idx="183">
                  <c:v>0.98761367797851563</c:v>
                </c:pt>
                <c:pt idx="184">
                  <c:v>0.98297891020774841</c:v>
                </c:pt>
                <c:pt idx="185">
                  <c:v>0.97717991471290588</c:v>
                </c:pt>
                <c:pt idx="186">
                  <c:v>0.98236137628555298</c:v>
                </c:pt>
                <c:pt idx="187">
                  <c:v>1.0091338157653809</c:v>
                </c:pt>
                <c:pt idx="188">
                  <c:v>1.0049896538257599</c:v>
                </c:pt>
                <c:pt idx="189">
                  <c:v>1.0054187029600143</c:v>
                </c:pt>
                <c:pt idx="190">
                  <c:v>1.0015740841627121</c:v>
                </c:pt>
                <c:pt idx="191">
                  <c:v>0.99865372478961945</c:v>
                </c:pt>
                <c:pt idx="192">
                  <c:v>0.99719934165477753</c:v>
                </c:pt>
                <c:pt idx="193">
                  <c:v>0.99728868901729584</c:v>
                </c:pt>
                <c:pt idx="194">
                  <c:v>0.9916166365146637</c:v>
                </c:pt>
                <c:pt idx="195">
                  <c:v>0.9824739396572113</c:v>
                </c:pt>
                <c:pt idx="196">
                  <c:v>0.97949869930744171</c:v>
                </c:pt>
                <c:pt idx="197">
                  <c:v>0.97991740703582764</c:v>
                </c:pt>
                <c:pt idx="198">
                  <c:v>1.0809796210378408</c:v>
                </c:pt>
                <c:pt idx="199">
                  <c:v>1.0840541794896126</c:v>
                </c:pt>
                <c:pt idx="200">
                  <c:v>1.0822072606533766</c:v>
                </c:pt>
                <c:pt idx="201">
                  <c:v>1.0717649571597576</c:v>
                </c:pt>
                <c:pt idx="202">
                  <c:v>1.0679360274225473</c:v>
                </c:pt>
                <c:pt idx="203">
                  <c:v>1.0644497070461512</c:v>
                </c:pt>
                <c:pt idx="204">
                  <c:v>1.0621921420097351</c:v>
                </c:pt>
                <c:pt idx="205">
                  <c:v>1.0582575052976608</c:v>
                </c:pt>
                <c:pt idx="206">
                  <c:v>1.0538240224123001</c:v>
                </c:pt>
                <c:pt idx="207">
                  <c:v>1.0496089905500412</c:v>
                </c:pt>
                <c:pt idx="208">
                  <c:v>1.0499456487596035</c:v>
                </c:pt>
                <c:pt idx="209">
                  <c:v>1.0316717475652695</c:v>
                </c:pt>
                <c:pt idx="210">
                  <c:v>1.0208408832550049</c:v>
                </c:pt>
                <c:pt idx="211">
                  <c:v>1.0273384749889374</c:v>
                </c:pt>
                <c:pt idx="212">
                  <c:v>1.0187091678380966</c:v>
                </c:pt>
                <c:pt idx="213">
                  <c:v>1.0151872783899307</c:v>
                </c:pt>
                <c:pt idx="214">
                  <c:v>1.0123462975025177</c:v>
                </c:pt>
                <c:pt idx="215">
                  <c:v>1.014351099729538</c:v>
                </c:pt>
                <c:pt idx="216">
                  <c:v>1.0118307024240494</c:v>
                </c:pt>
                <c:pt idx="217">
                  <c:v>1.0099707096815109</c:v>
                </c:pt>
                <c:pt idx="218">
                  <c:v>1.0075376927852631</c:v>
                </c:pt>
                <c:pt idx="219">
                  <c:v>1.0102490782737732</c:v>
                </c:pt>
                <c:pt idx="220">
                  <c:v>1.1518453024327755</c:v>
                </c:pt>
                <c:pt idx="221">
                  <c:v>1.1484207287430763</c:v>
                </c:pt>
                <c:pt idx="222">
                  <c:v>1.1465773601084948</c:v>
                </c:pt>
                <c:pt idx="223">
                  <c:v>1.145922539755702</c:v>
                </c:pt>
                <c:pt idx="224">
                  <c:v>1.1415137145668268</c:v>
                </c:pt>
                <c:pt idx="225">
                  <c:v>1.1376180779188871</c:v>
                </c:pt>
                <c:pt idx="226">
                  <c:v>1.1333410143852234</c:v>
                </c:pt>
                <c:pt idx="227">
                  <c:v>1.1305160112679005</c:v>
                </c:pt>
                <c:pt idx="228">
                  <c:v>1.1284915544092655</c:v>
                </c:pt>
                <c:pt idx="229">
                  <c:v>1.1265719421207905</c:v>
                </c:pt>
                <c:pt idx="230">
                  <c:v>1.1187721639871597</c:v>
                </c:pt>
                <c:pt idx="231">
                  <c:v>1.0859363004565239</c:v>
                </c:pt>
                <c:pt idx="232">
                  <c:v>1.0840565357357264</c:v>
                </c:pt>
                <c:pt idx="233">
                  <c:v>1.0955139212310314</c:v>
                </c:pt>
                <c:pt idx="234">
                  <c:v>1.0957033112645149</c:v>
                </c:pt>
                <c:pt idx="235">
                  <c:v>1.0896292328834534</c:v>
                </c:pt>
                <c:pt idx="236">
                  <c:v>1.0823411233723164</c:v>
                </c:pt>
                <c:pt idx="237">
                  <c:v>1.0765441358089447</c:v>
                </c:pt>
                <c:pt idx="238">
                  <c:v>1.0849808976054192</c:v>
                </c:pt>
                <c:pt idx="239">
                  <c:v>1.0802788585424423</c:v>
                </c:pt>
                <c:pt idx="240">
                  <c:v>1.0864830538630486</c:v>
                </c:pt>
                <c:pt idx="241">
                  <c:v>1.0787723064422607</c:v>
                </c:pt>
                <c:pt idx="242">
                  <c:v>1.1577775478363037</c:v>
                </c:pt>
                <c:pt idx="243">
                  <c:v>1.1397361233830452</c:v>
                </c:pt>
                <c:pt idx="244">
                  <c:v>1.1265011951327324</c:v>
                </c:pt>
                <c:pt idx="245">
                  <c:v>1.1454400047659874</c:v>
                </c:pt>
                <c:pt idx="246">
                  <c:v>1.1573042273521423</c:v>
                </c:pt>
                <c:pt idx="247">
                  <c:v>1.1521866694092751</c:v>
                </c:pt>
                <c:pt idx="248">
                  <c:v>1.1468547061085701</c:v>
                </c:pt>
                <c:pt idx="249">
                  <c:v>1.1402995437383652</c:v>
                </c:pt>
                <c:pt idx="250">
                  <c:v>1.1333556324243546</c:v>
                </c:pt>
                <c:pt idx="251">
                  <c:v>1.135253868997097</c:v>
                </c:pt>
                <c:pt idx="252">
                  <c:v>1.1276440396904945</c:v>
                </c:pt>
                <c:pt idx="253">
                  <c:v>1.2301875352859497</c:v>
                </c:pt>
                <c:pt idx="254">
                  <c:v>1.2296037077903748</c:v>
                </c:pt>
                <c:pt idx="255">
                  <c:v>1.2301451861858368</c:v>
                </c:pt>
                <c:pt idx="256">
                  <c:v>1.2257417142391205</c:v>
                </c:pt>
                <c:pt idx="257">
                  <c:v>1.2224995791912079</c:v>
                </c:pt>
                <c:pt idx="258">
                  <c:v>1.2224769294261932</c:v>
                </c:pt>
                <c:pt idx="259">
                  <c:v>1.2241340279579163</c:v>
                </c:pt>
                <c:pt idx="260">
                  <c:v>1.2252118289470673</c:v>
                </c:pt>
                <c:pt idx="261">
                  <c:v>1.2235099077224731</c:v>
                </c:pt>
                <c:pt idx="262">
                  <c:v>1.2344376891851425</c:v>
                </c:pt>
                <c:pt idx="263">
                  <c:v>1.2317856848239899</c:v>
                </c:pt>
                <c:pt idx="264">
                  <c:v>1.0777388513088226</c:v>
                </c:pt>
                <c:pt idx="265">
                  <c:v>1.0840766280889511</c:v>
                </c:pt>
                <c:pt idx="266">
                  <c:v>1.0839638113975525</c:v>
                </c:pt>
                <c:pt idx="267">
                  <c:v>1.0832808911800385</c:v>
                </c:pt>
                <c:pt idx="268">
                  <c:v>1.0812209844589233</c:v>
                </c:pt>
                <c:pt idx="269">
                  <c:v>1.0779300332069397</c:v>
                </c:pt>
                <c:pt idx="270">
                  <c:v>1.075445756316185</c:v>
                </c:pt>
                <c:pt idx="271">
                  <c:v>1.0704110264778137</c:v>
                </c:pt>
                <c:pt idx="272">
                  <c:v>1.0665931701660156</c:v>
                </c:pt>
                <c:pt idx="273">
                  <c:v>1.063676506280899</c:v>
                </c:pt>
                <c:pt idx="274">
                  <c:v>1.0601288378238678</c:v>
                </c:pt>
                <c:pt idx="275">
                  <c:v>1.2134983241558075</c:v>
                </c:pt>
                <c:pt idx="276">
                  <c:v>1.2111353650689125</c:v>
                </c:pt>
                <c:pt idx="277">
                  <c:v>1.2100560143589973</c:v>
                </c:pt>
                <c:pt idx="278">
                  <c:v>1.2126031219959259</c:v>
                </c:pt>
                <c:pt idx="279">
                  <c:v>1.2145986407995224</c:v>
                </c:pt>
                <c:pt idx="280">
                  <c:v>1.2044770941138268</c:v>
                </c:pt>
                <c:pt idx="281">
                  <c:v>1.2164493948221207</c:v>
                </c:pt>
                <c:pt idx="282">
                  <c:v>1.2145813256502151</c:v>
                </c:pt>
                <c:pt idx="283">
                  <c:v>1.2124063149094582</c:v>
                </c:pt>
                <c:pt idx="284">
                  <c:v>1.2103531211614609</c:v>
                </c:pt>
                <c:pt idx="285">
                  <c:v>1.2141530737280846</c:v>
                </c:pt>
                <c:pt idx="286">
                  <c:v>1.1269230991601944</c:v>
                </c:pt>
                <c:pt idx="287">
                  <c:v>1.1267195194959641</c:v>
                </c:pt>
                <c:pt idx="288">
                  <c:v>1.1329991519451141</c:v>
                </c:pt>
                <c:pt idx="289">
                  <c:v>1.1389108449220657</c:v>
                </c:pt>
                <c:pt idx="290">
                  <c:v>1.1396922022104263</c:v>
                </c:pt>
                <c:pt idx="291">
                  <c:v>1.1397795528173447</c:v>
                </c:pt>
                <c:pt idx="292">
                  <c:v>1.1384321004152298</c:v>
                </c:pt>
                <c:pt idx="293">
                  <c:v>1.1373301148414612</c:v>
                </c:pt>
                <c:pt idx="294">
                  <c:v>1.136559471487999</c:v>
                </c:pt>
                <c:pt idx="295">
                  <c:v>1.1388456970453262</c:v>
                </c:pt>
                <c:pt idx="296">
                  <c:v>1.1478061527013779</c:v>
                </c:pt>
                <c:pt idx="297">
                  <c:v>1.1890843920409679</c:v>
                </c:pt>
                <c:pt idx="298">
                  <c:v>1.1876020915806293</c:v>
                </c:pt>
                <c:pt idx="299">
                  <c:v>1.1878697797656059</c:v>
                </c:pt>
                <c:pt idx="300">
                  <c:v>1.1905019134283066</c:v>
                </c:pt>
                <c:pt idx="301">
                  <c:v>1.190247468650341</c:v>
                </c:pt>
                <c:pt idx="302">
                  <c:v>1.1891725435853004</c:v>
                </c:pt>
                <c:pt idx="303">
                  <c:v>1.1881115213036537</c:v>
                </c:pt>
                <c:pt idx="304">
                  <c:v>1.1880355477333069</c:v>
                </c:pt>
                <c:pt idx="305">
                  <c:v>1.1901700422167778</c:v>
                </c:pt>
                <c:pt idx="306">
                  <c:v>1.1969124898314476</c:v>
                </c:pt>
                <c:pt idx="307">
                  <c:v>1.2013709098100662</c:v>
                </c:pt>
                <c:pt idx="308">
                  <c:v>1.1747817993164063</c:v>
                </c:pt>
                <c:pt idx="309">
                  <c:v>1.1717173755168915</c:v>
                </c:pt>
                <c:pt idx="310">
                  <c:v>1.1720760017633438</c:v>
                </c:pt>
                <c:pt idx="311">
                  <c:v>1.170268639922142</c:v>
                </c:pt>
                <c:pt idx="312">
                  <c:v>1.1677713692188263</c:v>
                </c:pt>
                <c:pt idx="313">
                  <c:v>1.1646275669336319</c:v>
                </c:pt>
                <c:pt idx="314">
                  <c:v>1.161347970366478</c:v>
                </c:pt>
                <c:pt idx="315">
                  <c:v>1.1669231951236725</c:v>
                </c:pt>
                <c:pt idx="316">
                  <c:v>1.1650936156511307</c:v>
                </c:pt>
                <c:pt idx="317">
                  <c:v>1.1576474457979202</c:v>
                </c:pt>
                <c:pt idx="318">
                  <c:v>1.1557920128107071</c:v>
                </c:pt>
                <c:pt idx="319">
                  <c:v>1.2080695331096649</c:v>
                </c:pt>
                <c:pt idx="320">
                  <c:v>1.2188546061515808</c:v>
                </c:pt>
                <c:pt idx="321">
                  <c:v>1.2163146436214447</c:v>
                </c:pt>
                <c:pt idx="322">
                  <c:v>1.2176660001277924</c:v>
                </c:pt>
                <c:pt idx="323">
                  <c:v>1.2173124253749847</c:v>
                </c:pt>
                <c:pt idx="324">
                  <c:v>1.2222350686788559</c:v>
                </c:pt>
                <c:pt idx="325">
                  <c:v>1.2223191261291504</c:v>
                </c:pt>
                <c:pt idx="326">
                  <c:v>1.2243275344371796</c:v>
                </c:pt>
                <c:pt idx="327">
                  <c:v>1.2217972874641418</c:v>
                </c:pt>
                <c:pt idx="328">
                  <c:v>1.220384955406189</c:v>
                </c:pt>
                <c:pt idx="329">
                  <c:v>1.219442754983902</c:v>
                </c:pt>
                <c:pt idx="330">
                  <c:v>1.1631319932639599</c:v>
                </c:pt>
                <c:pt idx="331">
                  <c:v>1.160104937851429</c:v>
                </c:pt>
                <c:pt idx="332">
                  <c:v>1.1558432802557945</c:v>
                </c:pt>
                <c:pt idx="333">
                  <c:v>1.1511501856148243</c:v>
                </c:pt>
                <c:pt idx="334">
                  <c:v>1.1452357806265354</c:v>
                </c:pt>
                <c:pt idx="335">
                  <c:v>1.1402226835489273</c:v>
                </c:pt>
                <c:pt idx="336">
                  <c:v>1.1351723559200764</c:v>
                </c:pt>
                <c:pt idx="337">
                  <c:v>1.1284489519894123</c:v>
                </c:pt>
                <c:pt idx="338">
                  <c:v>1.1230065859854221</c:v>
                </c:pt>
                <c:pt idx="339">
                  <c:v>1.1316553615033627</c:v>
                </c:pt>
                <c:pt idx="340">
                  <c:v>1.1317144082859159</c:v>
                </c:pt>
                <c:pt idx="341">
                  <c:v>0.88835115730762482</c:v>
                </c:pt>
                <c:pt idx="342">
                  <c:v>0.88751561939716339</c:v>
                </c:pt>
                <c:pt idx="343">
                  <c:v>0.88766920566558838</c:v>
                </c:pt>
                <c:pt idx="344">
                  <c:v>0.88655142486095428</c:v>
                </c:pt>
                <c:pt idx="345">
                  <c:v>0.88499555736780167</c:v>
                </c:pt>
                <c:pt idx="346">
                  <c:v>0.88552125543355942</c:v>
                </c:pt>
                <c:pt idx="347">
                  <c:v>0.88475121185183525</c:v>
                </c:pt>
                <c:pt idx="348">
                  <c:v>0.88308339565992355</c:v>
                </c:pt>
                <c:pt idx="349">
                  <c:v>0.88120377436280251</c:v>
                </c:pt>
                <c:pt idx="350">
                  <c:v>0.87923604249954224</c:v>
                </c:pt>
                <c:pt idx="351">
                  <c:v>0.87625668570399284</c:v>
                </c:pt>
                <c:pt idx="352">
                  <c:v>0.72753813862800598</c:v>
                </c:pt>
                <c:pt idx="353">
                  <c:v>0.72536614537239075</c:v>
                </c:pt>
                <c:pt idx="354">
                  <c:v>0.76064126193523407</c:v>
                </c:pt>
                <c:pt idx="355">
                  <c:v>0.76558415591716766</c:v>
                </c:pt>
                <c:pt idx="356">
                  <c:v>0.76884831488132477</c:v>
                </c:pt>
                <c:pt idx="357">
                  <c:v>0.7651747465133667</c:v>
                </c:pt>
                <c:pt idx="358">
                  <c:v>0.76249264180660248</c:v>
                </c:pt>
                <c:pt idx="359">
                  <c:v>0.75924250483512878</c:v>
                </c:pt>
                <c:pt idx="360">
                  <c:v>0.75672939419746399</c:v>
                </c:pt>
                <c:pt idx="361">
                  <c:v>0.75367999076843262</c:v>
                </c:pt>
                <c:pt idx="362">
                  <c:v>0.73607584834098816</c:v>
                </c:pt>
                <c:pt idx="363">
                  <c:v>0.76459270715713501</c:v>
                </c:pt>
                <c:pt idx="364">
                  <c:v>0.75941556692123413</c:v>
                </c:pt>
                <c:pt idx="365">
                  <c:v>0.75394849479198456</c:v>
                </c:pt>
                <c:pt idx="366">
                  <c:v>0.74988222122192383</c:v>
                </c:pt>
                <c:pt idx="367">
                  <c:v>0.74488388001918793</c:v>
                </c:pt>
                <c:pt idx="368">
                  <c:v>0.74438826739788055</c:v>
                </c:pt>
                <c:pt idx="369">
                  <c:v>0.74220550060272217</c:v>
                </c:pt>
                <c:pt idx="370">
                  <c:v>0.74015508592128754</c:v>
                </c:pt>
                <c:pt idx="371">
                  <c:v>0.73833031952381134</c:v>
                </c:pt>
                <c:pt idx="372">
                  <c:v>0.73767344653606415</c:v>
                </c:pt>
                <c:pt idx="373">
                  <c:v>0.73516975343227386</c:v>
                </c:pt>
                <c:pt idx="374">
                  <c:v>0.8549409806728363</c:v>
                </c:pt>
                <c:pt idx="375">
                  <c:v>0.84820649027824402</c:v>
                </c:pt>
                <c:pt idx="376">
                  <c:v>0.84397335350513458</c:v>
                </c:pt>
                <c:pt idx="377">
                  <c:v>0.83810524642467499</c:v>
                </c:pt>
                <c:pt idx="378">
                  <c:v>0.83365322649478912</c:v>
                </c:pt>
                <c:pt idx="379">
                  <c:v>0.82923194766044617</c:v>
                </c:pt>
                <c:pt idx="380">
                  <c:v>0.82824248075485229</c:v>
                </c:pt>
                <c:pt idx="381">
                  <c:v>0.8243643045425415</c:v>
                </c:pt>
                <c:pt idx="382">
                  <c:v>0.81698107719421387</c:v>
                </c:pt>
                <c:pt idx="383">
                  <c:v>0.8123461902141571</c:v>
                </c:pt>
                <c:pt idx="384">
                  <c:v>0.80872607231140137</c:v>
                </c:pt>
                <c:pt idx="385">
                  <c:v>0.80522468686103821</c:v>
                </c:pt>
                <c:pt idx="386">
                  <c:v>0.80260618031024933</c:v>
                </c:pt>
                <c:pt idx="387">
                  <c:v>0.7998024970293045</c:v>
                </c:pt>
                <c:pt idx="388">
                  <c:v>0.79632177948951721</c:v>
                </c:pt>
                <c:pt idx="389">
                  <c:v>0.79099071025848389</c:v>
                </c:pt>
                <c:pt idx="390">
                  <c:v>0.78551527857780457</c:v>
                </c:pt>
                <c:pt idx="391">
                  <c:v>0.85021942853927612</c:v>
                </c:pt>
                <c:pt idx="392">
                  <c:v>0.84794922173023224</c:v>
                </c:pt>
                <c:pt idx="393">
                  <c:v>0.84527979791164398</c:v>
                </c:pt>
                <c:pt idx="394">
                  <c:v>0.84488819539546967</c:v>
                </c:pt>
                <c:pt idx="395">
                  <c:v>0.84305709600448608</c:v>
                </c:pt>
                <c:pt idx="396">
                  <c:v>0.84039996564388275</c:v>
                </c:pt>
                <c:pt idx="397">
                  <c:v>0.97516913712024689</c:v>
                </c:pt>
                <c:pt idx="398">
                  <c:v>0.97135275602340698</c:v>
                </c:pt>
                <c:pt idx="399">
                  <c:v>0.9679817333817482</c:v>
                </c:pt>
                <c:pt idx="400">
                  <c:v>0.9656652957201004</c:v>
                </c:pt>
                <c:pt idx="401">
                  <c:v>0.96259629726409912</c:v>
                </c:pt>
                <c:pt idx="402">
                  <c:v>0.96081406623125076</c:v>
                </c:pt>
                <c:pt idx="403">
                  <c:v>0.91003517061471939</c:v>
                </c:pt>
                <c:pt idx="404">
                  <c:v>0.90748647600412369</c:v>
                </c:pt>
                <c:pt idx="405">
                  <c:v>0.90584965422749519</c:v>
                </c:pt>
                <c:pt idx="406">
                  <c:v>0.90317497029900551</c:v>
                </c:pt>
                <c:pt idx="407">
                  <c:v>0.89910237491130829</c:v>
                </c:pt>
                <c:pt idx="408">
                  <c:v>0.89582924917340279</c:v>
                </c:pt>
                <c:pt idx="409">
                  <c:v>0.89279105328023434</c:v>
                </c:pt>
                <c:pt idx="410">
                  <c:v>0.89230227470397949</c:v>
                </c:pt>
                <c:pt idx="411">
                  <c:v>0.88971007242798805</c:v>
                </c:pt>
                <c:pt idx="412">
                  <c:v>0.88684066012501717</c:v>
                </c:pt>
                <c:pt idx="413">
                  <c:v>0.88303964002261637</c:v>
                </c:pt>
                <c:pt idx="414">
                  <c:v>0.95401763916015625</c:v>
                </c:pt>
                <c:pt idx="415">
                  <c:v>0.94617564231157303</c:v>
                </c:pt>
                <c:pt idx="416">
                  <c:v>0.94205808639526367</c:v>
                </c:pt>
                <c:pt idx="417">
                  <c:v>0.93696801364421844</c:v>
                </c:pt>
                <c:pt idx="418">
                  <c:v>0.92791704088449478</c:v>
                </c:pt>
                <c:pt idx="419">
                  <c:v>0.92131567001342773</c:v>
                </c:pt>
                <c:pt idx="420">
                  <c:v>0.91432838886976242</c:v>
                </c:pt>
                <c:pt idx="421">
                  <c:v>0.91233576834201813</c:v>
                </c:pt>
                <c:pt idx="422">
                  <c:v>0.91059805452823639</c:v>
                </c:pt>
                <c:pt idx="423">
                  <c:v>0.90711738169193268</c:v>
                </c:pt>
                <c:pt idx="424">
                  <c:v>0.90480923652648926</c:v>
                </c:pt>
                <c:pt idx="425">
                  <c:v>0.90225156396627426</c:v>
                </c:pt>
                <c:pt idx="426">
                  <c:v>0.90104137361049652</c:v>
                </c:pt>
                <c:pt idx="427">
                  <c:v>0.89835420623421669</c:v>
                </c:pt>
                <c:pt idx="428">
                  <c:v>0.89333483576774597</c:v>
                </c:pt>
                <c:pt idx="429">
                  <c:v>0.89355715736746788</c:v>
                </c:pt>
                <c:pt idx="430">
                  <c:v>0.89049975574016571</c:v>
                </c:pt>
                <c:pt idx="431">
                  <c:v>0.96369408071041107</c:v>
                </c:pt>
                <c:pt idx="432">
                  <c:v>0.96013835072517395</c:v>
                </c:pt>
                <c:pt idx="433">
                  <c:v>0.95704112946987152</c:v>
                </c:pt>
                <c:pt idx="434">
                  <c:v>0.9531390368938446</c:v>
                </c:pt>
                <c:pt idx="435">
                  <c:v>0.94918373227119446</c:v>
                </c:pt>
                <c:pt idx="436">
                  <c:v>0.94446954131126404</c:v>
                </c:pt>
                <c:pt idx="437">
                  <c:v>0.93935960531234741</c:v>
                </c:pt>
                <c:pt idx="438">
                  <c:v>0.93597419559955597</c:v>
                </c:pt>
                <c:pt idx="439">
                  <c:v>0.93329377472400665</c:v>
                </c:pt>
                <c:pt idx="440">
                  <c:v>0.92935824394226074</c:v>
                </c:pt>
                <c:pt idx="441">
                  <c:v>0.92625884711742401</c:v>
                </c:pt>
                <c:pt idx="442">
                  <c:v>1.0195751609280705</c:v>
                </c:pt>
                <c:pt idx="443">
                  <c:v>1.0166027806699276</c:v>
                </c:pt>
                <c:pt idx="444">
                  <c:v>1.0149956177920103</c:v>
                </c:pt>
                <c:pt idx="445">
                  <c:v>1.0125908656045794</c:v>
                </c:pt>
                <c:pt idx="446">
                  <c:v>1.0080967266112566</c:v>
                </c:pt>
                <c:pt idx="447">
                  <c:v>1.0056759621948004</c:v>
                </c:pt>
                <c:pt idx="448">
                  <c:v>1.0038867564871907</c:v>
                </c:pt>
                <c:pt idx="449">
                  <c:v>1.00186578463763</c:v>
                </c:pt>
                <c:pt idx="450">
                  <c:v>1.0009319388773292</c:v>
                </c:pt>
                <c:pt idx="451">
                  <c:v>0.99964001658372581</c:v>
                </c:pt>
                <c:pt idx="452">
                  <c:v>0.99825167574454099</c:v>
                </c:pt>
                <c:pt idx="453">
                  <c:v>1.0556896552443504</c:v>
                </c:pt>
                <c:pt idx="454">
                  <c:v>1.0431124642491341</c:v>
                </c:pt>
                <c:pt idx="455">
                  <c:v>1.0365486443042755</c:v>
                </c:pt>
                <c:pt idx="456">
                  <c:v>1.0382715687155724</c:v>
                </c:pt>
                <c:pt idx="457">
                  <c:v>1.037544347345829</c:v>
                </c:pt>
                <c:pt idx="458">
                  <c:v>1.0354547500610352</c:v>
                </c:pt>
                <c:pt idx="459">
                  <c:v>1.0352137759327888</c:v>
                </c:pt>
                <c:pt idx="460">
                  <c:v>1.031350813806057</c:v>
                </c:pt>
                <c:pt idx="461">
                  <c:v>1.0302643403410912</c:v>
                </c:pt>
                <c:pt idx="462">
                  <c:v>1.0274488106369972</c:v>
                </c:pt>
                <c:pt idx="463">
                  <c:v>1.0267598778009415</c:v>
                </c:pt>
                <c:pt idx="464">
                  <c:v>1.0492477342486382</c:v>
                </c:pt>
                <c:pt idx="465">
                  <c:v>1.0499784499406815</c:v>
                </c:pt>
                <c:pt idx="466">
                  <c:v>1.0568635985255241</c:v>
                </c:pt>
                <c:pt idx="467">
                  <c:v>1.0497945323586464</c:v>
                </c:pt>
                <c:pt idx="468">
                  <c:v>1.0460905432701111</c:v>
                </c:pt>
                <c:pt idx="469">
                  <c:v>1.0406392365694046</c:v>
                </c:pt>
                <c:pt idx="470">
                  <c:v>1.0338480994105339</c:v>
                </c:pt>
                <c:pt idx="471">
                  <c:v>1.0266037806868553</c:v>
                </c:pt>
                <c:pt idx="472">
                  <c:v>1.0220531523227692</c:v>
                </c:pt>
                <c:pt idx="473">
                  <c:v>1.0211016535758972</c:v>
                </c:pt>
                <c:pt idx="474">
                  <c:v>1.0166654139757156</c:v>
                </c:pt>
                <c:pt idx="475">
                  <c:v>1.0778192356228828</c:v>
                </c:pt>
                <c:pt idx="476">
                  <c:v>1.0737259536981583</c:v>
                </c:pt>
                <c:pt idx="477">
                  <c:v>1.0701427012681961</c:v>
                </c:pt>
                <c:pt idx="478">
                  <c:v>1.0674148425459862</c:v>
                </c:pt>
                <c:pt idx="479">
                  <c:v>1.0645678266882896</c:v>
                </c:pt>
                <c:pt idx="480">
                  <c:v>1.0599065721035004</c:v>
                </c:pt>
                <c:pt idx="481">
                  <c:v>1.05636166036129</c:v>
                </c:pt>
                <c:pt idx="482">
                  <c:v>1.0541761144995689</c:v>
                </c:pt>
                <c:pt idx="483">
                  <c:v>1.0518718883395195</c:v>
                </c:pt>
                <c:pt idx="484">
                  <c:v>1.0488804578781128</c:v>
                </c:pt>
                <c:pt idx="485">
                  <c:v>1.0473031103610992</c:v>
                </c:pt>
                <c:pt idx="486">
                  <c:v>1.0138688683509827</c:v>
                </c:pt>
                <c:pt idx="487">
                  <c:v>1.0127730369567871</c:v>
                </c:pt>
                <c:pt idx="488">
                  <c:v>1.009832039475441</c:v>
                </c:pt>
                <c:pt idx="489">
                  <c:v>1.0015354603528976</c:v>
                </c:pt>
                <c:pt idx="490">
                  <c:v>0.99525266885757446</c:v>
                </c:pt>
                <c:pt idx="491">
                  <c:v>0.99085994064807892</c:v>
                </c:pt>
                <c:pt idx="492">
                  <c:v>0.98716704547405243</c:v>
                </c:pt>
                <c:pt idx="493">
                  <c:v>0.98106138408184052</c:v>
                </c:pt>
                <c:pt idx="494">
                  <c:v>0.98029045760631561</c:v>
                </c:pt>
                <c:pt idx="495">
                  <c:v>0.98385477066040039</c:v>
                </c:pt>
                <c:pt idx="496">
                  <c:v>0.97980986535549164</c:v>
                </c:pt>
                <c:pt idx="497">
                  <c:v>1.0560209825634956</c:v>
                </c:pt>
                <c:pt idx="498">
                  <c:v>1.0607305467128754</c:v>
                </c:pt>
                <c:pt idx="499">
                  <c:v>1.0605353862047195</c:v>
                </c:pt>
                <c:pt idx="500">
                  <c:v>1.0592524185776711</c:v>
                </c:pt>
                <c:pt idx="501">
                  <c:v>1.0574411004781723</c:v>
                </c:pt>
                <c:pt idx="502">
                  <c:v>1.0529216006398201</c:v>
                </c:pt>
                <c:pt idx="503">
                  <c:v>1.0402174592018127</c:v>
                </c:pt>
                <c:pt idx="504">
                  <c:v>1.0378523916006088</c:v>
                </c:pt>
                <c:pt idx="505">
                  <c:v>1.0329093411564827</c:v>
                </c:pt>
                <c:pt idx="506">
                  <c:v>1.0294771865010262</c:v>
                </c:pt>
                <c:pt idx="507">
                  <c:v>1.0256260260939598</c:v>
                </c:pt>
                <c:pt idx="508">
                  <c:v>1.0674230605363846</c:v>
                </c:pt>
                <c:pt idx="509">
                  <c:v>1.0641791932284832</c:v>
                </c:pt>
                <c:pt idx="510">
                  <c:v>1.0598386824131012</c:v>
                </c:pt>
                <c:pt idx="511">
                  <c:v>1.0565059408545494</c:v>
                </c:pt>
                <c:pt idx="512">
                  <c:v>1.0529040768742561</c:v>
                </c:pt>
                <c:pt idx="513">
                  <c:v>1.0491220578551292</c:v>
                </c:pt>
                <c:pt idx="514">
                  <c:v>1.0448974147439003</c:v>
                </c:pt>
                <c:pt idx="515">
                  <c:v>1.0428822562098503</c:v>
                </c:pt>
                <c:pt idx="516">
                  <c:v>1.0901842266321182</c:v>
                </c:pt>
                <c:pt idx="517">
                  <c:v>1.0908010378479958</c:v>
                </c:pt>
                <c:pt idx="518">
                  <c:v>1.0899284929037094</c:v>
                </c:pt>
                <c:pt idx="519">
                  <c:v>1.0861047208309174</c:v>
                </c:pt>
                <c:pt idx="520">
                  <c:v>1.0802725553512573</c:v>
                </c:pt>
                <c:pt idx="521">
                  <c:v>1.0760176777839661</c:v>
                </c:pt>
                <c:pt idx="522">
                  <c:v>1.0683145523071289</c:v>
                </c:pt>
                <c:pt idx="523">
                  <c:v>1.0649928152561188</c:v>
                </c:pt>
                <c:pt idx="524">
                  <c:v>1.0627977848052979</c:v>
                </c:pt>
                <c:pt idx="525">
                  <c:v>1.0585749894380569</c:v>
                </c:pt>
                <c:pt idx="526">
                  <c:v>1.0534002482891083</c:v>
                </c:pt>
                <c:pt idx="527">
                  <c:v>1.0082065314054489</c:v>
                </c:pt>
                <c:pt idx="528">
                  <c:v>1.0053947567939758</c:v>
                </c:pt>
                <c:pt idx="529">
                  <c:v>1.003665491938591</c:v>
                </c:pt>
                <c:pt idx="530">
                  <c:v>1.0016674399375916</c:v>
                </c:pt>
                <c:pt idx="531">
                  <c:v>1.0030617862939835</c:v>
                </c:pt>
                <c:pt idx="532">
                  <c:v>1.002561628818512</c:v>
                </c:pt>
                <c:pt idx="533">
                  <c:v>1.0005518794059753</c:v>
                </c:pt>
                <c:pt idx="534">
                  <c:v>0.99977952241897583</c:v>
                </c:pt>
                <c:pt idx="535">
                  <c:v>0.99954867362976074</c:v>
                </c:pt>
                <c:pt idx="536">
                  <c:v>0.9983849972486496</c:v>
                </c:pt>
                <c:pt idx="537">
                  <c:v>0.99779987335205078</c:v>
                </c:pt>
                <c:pt idx="538">
                  <c:v>1.0351609438657761</c:v>
                </c:pt>
                <c:pt idx="539">
                  <c:v>1.0348619669675827</c:v>
                </c:pt>
                <c:pt idx="540">
                  <c:v>1.0341217666864395</c:v>
                </c:pt>
                <c:pt idx="541">
                  <c:v>1.0343982428312302</c:v>
                </c:pt>
                <c:pt idx="542">
                  <c:v>1.033965140581131</c:v>
                </c:pt>
                <c:pt idx="543">
                  <c:v>1.033529132604599</c:v>
                </c:pt>
                <c:pt idx="544">
                  <c:v>1.0333454161882401</c:v>
                </c:pt>
                <c:pt idx="545">
                  <c:v>1.0322527289390564</c:v>
                </c:pt>
                <c:pt idx="546">
                  <c:v>1.0319675654172897</c:v>
                </c:pt>
                <c:pt idx="547">
                  <c:v>1.0310230106115341</c:v>
                </c:pt>
                <c:pt idx="548">
                  <c:v>1.0312778949737549</c:v>
                </c:pt>
                <c:pt idx="549">
                  <c:v>1.0413899645209312</c:v>
                </c:pt>
                <c:pt idx="550">
                  <c:v>1.0409464538097382</c:v>
                </c:pt>
                <c:pt idx="551">
                  <c:v>1.0441106706857681</c:v>
                </c:pt>
                <c:pt idx="552">
                  <c:v>1.0375193133950233</c:v>
                </c:pt>
                <c:pt idx="553">
                  <c:v>1.0359433442354202</c:v>
                </c:pt>
                <c:pt idx="554">
                  <c:v>1.0328711941838264</c:v>
                </c:pt>
                <c:pt idx="555">
                  <c:v>1.0318426638841629</c:v>
                </c:pt>
                <c:pt idx="556">
                  <c:v>1.0293362066149712</c:v>
                </c:pt>
                <c:pt idx="557">
                  <c:v>1.0105485841631889</c:v>
                </c:pt>
                <c:pt idx="558">
                  <c:v>1.0071811825037003</c:v>
                </c:pt>
                <c:pt idx="559">
                  <c:v>1.0026482194662094</c:v>
                </c:pt>
                <c:pt idx="560">
                  <c:v>1.0693348050117493</c:v>
                </c:pt>
                <c:pt idx="561">
                  <c:v>1.0514653287827969</c:v>
                </c:pt>
                <c:pt idx="562">
                  <c:v>1.0478466115891933</c:v>
                </c:pt>
                <c:pt idx="563">
                  <c:v>1.0463325902819633</c:v>
                </c:pt>
                <c:pt idx="564">
                  <c:v>1.0432757213711739</c:v>
                </c:pt>
                <c:pt idx="565">
                  <c:v>1.0416404642164707</c:v>
                </c:pt>
                <c:pt idx="566">
                  <c:v>1.0403833128511906</c:v>
                </c:pt>
                <c:pt idx="567">
                  <c:v>1.0384789519011974</c:v>
                </c:pt>
                <c:pt idx="568">
                  <c:v>1.0373386032879353</c:v>
                </c:pt>
                <c:pt idx="569">
                  <c:v>1.0354002416133881</c:v>
                </c:pt>
                <c:pt idx="570">
                  <c:v>1.0367886871099472</c:v>
                </c:pt>
                <c:pt idx="571">
                  <c:v>1.1159034036099911</c:v>
                </c:pt>
                <c:pt idx="572">
                  <c:v>1.1171180754899979</c:v>
                </c:pt>
                <c:pt idx="573">
                  <c:v>1.1159875933080912</c:v>
                </c:pt>
                <c:pt idx="574">
                  <c:v>1.1137375310063362</c:v>
                </c:pt>
                <c:pt idx="575">
                  <c:v>1.1124960798770189</c:v>
                </c:pt>
                <c:pt idx="576">
                  <c:v>1.110356641933322</c:v>
                </c:pt>
                <c:pt idx="577">
                  <c:v>1.108490776270628</c:v>
                </c:pt>
                <c:pt idx="578">
                  <c:v>1.1082236878573895</c:v>
                </c:pt>
                <c:pt idx="579">
                  <c:v>1.106934130191803</c:v>
                </c:pt>
                <c:pt idx="580">
                  <c:v>1.1054614204913378</c:v>
                </c:pt>
                <c:pt idx="581">
                  <c:v>1.104630945250392</c:v>
                </c:pt>
                <c:pt idx="582">
                  <c:v>1.054979495704174</c:v>
                </c:pt>
                <c:pt idx="583">
                  <c:v>1.054280586540699</c:v>
                </c:pt>
                <c:pt idx="584">
                  <c:v>1.0510420501232147</c:v>
                </c:pt>
                <c:pt idx="585">
                  <c:v>1.0491320043802261</c:v>
                </c:pt>
                <c:pt idx="586">
                  <c:v>1.0467093735933304</c:v>
                </c:pt>
                <c:pt idx="587">
                  <c:v>1.0445509254932404</c:v>
                </c:pt>
                <c:pt idx="588">
                  <c:v>1.0385895073413849</c:v>
                </c:pt>
                <c:pt idx="589">
                  <c:v>1.0406341552734375</c:v>
                </c:pt>
                <c:pt idx="590">
                  <c:v>1.0396721065044403</c:v>
                </c:pt>
                <c:pt idx="591">
                  <c:v>1.0381376445293427</c:v>
                </c:pt>
                <c:pt idx="592">
                  <c:v>1.0888376757502556</c:v>
                </c:pt>
                <c:pt idx="593">
                  <c:v>1.0760589614510536</c:v>
                </c:pt>
                <c:pt idx="594">
                  <c:v>1.0709549859166145</c:v>
                </c:pt>
                <c:pt idx="595">
                  <c:v>1.0685621649026871</c:v>
                </c:pt>
                <c:pt idx="596">
                  <c:v>1.0664586573839188</c:v>
                </c:pt>
                <c:pt idx="597">
                  <c:v>1.0635312795639038</c:v>
                </c:pt>
                <c:pt idx="598">
                  <c:v>1.0611387193202972</c:v>
                </c:pt>
                <c:pt idx="599">
                  <c:v>1.0592752546072006</c:v>
                </c:pt>
                <c:pt idx="600">
                  <c:v>1.0568441897630692</c:v>
                </c:pt>
                <c:pt idx="601">
                  <c:v>1.0550337433815002</c:v>
                </c:pt>
                <c:pt idx="602">
                  <c:v>1.0523046776652336</c:v>
                </c:pt>
                <c:pt idx="603">
                  <c:v>1.0902589187026024</c:v>
                </c:pt>
                <c:pt idx="604">
                  <c:v>1.0898488312959671</c:v>
                </c:pt>
                <c:pt idx="605">
                  <c:v>1.087024599313736</c:v>
                </c:pt>
                <c:pt idx="606">
                  <c:v>1.0861287787556648</c:v>
                </c:pt>
                <c:pt idx="607">
                  <c:v>1.0871028304100037</c:v>
                </c:pt>
                <c:pt idx="608">
                  <c:v>1.086041621863842</c:v>
                </c:pt>
                <c:pt idx="609">
                  <c:v>1.0848948359489441</c:v>
                </c:pt>
                <c:pt idx="610">
                  <c:v>1.0845686048269272</c:v>
                </c:pt>
                <c:pt idx="611">
                  <c:v>1.0840672478079796</c:v>
                </c:pt>
                <c:pt idx="612">
                  <c:v>1.0830722898244858</c:v>
                </c:pt>
                <c:pt idx="613">
                  <c:v>1.0819850340485573</c:v>
                </c:pt>
                <c:pt idx="614">
                  <c:v>1.1369975507259369</c:v>
                </c:pt>
                <c:pt idx="615">
                  <c:v>1.1246165484189987</c:v>
                </c:pt>
                <c:pt idx="616">
                  <c:v>1.114415131509304</c:v>
                </c:pt>
                <c:pt idx="617">
                  <c:v>1.1057104393839836</c:v>
                </c:pt>
                <c:pt idx="618">
                  <c:v>1.0996260568499565</c:v>
                </c:pt>
                <c:pt idx="619">
                  <c:v>1.0955483913421631</c:v>
                </c:pt>
                <c:pt idx="620">
                  <c:v>1.0876554027199745</c:v>
                </c:pt>
                <c:pt idx="621">
                  <c:v>1.0761224254965782</c:v>
                </c:pt>
                <c:pt idx="622">
                  <c:v>1.0713352560997009</c:v>
                </c:pt>
                <c:pt idx="623">
                  <c:v>1.0767123028635979</c:v>
                </c:pt>
                <c:pt idx="624">
                  <c:v>1.0710843130946159</c:v>
                </c:pt>
                <c:pt idx="625">
                  <c:v>1.1185161918401718</c:v>
                </c:pt>
                <c:pt idx="626">
                  <c:v>1.1184689849615097</c:v>
                </c:pt>
                <c:pt idx="627">
                  <c:v>1.1164634823799133</c:v>
                </c:pt>
                <c:pt idx="628">
                  <c:v>1.115214005112648</c:v>
                </c:pt>
                <c:pt idx="629">
                  <c:v>1.1153275966644287</c:v>
                </c:pt>
                <c:pt idx="630">
                  <c:v>1.1140731126070023</c:v>
                </c:pt>
                <c:pt idx="631">
                  <c:v>1.1114247590303421</c:v>
                </c:pt>
                <c:pt idx="632">
                  <c:v>1.1100249588489532</c:v>
                </c:pt>
                <c:pt idx="633">
                  <c:v>1.1077179759740829</c:v>
                </c:pt>
                <c:pt idx="634">
                  <c:v>1.1046754866838455</c:v>
                </c:pt>
                <c:pt idx="635">
                  <c:v>1.0995415449142456</c:v>
                </c:pt>
                <c:pt idx="636">
                  <c:v>1.1000048071146011</c:v>
                </c:pt>
                <c:pt idx="637">
                  <c:v>1.0971782393753529</c:v>
                </c:pt>
                <c:pt idx="638">
                  <c:v>1.0967900492250919</c:v>
                </c:pt>
                <c:pt idx="639">
                  <c:v>1.0932388752698898</c:v>
                </c:pt>
                <c:pt idx="640">
                  <c:v>1.0885606594383717</c:v>
                </c:pt>
                <c:pt idx="641">
                  <c:v>1.0838873200118542</c:v>
                </c:pt>
                <c:pt idx="642">
                  <c:v>1.0800653919577599</c:v>
                </c:pt>
                <c:pt idx="643">
                  <c:v>1.0775447748601437</c:v>
                </c:pt>
                <c:pt idx="644">
                  <c:v>1.0733362287282944</c:v>
                </c:pt>
                <c:pt idx="645">
                  <c:v>1.0704057067632675</c:v>
                </c:pt>
                <c:pt idx="646">
                  <c:v>1.0677178427577019</c:v>
                </c:pt>
                <c:pt idx="647">
                  <c:v>1.0981578258797526</c:v>
                </c:pt>
                <c:pt idx="648">
                  <c:v>1.0988084459677339</c:v>
                </c:pt>
                <c:pt idx="649">
                  <c:v>1.0951214851811528</c:v>
                </c:pt>
                <c:pt idx="650">
                  <c:v>1.0911651607602835</c:v>
                </c:pt>
                <c:pt idx="651">
                  <c:v>1.089677844196558</c:v>
                </c:pt>
                <c:pt idx="652">
                  <c:v>1.0850634658709168</c:v>
                </c:pt>
                <c:pt idx="653">
                  <c:v>1.0841969372704625</c:v>
                </c:pt>
                <c:pt idx="654">
                  <c:v>1.0833094958215952</c:v>
                </c:pt>
                <c:pt idx="655">
                  <c:v>1.0821076324209571</c:v>
                </c:pt>
                <c:pt idx="656">
                  <c:v>1.0828046379610896</c:v>
                </c:pt>
                <c:pt idx="657">
                  <c:v>1.0794165879487991</c:v>
                </c:pt>
                <c:pt idx="658">
                  <c:v>1.1456063091754913</c:v>
                </c:pt>
                <c:pt idx="659">
                  <c:v>1.1442751735448837</c:v>
                </c:pt>
                <c:pt idx="660">
                  <c:v>1.1401695758104324</c:v>
                </c:pt>
                <c:pt idx="661">
                  <c:v>1.1382248103618622</c:v>
                </c:pt>
                <c:pt idx="662">
                  <c:v>1.1386259123682976</c:v>
                </c:pt>
                <c:pt idx="663">
                  <c:v>1.1377465538680553</c:v>
                </c:pt>
                <c:pt idx="664">
                  <c:v>1.1372304670512676</c:v>
                </c:pt>
                <c:pt idx="665">
                  <c:v>1.1366090402007103</c:v>
                </c:pt>
                <c:pt idx="666">
                  <c:v>1.1360231712460518</c:v>
                </c:pt>
                <c:pt idx="667">
                  <c:v>1.1349259093403816</c:v>
                </c:pt>
                <c:pt idx="668">
                  <c:v>1.1350587643682957</c:v>
                </c:pt>
                <c:pt idx="669">
                  <c:v>1.1156697124242783</c:v>
                </c:pt>
                <c:pt idx="670">
                  <c:v>1.110838919878006</c:v>
                </c:pt>
                <c:pt idx="671">
                  <c:v>1.1090862900018692</c:v>
                </c:pt>
                <c:pt idx="672">
                  <c:v>1.1078385934233665</c:v>
                </c:pt>
                <c:pt idx="673">
                  <c:v>1.11152383685112</c:v>
                </c:pt>
                <c:pt idx="674">
                  <c:v>1.1095174700021744</c:v>
                </c:pt>
                <c:pt idx="675">
                  <c:v>1.108008548617363</c:v>
                </c:pt>
                <c:pt idx="676">
                  <c:v>1.1060946881771088</c:v>
                </c:pt>
                <c:pt idx="677">
                  <c:v>1.104761004447937</c:v>
                </c:pt>
                <c:pt idx="678">
                  <c:v>1.104280412197113</c:v>
                </c:pt>
                <c:pt idx="679">
                  <c:v>1.101629763841629</c:v>
                </c:pt>
                <c:pt idx="680">
                  <c:v>1.1350097022950649</c:v>
                </c:pt>
                <c:pt idx="681">
                  <c:v>1.1322372555732727</c:v>
                </c:pt>
                <c:pt idx="682">
                  <c:v>1.1263589486479759</c:v>
                </c:pt>
                <c:pt idx="683">
                  <c:v>1.1268965601921082</c:v>
                </c:pt>
                <c:pt idx="684">
                  <c:v>1.1260147020220757</c:v>
                </c:pt>
                <c:pt idx="685">
                  <c:v>1.1233657971024513</c:v>
                </c:pt>
                <c:pt idx="686">
                  <c:v>1.1204913184046745</c:v>
                </c:pt>
                <c:pt idx="687">
                  <c:v>1.1163432374596596</c:v>
                </c:pt>
                <c:pt idx="688">
                  <c:v>1.1134585812687874</c:v>
                </c:pt>
                <c:pt idx="689">
                  <c:v>1.1087152883410454</c:v>
                </c:pt>
                <c:pt idx="690">
                  <c:v>1.1015172973275185</c:v>
                </c:pt>
                <c:pt idx="691">
                  <c:v>1.2421555779874325</c:v>
                </c:pt>
                <c:pt idx="692">
                  <c:v>1.248789306730032</c:v>
                </c:pt>
                <c:pt idx="693">
                  <c:v>1.2408567555248737</c:v>
                </c:pt>
                <c:pt idx="694">
                  <c:v>1.2403322532773018</c:v>
                </c:pt>
                <c:pt idx="695">
                  <c:v>1.235690962523222</c:v>
                </c:pt>
                <c:pt idx="696">
                  <c:v>1.2353430204093456</c:v>
                </c:pt>
                <c:pt idx="697">
                  <c:v>1.2354080900549889</c:v>
                </c:pt>
                <c:pt idx="698">
                  <c:v>1.231682300567627</c:v>
                </c:pt>
                <c:pt idx="699">
                  <c:v>1.232202235609293</c:v>
                </c:pt>
                <c:pt idx="700">
                  <c:v>1.231108408421278</c:v>
                </c:pt>
                <c:pt idx="701">
                  <c:v>1.2294027805328369</c:v>
                </c:pt>
                <c:pt idx="702">
                  <c:v>1.1422208659350872</c:v>
                </c:pt>
                <c:pt idx="703">
                  <c:v>1.1394440364092588</c:v>
                </c:pt>
                <c:pt idx="704">
                  <c:v>1.1322520170360804</c:v>
                </c:pt>
                <c:pt idx="705">
                  <c:v>1.1299733202904463</c:v>
                </c:pt>
                <c:pt idx="706">
                  <c:v>1.1274166032671928</c:v>
                </c:pt>
                <c:pt idx="707">
                  <c:v>1.1232247482985258</c:v>
                </c:pt>
                <c:pt idx="708">
                  <c:v>1.1193696223199368</c:v>
                </c:pt>
                <c:pt idx="709">
                  <c:v>1.1151594184339046</c:v>
                </c:pt>
                <c:pt idx="710">
                  <c:v>1.1149635361507535</c:v>
                </c:pt>
                <c:pt idx="711">
                  <c:v>1.1176954852417111</c:v>
                </c:pt>
                <c:pt idx="712">
                  <c:v>1.1146707069128752</c:v>
                </c:pt>
                <c:pt idx="713">
                  <c:v>0.69482612609863281</c:v>
                </c:pt>
                <c:pt idx="714">
                  <c:v>0.70341107249259949</c:v>
                </c:pt>
                <c:pt idx="715">
                  <c:v>0.68722671270370483</c:v>
                </c:pt>
                <c:pt idx="716">
                  <c:v>0.69822907447814941</c:v>
                </c:pt>
                <c:pt idx="717">
                  <c:v>0.69716018438339233</c:v>
                </c:pt>
                <c:pt idx="718">
                  <c:v>1.1462088492698967</c:v>
                </c:pt>
                <c:pt idx="719">
                  <c:v>1.1420063395053148</c:v>
                </c:pt>
                <c:pt idx="720">
                  <c:v>1.1631818227469921</c:v>
                </c:pt>
                <c:pt idx="721">
                  <c:v>1.1613354980945587</c:v>
                </c:pt>
                <c:pt idx="722">
                  <c:v>1.1602464076131582</c:v>
                </c:pt>
                <c:pt idx="723">
                  <c:v>1.1559664718806744</c:v>
                </c:pt>
                <c:pt idx="724">
                  <c:v>1.1511746495962143</c:v>
                </c:pt>
                <c:pt idx="725">
                  <c:v>1.1480055339634418</c:v>
                </c:pt>
                <c:pt idx="726">
                  <c:v>1.147879840573296</c:v>
                </c:pt>
                <c:pt idx="727">
                  <c:v>1.146524207550101</c:v>
                </c:pt>
                <c:pt idx="728">
                  <c:v>1.14214967796579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39-486C-81B4-E884BDEC41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2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'!$U$6:$U$148</c:f>
              <c:numCache>
                <c:formatCode>0</c:formatCode>
                <c:ptCount val="143"/>
                <c:pt idx="0">
                  <c:v>4368.9933691436127</c:v>
                </c:pt>
                <c:pt idx="1">
                  <c:v>4422.3176781000857</c:v>
                </c:pt>
                <c:pt idx="2">
                  <c:v>4477.4654104561523</c:v>
                </c:pt>
                <c:pt idx="3">
                  <c:v>4534.5902657217903</c:v>
                </c:pt>
                <c:pt idx="4">
                  <c:v>4593.4476359861201</c:v>
                </c:pt>
                <c:pt idx="5">
                  <c:v>4619.0951432816964</c:v>
                </c:pt>
                <c:pt idx="6">
                  <c:v>4664.475195998175</c:v>
                </c:pt>
                <c:pt idx="7">
                  <c:v>4698.647447101609</c:v>
                </c:pt>
                <c:pt idx="8">
                  <c:v>4774.07</c:v>
                </c:pt>
                <c:pt idx="9">
                  <c:v>4812.54</c:v>
                </c:pt>
                <c:pt idx="10">
                  <c:v>4828.1400000000003</c:v>
                </c:pt>
                <c:pt idx="11">
                  <c:v>40626.293000000012</c:v>
                </c:pt>
                <c:pt idx="12">
                  <c:v>40963.506000000001</c:v>
                </c:pt>
                <c:pt idx="13">
                  <c:v>41271.487999999998</c:v>
                </c:pt>
                <c:pt idx="14">
                  <c:v>41323.58393845</c:v>
                </c:pt>
                <c:pt idx="15">
                  <c:v>41453.2107359</c:v>
                </c:pt>
                <c:pt idx="16">
                  <c:v>41642.275513569999</c:v>
                </c:pt>
                <c:pt idx="17">
                  <c:v>41847</c:v>
                </c:pt>
                <c:pt idx="18">
                  <c:v>42007</c:v>
                </c:pt>
                <c:pt idx="19">
                  <c:v>42294.52</c:v>
                </c:pt>
                <c:pt idx="20">
                  <c:v>42484.79</c:v>
                </c:pt>
                <c:pt idx="21">
                  <c:v>42714.15</c:v>
                </c:pt>
                <c:pt idx="22">
                  <c:v>4303</c:v>
                </c:pt>
                <c:pt idx="23">
                  <c:v>4347</c:v>
                </c:pt>
                <c:pt idx="24">
                  <c:v>4481.4749609999999</c:v>
                </c:pt>
                <c:pt idx="25">
                  <c:v>4505.4781199999998</c:v>
                </c:pt>
                <c:pt idx="26">
                  <c:v>4541.2000000000007</c:v>
                </c:pt>
                <c:pt idx="27">
                  <c:v>4549.55</c:v>
                </c:pt>
                <c:pt idx="28">
                  <c:v>4535.9908390000001</c:v>
                </c:pt>
                <c:pt idx="29">
                  <c:v>4557.5200000000004</c:v>
                </c:pt>
                <c:pt idx="30">
                  <c:v>4569.1409999999996</c:v>
                </c:pt>
                <c:pt idx="31">
                  <c:v>4582.7268300000014</c:v>
                </c:pt>
                <c:pt idx="32">
                  <c:v>4578</c:v>
                </c:pt>
                <c:pt idx="33">
                  <c:v>34568</c:v>
                </c:pt>
                <c:pt idx="34">
                  <c:v>35028.999999999993</c:v>
                </c:pt>
                <c:pt idx="35">
                  <c:v>35491.989000000001</c:v>
                </c:pt>
                <c:pt idx="36">
                  <c:v>36005.181619000003</c:v>
                </c:pt>
                <c:pt idx="37">
                  <c:v>36467.860999999997</c:v>
                </c:pt>
                <c:pt idx="38">
                  <c:v>36993.039376999986</c:v>
                </c:pt>
                <c:pt idx="39">
                  <c:v>37543.074810000013</c:v>
                </c:pt>
                <c:pt idx="40">
                  <c:v>38284.300771000002</c:v>
                </c:pt>
                <c:pt idx="41">
                  <c:v>38725.005837251832</c:v>
                </c:pt>
                <c:pt idx="42">
                  <c:v>39146.327922462529</c:v>
                </c:pt>
                <c:pt idx="43">
                  <c:v>39622.208000000013</c:v>
                </c:pt>
                <c:pt idx="44">
                  <c:v>51342</c:v>
                </c:pt>
                <c:pt idx="45">
                  <c:v>51781</c:v>
                </c:pt>
                <c:pt idx="46">
                  <c:v>52097.040999999997</c:v>
                </c:pt>
                <c:pt idx="47">
                  <c:v>52564.710000000006</c:v>
                </c:pt>
                <c:pt idx="48">
                  <c:v>53201.88</c:v>
                </c:pt>
                <c:pt idx="49">
                  <c:v>53757</c:v>
                </c:pt>
                <c:pt idx="50">
                  <c:v>54266</c:v>
                </c:pt>
                <c:pt idx="51">
                  <c:v>54777</c:v>
                </c:pt>
                <c:pt idx="52">
                  <c:v>55190</c:v>
                </c:pt>
                <c:pt idx="53">
                  <c:v>55530</c:v>
                </c:pt>
                <c:pt idx="54">
                  <c:v>55887</c:v>
                </c:pt>
                <c:pt idx="55">
                  <c:v>153747.85140546001</c:v>
                </c:pt>
                <c:pt idx="56">
                  <c:v>150472.37732775</c:v>
                </c:pt>
                <c:pt idx="57">
                  <c:v>151121.81200000001</c:v>
                </c:pt>
                <c:pt idx="58">
                  <c:v>152459.5</c:v>
                </c:pt>
                <c:pt idx="59">
                  <c:v>152254.63888908</c:v>
                </c:pt>
                <c:pt idx="60">
                  <c:v>152491.37408914001</c:v>
                </c:pt>
                <c:pt idx="61">
                  <c:v>151975.9735270222</c:v>
                </c:pt>
                <c:pt idx="62">
                  <c:v>152279.1829897149</c:v>
                </c:pt>
                <c:pt idx="63">
                  <c:v>152896.21</c:v>
                </c:pt>
                <c:pt idx="64">
                  <c:v>153798.51999999999</c:v>
                </c:pt>
                <c:pt idx="65">
                  <c:v>154176.4</c:v>
                </c:pt>
                <c:pt idx="66">
                  <c:v>190819</c:v>
                </c:pt>
                <c:pt idx="67">
                  <c:v>191107</c:v>
                </c:pt>
                <c:pt idx="68">
                  <c:v>191156.07199999999</c:v>
                </c:pt>
                <c:pt idx="69">
                  <c:v>191475.29249707001</c:v>
                </c:pt>
                <c:pt idx="70">
                  <c:v>191945.32419555</c:v>
                </c:pt>
                <c:pt idx="71">
                  <c:v>192103.12437839</c:v>
                </c:pt>
                <c:pt idx="72">
                  <c:v>192203.6</c:v>
                </c:pt>
                <c:pt idx="73">
                  <c:v>192537.939828</c:v>
                </c:pt>
                <c:pt idx="74">
                  <c:v>192685.01</c:v>
                </c:pt>
                <c:pt idx="75">
                  <c:v>192882.72</c:v>
                </c:pt>
                <c:pt idx="76">
                  <c:v>193123.5</c:v>
                </c:pt>
                <c:pt idx="77">
                  <c:v>6102.4391066500002</c:v>
                </c:pt>
                <c:pt idx="78">
                  <c:v>6134.8447602399992</c:v>
                </c:pt>
                <c:pt idx="79">
                  <c:v>6160.5729461899991</c:v>
                </c:pt>
                <c:pt idx="80">
                  <c:v>6246.3146799999986</c:v>
                </c:pt>
                <c:pt idx="81">
                  <c:v>6300.9202911100001</c:v>
                </c:pt>
                <c:pt idx="82">
                  <c:v>6408.9907576099986</c:v>
                </c:pt>
                <c:pt idx="83">
                  <c:v>6567.6</c:v>
                </c:pt>
                <c:pt idx="84">
                  <c:v>6627.926915</c:v>
                </c:pt>
                <c:pt idx="85">
                  <c:v>6698.6166149999999</c:v>
                </c:pt>
                <c:pt idx="86">
                  <c:v>6755.8414250000014</c:v>
                </c:pt>
                <c:pt idx="87">
                  <c:v>6817.7999999999993</c:v>
                </c:pt>
                <c:pt idx="88">
                  <c:v>73597</c:v>
                </c:pt>
                <c:pt idx="89">
                  <c:v>73889</c:v>
                </c:pt>
                <c:pt idx="90">
                  <c:v>74181.439138999995</c:v>
                </c:pt>
                <c:pt idx="91">
                  <c:v>74451.769539970002</c:v>
                </c:pt>
                <c:pt idx="92">
                  <c:v>74675.100000000006</c:v>
                </c:pt>
                <c:pt idx="93">
                  <c:v>75120.61</c:v>
                </c:pt>
                <c:pt idx="94">
                  <c:v>75412.168957000002</c:v>
                </c:pt>
                <c:pt idx="95">
                  <c:v>75815.150000000009</c:v>
                </c:pt>
                <c:pt idx="96">
                  <c:v>76306.47</c:v>
                </c:pt>
                <c:pt idx="97">
                  <c:v>76544.926630000016</c:v>
                </c:pt>
                <c:pt idx="98">
                  <c:v>76999</c:v>
                </c:pt>
                <c:pt idx="99">
                  <c:v>87647.69703553</c:v>
                </c:pt>
                <c:pt idx="100">
                  <c:v>87882.27</c:v>
                </c:pt>
                <c:pt idx="101">
                  <c:v>88082.643000000011</c:v>
                </c:pt>
                <c:pt idx="102">
                  <c:v>88201</c:v>
                </c:pt>
                <c:pt idx="103">
                  <c:v>88808</c:v>
                </c:pt>
                <c:pt idx="104">
                  <c:v>88971</c:v>
                </c:pt>
                <c:pt idx="105">
                  <c:v>89311</c:v>
                </c:pt>
                <c:pt idx="106">
                  <c:v>89298</c:v>
                </c:pt>
                <c:pt idx="107">
                  <c:v>89416</c:v>
                </c:pt>
                <c:pt idx="108">
                  <c:v>89608</c:v>
                </c:pt>
                <c:pt idx="109">
                  <c:v>90006</c:v>
                </c:pt>
                <c:pt idx="110">
                  <c:v>43702.130999999987</c:v>
                </c:pt>
                <c:pt idx="111">
                  <c:v>43799.927000000003</c:v>
                </c:pt>
                <c:pt idx="112">
                  <c:v>44233.045791260003</c:v>
                </c:pt>
                <c:pt idx="113">
                  <c:v>44327.203980979997</c:v>
                </c:pt>
                <c:pt idx="114">
                  <c:v>44681.30605698</c:v>
                </c:pt>
                <c:pt idx="115">
                  <c:v>44885.44428797</c:v>
                </c:pt>
                <c:pt idx="116">
                  <c:v>45092.59</c:v>
                </c:pt>
                <c:pt idx="117">
                  <c:v>45472.429999999993</c:v>
                </c:pt>
                <c:pt idx="118">
                  <c:v>45712.09</c:v>
                </c:pt>
                <c:pt idx="119">
                  <c:v>45856.719778999759</c:v>
                </c:pt>
                <c:pt idx="120">
                  <c:v>46042.753504999397</c:v>
                </c:pt>
                <c:pt idx="121">
                  <c:v>22222.1</c:v>
                </c:pt>
                <c:pt idx="122">
                  <c:v>22335.9</c:v>
                </c:pt>
                <c:pt idx="123">
                  <c:v>22495.9</c:v>
                </c:pt>
                <c:pt idx="124">
                  <c:v>22629.244999999999</c:v>
                </c:pt>
                <c:pt idx="125">
                  <c:v>22681.082999999999</c:v>
                </c:pt>
                <c:pt idx="126">
                  <c:v>22725.012999999999</c:v>
                </c:pt>
                <c:pt idx="127">
                  <c:v>22767.252</c:v>
                </c:pt>
                <c:pt idx="128">
                  <c:v>22862.294399999981</c:v>
                </c:pt>
                <c:pt idx="129">
                  <c:v>22911.734</c:v>
                </c:pt>
                <c:pt idx="130">
                  <c:v>22657.282275000009</c:v>
                </c:pt>
                <c:pt idx="131">
                  <c:v>22545.114685664961</c:v>
                </c:pt>
                <c:pt idx="132">
                  <c:v>12817.6</c:v>
                </c:pt>
                <c:pt idx="133">
                  <c:v>12834.7</c:v>
                </c:pt>
                <c:pt idx="134">
                  <c:v>12823.415000000001</c:v>
                </c:pt>
                <c:pt idx="135">
                  <c:v>12873.2217655</c:v>
                </c:pt>
                <c:pt idx="136">
                  <c:v>12875.46695939</c:v>
                </c:pt>
                <c:pt idx="137">
                  <c:v>13342.25</c:v>
                </c:pt>
                <c:pt idx="138">
                  <c:v>13381.79</c:v>
                </c:pt>
                <c:pt idx="139">
                  <c:v>13407.81</c:v>
                </c:pt>
                <c:pt idx="140">
                  <c:v>13426.19</c:v>
                </c:pt>
                <c:pt idx="141">
                  <c:v>13452.5</c:v>
                </c:pt>
                <c:pt idx="142">
                  <c:v>13474.86</c:v>
                </c:pt>
              </c:numCache>
            </c:numRef>
          </c:xVal>
          <c:yVal>
            <c:numRef>
              <c:f>'SFATLG '!$AC$6:$AC$148</c:f>
              <c:numCache>
                <c:formatCode>0.00</c:formatCode>
                <c:ptCount val="143"/>
                <c:pt idx="0">
                  <c:v>0.88491373509168625</c:v>
                </c:pt>
                <c:pt idx="1">
                  <c:v>0.87821262702345848</c:v>
                </c:pt>
                <c:pt idx="2">
                  <c:v>0.87638009898364544</c:v>
                </c:pt>
                <c:pt idx="3">
                  <c:v>0.87774425372481346</c:v>
                </c:pt>
                <c:pt idx="4">
                  <c:v>0.87311189016327262</c:v>
                </c:pt>
                <c:pt idx="5">
                  <c:v>0.86230243183672428</c:v>
                </c:pt>
                <c:pt idx="6">
                  <c:v>0.8674977608025074</c:v>
                </c:pt>
                <c:pt idx="7">
                  <c:v>0.85892613604664803</c:v>
                </c:pt>
                <c:pt idx="8">
                  <c:v>0.85354724898934364</c:v>
                </c:pt>
                <c:pt idx="9">
                  <c:v>0.85157127678394318</c:v>
                </c:pt>
                <c:pt idx="10">
                  <c:v>0.84953862428665161</c:v>
                </c:pt>
                <c:pt idx="11">
                  <c:v>0.62649807333946228</c:v>
                </c:pt>
                <c:pt idx="12">
                  <c:v>0.62438178062438965</c:v>
                </c:pt>
                <c:pt idx="13">
                  <c:v>0.62170663475990295</c:v>
                </c:pt>
                <c:pt idx="14">
                  <c:v>0.61821556091308594</c:v>
                </c:pt>
                <c:pt idx="15">
                  <c:v>0.61482283473014832</c:v>
                </c:pt>
                <c:pt idx="16">
                  <c:v>0.61157906055450439</c:v>
                </c:pt>
                <c:pt idx="17">
                  <c:v>0.60807031393051147</c:v>
                </c:pt>
                <c:pt idx="18">
                  <c:v>0.60479399561882019</c:v>
                </c:pt>
                <c:pt idx="19">
                  <c:v>0.60233128070831299</c:v>
                </c:pt>
                <c:pt idx="20">
                  <c:v>0.60041114687919617</c:v>
                </c:pt>
                <c:pt idx="21">
                  <c:v>0.59915629029273987</c:v>
                </c:pt>
                <c:pt idx="22">
                  <c:v>0.79061108827590942</c:v>
                </c:pt>
                <c:pt idx="23">
                  <c:v>0.78715579211711884</c:v>
                </c:pt>
                <c:pt idx="24">
                  <c:v>0.78596746921539307</c:v>
                </c:pt>
                <c:pt idx="25">
                  <c:v>0.78435105085372925</c:v>
                </c:pt>
                <c:pt idx="26">
                  <c:v>0.77693518996238708</c:v>
                </c:pt>
                <c:pt idx="27">
                  <c:v>0.77671730518341064</c:v>
                </c:pt>
                <c:pt idx="28">
                  <c:v>0.77815145254135132</c:v>
                </c:pt>
                <c:pt idx="29">
                  <c:v>0.77626420557498932</c:v>
                </c:pt>
                <c:pt idx="30">
                  <c:v>0.77638812363147736</c:v>
                </c:pt>
                <c:pt idx="31">
                  <c:v>0.77622053027153015</c:v>
                </c:pt>
                <c:pt idx="32">
                  <c:v>0.7748105376958847</c:v>
                </c:pt>
                <c:pt idx="33">
                  <c:v>0.73983332514762878</c:v>
                </c:pt>
                <c:pt idx="34">
                  <c:v>0.7351607084274292</c:v>
                </c:pt>
                <c:pt idx="35">
                  <c:v>0.7288520336151123</c:v>
                </c:pt>
                <c:pt idx="36">
                  <c:v>0.72440710663795471</c:v>
                </c:pt>
                <c:pt idx="37">
                  <c:v>0.72103813290596008</c:v>
                </c:pt>
                <c:pt idx="38">
                  <c:v>0.72281754016876221</c:v>
                </c:pt>
                <c:pt idx="39">
                  <c:v>0.71686038374900818</c:v>
                </c:pt>
                <c:pt idx="40">
                  <c:v>0.71114218235015869</c:v>
                </c:pt>
                <c:pt idx="41">
                  <c:v>0.7051837146282196</c:v>
                </c:pt>
                <c:pt idx="42">
                  <c:v>0.70034459233283997</c:v>
                </c:pt>
                <c:pt idx="43">
                  <c:v>0.6964586079120636</c:v>
                </c:pt>
                <c:pt idx="44">
                  <c:v>0.67191314697265625</c:v>
                </c:pt>
                <c:pt idx="45">
                  <c:v>0.66868534684181213</c:v>
                </c:pt>
                <c:pt idx="46">
                  <c:v>0.66512715816497803</c:v>
                </c:pt>
                <c:pt idx="47">
                  <c:v>0.6608918309211731</c:v>
                </c:pt>
                <c:pt idx="48">
                  <c:v>0.65610671043395996</c:v>
                </c:pt>
                <c:pt idx="49">
                  <c:v>0.65077409148216248</c:v>
                </c:pt>
                <c:pt idx="50">
                  <c:v>0.64574477076530457</c:v>
                </c:pt>
                <c:pt idx="51">
                  <c:v>0.64146462082862854</c:v>
                </c:pt>
                <c:pt idx="52">
                  <c:v>0.6387215256690979</c:v>
                </c:pt>
                <c:pt idx="53">
                  <c:v>0.6350618302822113</c:v>
                </c:pt>
                <c:pt idx="54">
                  <c:v>0.63460993766784668</c:v>
                </c:pt>
                <c:pt idx="55">
                  <c:v>0.88349667191505432</c:v>
                </c:pt>
                <c:pt idx="56">
                  <c:v>0.87699304521083832</c:v>
                </c:pt>
                <c:pt idx="57">
                  <c:v>0.87209548056125641</c:v>
                </c:pt>
                <c:pt idx="58">
                  <c:v>0.86983843147754669</c:v>
                </c:pt>
                <c:pt idx="59">
                  <c:v>0.864890456199646</c:v>
                </c:pt>
                <c:pt idx="60">
                  <c:v>0.86232161521911621</c:v>
                </c:pt>
                <c:pt idx="61">
                  <c:v>0.85924330353736877</c:v>
                </c:pt>
                <c:pt idx="62">
                  <c:v>0.85698707401752472</c:v>
                </c:pt>
                <c:pt idx="63">
                  <c:v>0.85530743002891541</c:v>
                </c:pt>
                <c:pt idx="64">
                  <c:v>0.8534635454416275</c:v>
                </c:pt>
                <c:pt idx="65">
                  <c:v>0.84988491237163544</c:v>
                </c:pt>
                <c:pt idx="66">
                  <c:v>0.80718671530485153</c:v>
                </c:pt>
                <c:pt idx="67">
                  <c:v>0.80503930523991585</c:v>
                </c:pt>
                <c:pt idx="68">
                  <c:v>0.82066307961940765</c:v>
                </c:pt>
                <c:pt idx="69">
                  <c:v>0.81598716974258423</c:v>
                </c:pt>
                <c:pt idx="70">
                  <c:v>0.81169106811285019</c:v>
                </c:pt>
                <c:pt idx="71">
                  <c:v>0.80705806612968445</c:v>
                </c:pt>
                <c:pt idx="72">
                  <c:v>0.80205797404050827</c:v>
                </c:pt>
                <c:pt idx="73">
                  <c:v>0.80145265720784664</c:v>
                </c:pt>
                <c:pt idx="74">
                  <c:v>0.79817855637520552</c:v>
                </c:pt>
                <c:pt idx="75">
                  <c:v>0.79505349940154701</c:v>
                </c:pt>
                <c:pt idx="76">
                  <c:v>0.793915985384956</c:v>
                </c:pt>
                <c:pt idx="77">
                  <c:v>0.76914981007575989</c:v>
                </c:pt>
                <c:pt idx="78">
                  <c:v>0.76260864734649658</c:v>
                </c:pt>
                <c:pt idx="79">
                  <c:v>0.75655052065849304</c:v>
                </c:pt>
                <c:pt idx="80">
                  <c:v>0.75123465061187744</c:v>
                </c:pt>
                <c:pt idx="81">
                  <c:v>0.74488696455955505</c:v>
                </c:pt>
                <c:pt idx="82">
                  <c:v>0.73901796340942383</c:v>
                </c:pt>
                <c:pt idx="83">
                  <c:v>0.73430481553077698</c:v>
                </c:pt>
                <c:pt idx="84">
                  <c:v>0.72973409295082092</c:v>
                </c:pt>
                <c:pt idx="85">
                  <c:v>0.72808331251144409</c:v>
                </c:pt>
                <c:pt idx="86">
                  <c:v>0.72645339369773865</c:v>
                </c:pt>
                <c:pt idx="87">
                  <c:v>0.72266072034835815</c:v>
                </c:pt>
                <c:pt idx="88">
                  <c:v>0.78005561232566833</c:v>
                </c:pt>
                <c:pt idx="89">
                  <c:v>0.77585470676422119</c:v>
                </c:pt>
                <c:pt idx="90">
                  <c:v>0.77436047792434692</c:v>
                </c:pt>
                <c:pt idx="91">
                  <c:v>0.76961266994476318</c:v>
                </c:pt>
                <c:pt idx="92">
                  <c:v>0.76065385341644287</c:v>
                </c:pt>
                <c:pt idx="93">
                  <c:v>0.75433146953582764</c:v>
                </c:pt>
                <c:pt idx="94">
                  <c:v>0.74935247004032135</c:v>
                </c:pt>
                <c:pt idx="95">
                  <c:v>0.74347472190856934</c:v>
                </c:pt>
                <c:pt idx="96">
                  <c:v>0.74312026798725128</c:v>
                </c:pt>
                <c:pt idx="97">
                  <c:v>0.73794321715831757</c:v>
                </c:pt>
                <c:pt idx="98">
                  <c:v>0.72953087091445923</c:v>
                </c:pt>
                <c:pt idx="99">
                  <c:v>0.78436113148927689</c:v>
                </c:pt>
                <c:pt idx="100">
                  <c:v>0.78315716981887817</c:v>
                </c:pt>
                <c:pt idx="101">
                  <c:v>0.78178706765174866</c:v>
                </c:pt>
                <c:pt idx="102">
                  <c:v>0.78105280548334122</c:v>
                </c:pt>
                <c:pt idx="103">
                  <c:v>0.77972464263439178</c:v>
                </c:pt>
                <c:pt idx="104">
                  <c:v>0.77254712581634521</c:v>
                </c:pt>
                <c:pt idx="105">
                  <c:v>0.76693876087665558</c:v>
                </c:pt>
                <c:pt idx="106">
                  <c:v>0.76270337402820587</c:v>
                </c:pt>
                <c:pt idx="107">
                  <c:v>0.75981231033802032</c:v>
                </c:pt>
                <c:pt idx="108">
                  <c:v>0.75775960087776184</c:v>
                </c:pt>
                <c:pt idx="109">
                  <c:v>0.75529672205448151</c:v>
                </c:pt>
                <c:pt idx="110">
                  <c:v>0.74325403571128845</c:v>
                </c:pt>
                <c:pt idx="111">
                  <c:v>0.73738226294517517</c:v>
                </c:pt>
                <c:pt idx="112">
                  <c:v>0.73656758666038513</c:v>
                </c:pt>
                <c:pt idx="113">
                  <c:v>0.7268674373626709</c:v>
                </c:pt>
                <c:pt idx="114">
                  <c:v>0.72514769434928894</c:v>
                </c:pt>
                <c:pt idx="115">
                  <c:v>0.71569612622261047</c:v>
                </c:pt>
                <c:pt idx="116">
                  <c:v>0.71285340189933777</c:v>
                </c:pt>
                <c:pt idx="117">
                  <c:v>0.70996937155723572</c:v>
                </c:pt>
                <c:pt idx="118">
                  <c:v>0.71030020713806152</c:v>
                </c:pt>
                <c:pt idx="119">
                  <c:v>0.70745167136192322</c:v>
                </c:pt>
                <c:pt idx="120">
                  <c:v>0.70266503095626831</c:v>
                </c:pt>
                <c:pt idx="121">
                  <c:v>0.90814220905303955</c:v>
                </c:pt>
                <c:pt idx="122">
                  <c:v>0.90676826238632202</c:v>
                </c:pt>
                <c:pt idx="123">
                  <c:v>0.90621648728847504</c:v>
                </c:pt>
                <c:pt idx="124">
                  <c:v>0.90395858883857727</c:v>
                </c:pt>
                <c:pt idx="125">
                  <c:v>0.90153606235980988</c:v>
                </c:pt>
                <c:pt idx="126">
                  <c:v>0.89904329180717468</c:v>
                </c:pt>
                <c:pt idx="127">
                  <c:v>0.89884479343891144</c:v>
                </c:pt>
                <c:pt idx="128">
                  <c:v>0.89631642401218414</c:v>
                </c:pt>
                <c:pt idx="129">
                  <c:v>0.89259116351604462</c:v>
                </c:pt>
                <c:pt idx="130">
                  <c:v>0.88782685995101929</c:v>
                </c:pt>
                <c:pt idx="131">
                  <c:v>0.8838355541229248</c:v>
                </c:pt>
                <c:pt idx="132">
                  <c:v>0.68788599967956543</c:v>
                </c:pt>
                <c:pt idx="133">
                  <c:v>0.68370920419692993</c:v>
                </c:pt>
                <c:pt idx="134">
                  <c:v>0.68309283256530762</c:v>
                </c:pt>
                <c:pt idx="135">
                  <c:v>0.68037295341491699</c:v>
                </c:pt>
                <c:pt idx="136">
                  <c:v>0.67783439159393311</c:v>
                </c:pt>
                <c:pt idx="137">
                  <c:v>0.67679926753044128</c:v>
                </c:pt>
                <c:pt idx="138">
                  <c:v>0.67309963703155518</c:v>
                </c:pt>
                <c:pt idx="139">
                  <c:v>0.66736355423927307</c:v>
                </c:pt>
                <c:pt idx="140">
                  <c:v>0.66490894556045532</c:v>
                </c:pt>
                <c:pt idx="141">
                  <c:v>0.6640065610408783</c:v>
                </c:pt>
                <c:pt idx="142">
                  <c:v>0.66186913847923279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16-436B-BA86-09E84BD5F2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'!$U$149:$U$357</c:f>
              <c:numCache>
                <c:formatCode>0</c:formatCode>
                <c:ptCount val="209"/>
                <c:pt idx="0">
                  <c:v>17757.131076999882</c:v>
                </c:pt>
                <c:pt idx="1">
                  <c:v>17848.91422799998</c:v>
                </c:pt>
                <c:pt idx="2">
                  <c:v>17961</c:v>
                </c:pt>
                <c:pt idx="3">
                  <c:v>18116.144</c:v>
                </c:pt>
                <c:pt idx="4">
                  <c:v>18265.681</c:v>
                </c:pt>
                <c:pt idx="5">
                  <c:v>18455.371760096899</c:v>
                </c:pt>
                <c:pt idx="6">
                  <c:v>18658.018</c:v>
                </c:pt>
                <c:pt idx="7">
                  <c:v>18707.657999999999</c:v>
                </c:pt>
                <c:pt idx="8">
                  <c:v>18949.526000000002</c:v>
                </c:pt>
                <c:pt idx="9">
                  <c:v>19144</c:v>
                </c:pt>
                <c:pt idx="10">
                  <c:v>19279.988503</c:v>
                </c:pt>
                <c:pt idx="11">
                  <c:v>30841.2225764385</c:v>
                </c:pt>
                <c:pt idx="12">
                  <c:v>28879.355304661309</c:v>
                </c:pt>
                <c:pt idx="13">
                  <c:v>27731.452660999999</c:v>
                </c:pt>
                <c:pt idx="14">
                  <c:v>27832.707504999998</c:v>
                </c:pt>
                <c:pt idx="15">
                  <c:v>27903.905121</c:v>
                </c:pt>
                <c:pt idx="16">
                  <c:v>28034.445577999999</c:v>
                </c:pt>
                <c:pt idx="17">
                  <c:v>28114.51109399999</c:v>
                </c:pt>
                <c:pt idx="18">
                  <c:v>28322.220612000001</c:v>
                </c:pt>
                <c:pt idx="19">
                  <c:v>28441.207031000002</c:v>
                </c:pt>
                <c:pt idx="20">
                  <c:v>28514</c:v>
                </c:pt>
                <c:pt idx="21">
                  <c:v>28935.351485344559</c:v>
                </c:pt>
                <c:pt idx="22">
                  <c:v>8007.09</c:v>
                </c:pt>
                <c:pt idx="23">
                  <c:v>8035.9585540003454</c:v>
                </c:pt>
                <c:pt idx="24">
                  <c:v>8897.0341670002636</c:v>
                </c:pt>
                <c:pt idx="25">
                  <c:v>9083.1209169999347</c:v>
                </c:pt>
                <c:pt idx="26">
                  <c:v>9002.4532099999888</c:v>
                </c:pt>
                <c:pt idx="27">
                  <c:v>9181.8665469999578</c:v>
                </c:pt>
                <c:pt idx="28">
                  <c:v>9244.7115889999932</c:v>
                </c:pt>
                <c:pt idx="29">
                  <c:v>9290.3517289999872</c:v>
                </c:pt>
                <c:pt idx="30">
                  <c:v>9312.795652999981</c:v>
                </c:pt>
                <c:pt idx="31">
                  <c:v>9347</c:v>
                </c:pt>
                <c:pt idx="32">
                  <c:v>9377.0533680896988</c:v>
                </c:pt>
                <c:pt idx="33">
                  <c:v>5226</c:v>
                </c:pt>
                <c:pt idx="34">
                  <c:v>5199.2606590290006</c:v>
                </c:pt>
                <c:pt idx="35">
                  <c:v>5241.1620953919992</c:v>
                </c:pt>
                <c:pt idx="36">
                  <c:v>5297.614156099</c:v>
                </c:pt>
                <c:pt idx="37">
                  <c:v>5338.2946160000001</c:v>
                </c:pt>
                <c:pt idx="38">
                  <c:v>5366.9447929999997</c:v>
                </c:pt>
                <c:pt idx="39">
                  <c:v>5397.5290889999997</c:v>
                </c:pt>
                <c:pt idx="40">
                  <c:v>5456.8046929999991</c:v>
                </c:pt>
                <c:pt idx="41">
                  <c:v>5515.2000000000007</c:v>
                </c:pt>
                <c:pt idx="42">
                  <c:v>5523</c:v>
                </c:pt>
                <c:pt idx="43">
                  <c:v>5569.960086000001</c:v>
                </c:pt>
                <c:pt idx="44">
                  <c:v>5677</c:v>
                </c:pt>
                <c:pt idx="45">
                  <c:v>5542.6422050359388</c:v>
                </c:pt>
                <c:pt idx="46">
                  <c:v>5796</c:v>
                </c:pt>
                <c:pt idx="47">
                  <c:v>5814.6798517685511</c:v>
                </c:pt>
                <c:pt idx="48">
                  <c:v>5877.5070888003411</c:v>
                </c:pt>
                <c:pt idx="49">
                  <c:v>6135</c:v>
                </c:pt>
                <c:pt idx="50">
                  <c:v>6682.91</c:v>
                </c:pt>
                <c:pt idx="51">
                  <c:v>6575.0028240628853</c:v>
                </c:pt>
                <c:pt idx="52">
                  <c:v>6101.0862593712754</c:v>
                </c:pt>
                <c:pt idx="53">
                  <c:v>6161</c:v>
                </c:pt>
                <c:pt idx="54">
                  <c:v>6213.13</c:v>
                </c:pt>
                <c:pt idx="55">
                  <c:v>5778</c:v>
                </c:pt>
                <c:pt idx="56">
                  <c:v>5771.2999999999993</c:v>
                </c:pt>
                <c:pt idx="57">
                  <c:v>5870.5645999999751</c:v>
                </c:pt>
                <c:pt idx="58">
                  <c:v>5894.0504700000001</c:v>
                </c:pt>
                <c:pt idx="59">
                  <c:v>5938.9158199999893</c:v>
                </c:pt>
                <c:pt idx="60">
                  <c:v>5981.1995200000092</c:v>
                </c:pt>
                <c:pt idx="61">
                  <c:v>6017.3980600000004</c:v>
                </c:pt>
                <c:pt idx="62">
                  <c:v>6053.210810000005</c:v>
                </c:pt>
                <c:pt idx="63">
                  <c:v>6085.7238399999997</c:v>
                </c:pt>
                <c:pt idx="64">
                  <c:v>6113</c:v>
                </c:pt>
                <c:pt idx="65">
                  <c:v>6151.3659000000116</c:v>
                </c:pt>
                <c:pt idx="66">
                  <c:v>2583.46</c:v>
                </c:pt>
                <c:pt idx="67">
                  <c:v>2256</c:v>
                </c:pt>
                <c:pt idx="68">
                  <c:v>2263</c:v>
                </c:pt>
                <c:pt idx="69">
                  <c:v>2256</c:v>
                </c:pt>
                <c:pt idx="70">
                  <c:v>2256</c:v>
                </c:pt>
                <c:pt idx="71">
                  <c:v>2248</c:v>
                </c:pt>
                <c:pt idx="72">
                  <c:v>2275</c:v>
                </c:pt>
                <c:pt idx="73">
                  <c:v>2288.9655210294582</c:v>
                </c:pt>
                <c:pt idx="74">
                  <c:v>2323</c:v>
                </c:pt>
                <c:pt idx="75">
                  <c:v>2330</c:v>
                </c:pt>
                <c:pt idx="76">
                  <c:v>2353.8832669886178</c:v>
                </c:pt>
                <c:pt idx="77">
                  <c:v>3367.2</c:v>
                </c:pt>
                <c:pt idx="78">
                  <c:v>3374</c:v>
                </c:pt>
                <c:pt idx="79">
                  <c:v>3395</c:v>
                </c:pt>
                <c:pt idx="80">
                  <c:v>3570.9</c:v>
                </c:pt>
                <c:pt idx="81">
                  <c:v>3569.8</c:v>
                </c:pt>
                <c:pt idx="82">
                  <c:v>3581</c:v>
                </c:pt>
                <c:pt idx="83">
                  <c:v>3594</c:v>
                </c:pt>
                <c:pt idx="84">
                  <c:v>3613.6</c:v>
                </c:pt>
                <c:pt idx="85">
                  <c:v>3640.6</c:v>
                </c:pt>
                <c:pt idx="86">
                  <c:v>3674</c:v>
                </c:pt>
                <c:pt idx="87">
                  <c:v>3687.6</c:v>
                </c:pt>
                <c:pt idx="88">
                  <c:v>3054.9488799999999</c:v>
                </c:pt>
                <c:pt idx="89">
                  <c:v>3062.4989999999998</c:v>
                </c:pt>
                <c:pt idx="90">
                  <c:v>3075.067</c:v>
                </c:pt>
                <c:pt idx="91">
                  <c:v>3124.9810000000002</c:v>
                </c:pt>
                <c:pt idx="92">
                  <c:v>3185.145198816861</c:v>
                </c:pt>
                <c:pt idx="93">
                  <c:v>3239.3993599369992</c:v>
                </c:pt>
                <c:pt idx="94">
                  <c:v>3234.5479071159989</c:v>
                </c:pt>
                <c:pt idx="95">
                  <c:v>3251.2265001792989</c:v>
                </c:pt>
                <c:pt idx="96">
                  <c:v>3369.35659883889</c:v>
                </c:pt>
                <c:pt idx="97">
                  <c:v>3427</c:v>
                </c:pt>
                <c:pt idx="98">
                  <c:v>3500</c:v>
                </c:pt>
                <c:pt idx="99">
                  <c:v>4660</c:v>
                </c:pt>
                <c:pt idx="100">
                  <c:v>4812.0000000000009</c:v>
                </c:pt>
                <c:pt idx="101">
                  <c:v>4839.2</c:v>
                </c:pt>
                <c:pt idx="102">
                  <c:v>4899.8310000000001</c:v>
                </c:pt>
                <c:pt idx="103">
                  <c:v>4959.4000000000005</c:v>
                </c:pt>
                <c:pt idx="104">
                  <c:v>4987.2000000000007</c:v>
                </c:pt>
                <c:pt idx="105">
                  <c:v>5019.7000000000007</c:v>
                </c:pt>
                <c:pt idx="106">
                  <c:v>5021.3000000000011</c:v>
                </c:pt>
                <c:pt idx="107">
                  <c:v>5038.8</c:v>
                </c:pt>
                <c:pt idx="108">
                  <c:v>5165</c:v>
                </c:pt>
                <c:pt idx="109">
                  <c:v>5169.82</c:v>
                </c:pt>
                <c:pt idx="110">
                  <c:v>8664.5160799999994</c:v>
                </c:pt>
                <c:pt idx="111">
                  <c:v>8690.079380000001</c:v>
                </c:pt>
                <c:pt idx="112">
                  <c:v>8808.8112799999981</c:v>
                </c:pt>
                <c:pt idx="113">
                  <c:v>8808.497374999999</c:v>
                </c:pt>
                <c:pt idx="114">
                  <c:v>8844.8352999999988</c:v>
                </c:pt>
                <c:pt idx="115">
                  <c:v>8882.7531100001288</c:v>
                </c:pt>
                <c:pt idx="116">
                  <c:v>8826.1380949996983</c:v>
                </c:pt>
                <c:pt idx="117">
                  <c:v>8852.9111926390706</c:v>
                </c:pt>
                <c:pt idx="118">
                  <c:v>8839.3990249999624</c:v>
                </c:pt>
                <c:pt idx="119">
                  <c:v>8850</c:v>
                </c:pt>
                <c:pt idx="120">
                  <c:v>8861.7251699999233</c:v>
                </c:pt>
                <c:pt idx="121">
                  <c:v>3857.9</c:v>
                </c:pt>
                <c:pt idx="122">
                  <c:v>3922.54</c:v>
                </c:pt>
                <c:pt idx="123">
                  <c:v>3955.3419600000002</c:v>
                </c:pt>
                <c:pt idx="124">
                  <c:v>3979.72</c:v>
                </c:pt>
                <c:pt idx="125">
                  <c:v>4016.1509999999998</c:v>
                </c:pt>
                <c:pt idx="126">
                  <c:v>4030.006200000003</c:v>
                </c:pt>
                <c:pt idx="127">
                  <c:v>4051.24</c:v>
                </c:pt>
                <c:pt idx="128">
                  <c:v>4061.91</c:v>
                </c:pt>
                <c:pt idx="129">
                  <c:v>4060.64</c:v>
                </c:pt>
                <c:pt idx="130">
                  <c:v>4088</c:v>
                </c:pt>
                <c:pt idx="131">
                  <c:v>4101.42</c:v>
                </c:pt>
                <c:pt idx="132">
                  <c:v>4152</c:v>
                </c:pt>
                <c:pt idx="133">
                  <c:v>4126</c:v>
                </c:pt>
                <c:pt idx="134">
                  <c:v>4145</c:v>
                </c:pt>
                <c:pt idx="135">
                  <c:v>4180</c:v>
                </c:pt>
                <c:pt idx="136">
                  <c:v>4271.3974644884756</c:v>
                </c:pt>
                <c:pt idx="137">
                  <c:v>4191.0950000000003</c:v>
                </c:pt>
                <c:pt idx="138">
                  <c:v>4288</c:v>
                </c:pt>
                <c:pt idx="139">
                  <c:v>4316.9399999999996</c:v>
                </c:pt>
                <c:pt idx="140">
                  <c:v>4322.84</c:v>
                </c:pt>
                <c:pt idx="141">
                  <c:v>4349</c:v>
                </c:pt>
                <c:pt idx="142">
                  <c:v>4325.5700000000006</c:v>
                </c:pt>
                <c:pt idx="143">
                  <c:v>3645.8049999999998</c:v>
                </c:pt>
                <c:pt idx="144">
                  <c:v>3645.3530000000001</c:v>
                </c:pt>
                <c:pt idx="145">
                  <c:v>3650.5113490136018</c:v>
                </c:pt>
                <c:pt idx="146">
                  <c:v>3954.0351670250338</c:v>
                </c:pt>
                <c:pt idx="147">
                  <c:v>3952.563889718605</c:v>
                </c:pt>
                <c:pt idx="148">
                  <c:v>3951.7057826052619</c:v>
                </c:pt>
                <c:pt idx="149">
                  <c:v>3950.6127613150588</c:v>
                </c:pt>
                <c:pt idx="150">
                  <c:v>3948.8112600313329</c:v>
                </c:pt>
                <c:pt idx="151">
                  <c:v>3948.6204266991272</c:v>
                </c:pt>
                <c:pt idx="152">
                  <c:v>3945</c:v>
                </c:pt>
                <c:pt idx="153">
                  <c:v>3942.3719999999998</c:v>
                </c:pt>
                <c:pt idx="154">
                  <c:v>2369.7049999999999</c:v>
                </c:pt>
                <c:pt idx="155">
                  <c:v>2372.63</c:v>
                </c:pt>
                <c:pt idx="156">
                  <c:v>2381.3679400000001</c:v>
                </c:pt>
                <c:pt idx="157">
                  <c:v>2494.3450499999999</c:v>
                </c:pt>
                <c:pt idx="158">
                  <c:v>2513.50479</c:v>
                </c:pt>
                <c:pt idx="159">
                  <c:v>2519.59184</c:v>
                </c:pt>
                <c:pt idx="160">
                  <c:v>2522.0376099999999</c:v>
                </c:pt>
                <c:pt idx="161">
                  <c:v>2588</c:v>
                </c:pt>
                <c:pt idx="162">
                  <c:v>2597.3216600000001</c:v>
                </c:pt>
                <c:pt idx="163">
                  <c:v>2605</c:v>
                </c:pt>
                <c:pt idx="164">
                  <c:v>2612.1135300000001</c:v>
                </c:pt>
                <c:pt idx="165">
                  <c:v>3369</c:v>
                </c:pt>
                <c:pt idx="166">
                  <c:v>3300.125</c:v>
                </c:pt>
                <c:pt idx="167">
                  <c:v>3371.226000000001</c:v>
                </c:pt>
                <c:pt idx="168">
                  <c:v>3380.467000000001</c:v>
                </c:pt>
                <c:pt idx="169">
                  <c:v>3383.2134000000001</c:v>
                </c:pt>
                <c:pt idx="170">
                  <c:v>3395.9438339459498</c:v>
                </c:pt>
                <c:pt idx="171">
                  <c:v>3385.6069770712679</c:v>
                </c:pt>
                <c:pt idx="172">
                  <c:v>3359.8644887701412</c:v>
                </c:pt>
                <c:pt idx="173">
                  <c:v>3412</c:v>
                </c:pt>
                <c:pt idx="174">
                  <c:v>3391</c:v>
                </c:pt>
                <c:pt idx="175">
                  <c:v>3423.8000000000011</c:v>
                </c:pt>
                <c:pt idx="176">
                  <c:v>4417.7</c:v>
                </c:pt>
                <c:pt idx="177">
                  <c:v>4340.0304100000103</c:v>
                </c:pt>
                <c:pt idx="178">
                  <c:v>4250.6271400000151</c:v>
                </c:pt>
                <c:pt idx="179">
                  <c:v>4330.1400389689588</c:v>
                </c:pt>
                <c:pt idx="180">
                  <c:v>4368.7104365912592</c:v>
                </c:pt>
                <c:pt idx="181">
                  <c:v>4346.5890500000014</c:v>
                </c:pt>
                <c:pt idx="182">
                  <c:v>4423.0749300000007</c:v>
                </c:pt>
                <c:pt idx="183">
                  <c:v>4384.6258900000003</c:v>
                </c:pt>
                <c:pt idx="184">
                  <c:v>4313.7070000000003</c:v>
                </c:pt>
                <c:pt idx="185">
                  <c:v>4359</c:v>
                </c:pt>
                <c:pt idx="186">
                  <c:v>4439.6869999999999</c:v>
                </c:pt>
                <c:pt idx="187">
                  <c:v>2087.49197</c:v>
                </c:pt>
                <c:pt idx="188">
                  <c:v>2076.4400399999981</c:v>
                </c:pt>
                <c:pt idx="189">
                  <c:v>2099.591619999997</c:v>
                </c:pt>
                <c:pt idx="190">
                  <c:v>2116.7104899999981</c:v>
                </c:pt>
                <c:pt idx="191">
                  <c:v>2135.9465699999978</c:v>
                </c:pt>
                <c:pt idx="192">
                  <c:v>2187.1608499999979</c:v>
                </c:pt>
                <c:pt idx="193">
                  <c:v>2211.7859399999979</c:v>
                </c:pt>
                <c:pt idx="194">
                  <c:v>2230.6557299999981</c:v>
                </c:pt>
                <c:pt idx="195">
                  <c:v>2268.1144199999972</c:v>
                </c:pt>
                <c:pt idx="196">
                  <c:v>2271</c:v>
                </c:pt>
                <c:pt idx="197">
                  <c:v>2291.9221199999979</c:v>
                </c:pt>
                <c:pt idx="198">
                  <c:v>4625.0382088342703</c:v>
                </c:pt>
                <c:pt idx="199">
                  <c:v>4628.6880571315642</c:v>
                </c:pt>
                <c:pt idx="200">
                  <c:v>4638.7299271932034</c:v>
                </c:pt>
                <c:pt idx="201">
                  <c:v>4683.5934141183134</c:v>
                </c:pt>
                <c:pt idx="202">
                  <c:v>4697.4754011353334</c:v>
                </c:pt>
                <c:pt idx="203">
                  <c:v>4700.9699995854571</c:v>
                </c:pt>
                <c:pt idx="204">
                  <c:v>4724.5552152841228</c:v>
                </c:pt>
                <c:pt idx="205">
                  <c:v>4745.5310250958164</c:v>
                </c:pt>
                <c:pt idx="206">
                  <c:v>4764.9287489763756</c:v>
                </c:pt>
                <c:pt idx="207">
                  <c:v>4780</c:v>
                </c:pt>
                <c:pt idx="208">
                  <c:v>4805.9466468086484</c:v>
                </c:pt>
              </c:numCache>
            </c:numRef>
          </c:xVal>
          <c:yVal>
            <c:numRef>
              <c:f>'SFATLG '!$AC$149:$AC$357</c:f>
              <c:numCache>
                <c:formatCode>0.00</c:formatCode>
                <c:ptCount val="209"/>
                <c:pt idx="0">
                  <c:v>0.76766294240951538</c:v>
                </c:pt>
                <c:pt idx="1">
                  <c:v>0.76610487699508667</c:v>
                </c:pt>
                <c:pt idx="2">
                  <c:v>0.76409071683883667</c:v>
                </c:pt>
                <c:pt idx="3">
                  <c:v>0.7644008994102478</c:v>
                </c:pt>
                <c:pt idx="4">
                  <c:v>0.76171159744262695</c:v>
                </c:pt>
                <c:pt idx="5">
                  <c:v>0.75899738073348999</c:v>
                </c:pt>
                <c:pt idx="6">
                  <c:v>0.7563554048538208</c:v>
                </c:pt>
                <c:pt idx="7">
                  <c:v>0.75209933519363403</c:v>
                </c:pt>
                <c:pt idx="8">
                  <c:v>0.74802941083908081</c:v>
                </c:pt>
                <c:pt idx="9">
                  <c:v>0.74332943558692932</c:v>
                </c:pt>
                <c:pt idx="10">
                  <c:v>0.73833262920379639</c:v>
                </c:pt>
                <c:pt idx="11">
                  <c:v>0.85662723332643509</c:v>
                </c:pt>
                <c:pt idx="12">
                  <c:v>0.85023193061351776</c:v>
                </c:pt>
                <c:pt idx="13">
                  <c:v>0.84696152061223984</c:v>
                </c:pt>
                <c:pt idx="14">
                  <c:v>0.8444359302520752</c:v>
                </c:pt>
                <c:pt idx="15">
                  <c:v>0.84797518700361252</c:v>
                </c:pt>
                <c:pt idx="16">
                  <c:v>0.84491599723696709</c:v>
                </c:pt>
                <c:pt idx="17">
                  <c:v>0.84212972596287727</c:v>
                </c:pt>
                <c:pt idx="18">
                  <c:v>0.84104599431157112</c:v>
                </c:pt>
                <c:pt idx="19">
                  <c:v>0.83881677687168121</c:v>
                </c:pt>
                <c:pt idx="20">
                  <c:v>0.83845479786396027</c:v>
                </c:pt>
                <c:pt idx="21">
                  <c:v>0.84158233180642128</c:v>
                </c:pt>
                <c:pt idx="22">
                  <c:v>0.96657110750675201</c:v>
                </c:pt>
                <c:pt idx="23">
                  <c:v>0.96609248220920563</c:v>
                </c:pt>
                <c:pt idx="24">
                  <c:v>0.98258142173290253</c:v>
                </c:pt>
                <c:pt idx="25">
                  <c:v>0.98232457041740417</c:v>
                </c:pt>
                <c:pt idx="26">
                  <c:v>0.98939111828804016</c:v>
                </c:pt>
                <c:pt idx="27">
                  <c:v>0.98836506903171539</c:v>
                </c:pt>
                <c:pt idx="28">
                  <c:v>0.98611152172088623</c:v>
                </c:pt>
                <c:pt idx="29">
                  <c:v>0.98388230800628662</c:v>
                </c:pt>
                <c:pt idx="30">
                  <c:v>0.98143129050731659</c:v>
                </c:pt>
                <c:pt idx="31">
                  <c:v>0.97851939499378204</c:v>
                </c:pt>
                <c:pt idx="32">
                  <c:v>0.97561530768871307</c:v>
                </c:pt>
                <c:pt idx="33">
                  <c:v>1.0016007274389267</c:v>
                </c:pt>
                <c:pt idx="34">
                  <c:v>0.99837034940719604</c:v>
                </c:pt>
                <c:pt idx="35">
                  <c:v>1.0073560178279877</c:v>
                </c:pt>
                <c:pt idx="36">
                  <c:v>1.0045804381370544</c:v>
                </c:pt>
                <c:pt idx="37">
                  <c:v>1.0015079081058502</c:v>
                </c:pt>
                <c:pt idx="38">
                  <c:v>0.99683430790901184</c:v>
                </c:pt>
                <c:pt idx="39">
                  <c:v>0.99174275994300842</c:v>
                </c:pt>
                <c:pt idx="40">
                  <c:v>0.98761367797851563</c:v>
                </c:pt>
                <c:pt idx="41">
                  <c:v>0.98297891020774841</c:v>
                </c:pt>
                <c:pt idx="42">
                  <c:v>0.97717991471290588</c:v>
                </c:pt>
                <c:pt idx="43">
                  <c:v>0.98236137628555298</c:v>
                </c:pt>
                <c:pt idx="44">
                  <c:v>1.0091338157653809</c:v>
                </c:pt>
                <c:pt idx="45">
                  <c:v>1.0049896538257599</c:v>
                </c:pt>
                <c:pt idx="46">
                  <c:v>1.0054187029600143</c:v>
                </c:pt>
                <c:pt idx="47">
                  <c:v>1.0015740841627121</c:v>
                </c:pt>
                <c:pt idx="48">
                  <c:v>0.99865372478961945</c:v>
                </c:pt>
                <c:pt idx="49">
                  <c:v>0.99719934165477753</c:v>
                </c:pt>
                <c:pt idx="50">
                  <c:v>0.99728868901729584</c:v>
                </c:pt>
                <c:pt idx="51">
                  <c:v>0.9916166365146637</c:v>
                </c:pt>
                <c:pt idx="52">
                  <c:v>0.9824739396572113</c:v>
                </c:pt>
                <c:pt idx="53">
                  <c:v>0.97949869930744171</c:v>
                </c:pt>
                <c:pt idx="54">
                  <c:v>0.97991740703582764</c:v>
                </c:pt>
                <c:pt idx="55">
                  <c:v>1.0809796210378408</c:v>
                </c:pt>
                <c:pt idx="56">
                  <c:v>1.0840541794896126</c:v>
                </c:pt>
                <c:pt idx="57">
                  <c:v>1.0822072606533766</c:v>
                </c:pt>
                <c:pt idx="58">
                  <c:v>1.0717649571597576</c:v>
                </c:pt>
                <c:pt idx="59">
                  <c:v>1.0679360274225473</c:v>
                </c:pt>
                <c:pt idx="60">
                  <c:v>1.0644497070461512</c:v>
                </c:pt>
                <c:pt idx="61">
                  <c:v>1.0621921420097351</c:v>
                </c:pt>
                <c:pt idx="62">
                  <c:v>1.0582575052976608</c:v>
                </c:pt>
                <c:pt idx="63">
                  <c:v>1.0538240224123001</c:v>
                </c:pt>
                <c:pt idx="64">
                  <c:v>1.0496089905500412</c:v>
                </c:pt>
                <c:pt idx="65">
                  <c:v>1.0499456487596035</c:v>
                </c:pt>
                <c:pt idx="66">
                  <c:v>1.0316717475652695</c:v>
                </c:pt>
                <c:pt idx="67">
                  <c:v>1.0208408832550049</c:v>
                </c:pt>
                <c:pt idx="68">
                  <c:v>1.0273384749889374</c:v>
                </c:pt>
                <c:pt idx="69">
                  <c:v>1.0187091678380966</c:v>
                </c:pt>
                <c:pt idx="70">
                  <c:v>1.0151872783899307</c:v>
                </c:pt>
                <c:pt idx="71">
                  <c:v>1.0123462975025177</c:v>
                </c:pt>
                <c:pt idx="72">
                  <c:v>1.014351099729538</c:v>
                </c:pt>
                <c:pt idx="73">
                  <c:v>1.0118307024240494</c:v>
                </c:pt>
                <c:pt idx="74">
                  <c:v>1.0099707096815109</c:v>
                </c:pt>
                <c:pt idx="75">
                  <c:v>1.0075376927852631</c:v>
                </c:pt>
                <c:pt idx="76">
                  <c:v>1.0102490782737732</c:v>
                </c:pt>
                <c:pt idx="77">
                  <c:v>1.1518453024327755</c:v>
                </c:pt>
                <c:pt idx="78">
                  <c:v>1.1484207287430763</c:v>
                </c:pt>
                <c:pt idx="79">
                  <c:v>1.1465773601084948</c:v>
                </c:pt>
                <c:pt idx="80">
                  <c:v>1.145922539755702</c:v>
                </c:pt>
                <c:pt idx="81">
                  <c:v>1.1415137145668268</c:v>
                </c:pt>
                <c:pt idx="82">
                  <c:v>1.1376180779188871</c:v>
                </c:pt>
                <c:pt idx="83">
                  <c:v>1.1333410143852234</c:v>
                </c:pt>
                <c:pt idx="84">
                  <c:v>1.1305160112679005</c:v>
                </c:pt>
                <c:pt idx="85">
                  <c:v>1.1284915544092655</c:v>
                </c:pt>
                <c:pt idx="86">
                  <c:v>1.1265719421207905</c:v>
                </c:pt>
                <c:pt idx="87">
                  <c:v>1.1187721639871597</c:v>
                </c:pt>
                <c:pt idx="88">
                  <c:v>1.0859363004565239</c:v>
                </c:pt>
                <c:pt idx="89">
                  <c:v>1.0840565357357264</c:v>
                </c:pt>
                <c:pt idx="90">
                  <c:v>1.0955139212310314</c:v>
                </c:pt>
                <c:pt idx="91">
                  <c:v>1.0957033112645149</c:v>
                </c:pt>
                <c:pt idx="92">
                  <c:v>1.0896292328834534</c:v>
                </c:pt>
                <c:pt idx="93">
                  <c:v>1.0823411233723164</c:v>
                </c:pt>
                <c:pt idx="94">
                  <c:v>1.0765441358089447</c:v>
                </c:pt>
                <c:pt idx="95">
                  <c:v>1.0849808976054192</c:v>
                </c:pt>
                <c:pt idx="96">
                  <c:v>1.0802788585424423</c:v>
                </c:pt>
                <c:pt idx="97">
                  <c:v>1.0864830538630486</c:v>
                </c:pt>
                <c:pt idx="98">
                  <c:v>1.0787723064422607</c:v>
                </c:pt>
                <c:pt idx="99">
                  <c:v>1.1577775478363037</c:v>
                </c:pt>
                <c:pt idx="100">
                  <c:v>1.1397361233830452</c:v>
                </c:pt>
                <c:pt idx="101">
                  <c:v>1.1265011951327324</c:v>
                </c:pt>
                <c:pt idx="102">
                  <c:v>1.1454400047659874</c:v>
                </c:pt>
                <c:pt idx="103">
                  <c:v>1.1573042273521423</c:v>
                </c:pt>
                <c:pt idx="104">
                  <c:v>1.1521866694092751</c:v>
                </c:pt>
                <c:pt idx="105">
                  <c:v>1.1468547061085701</c:v>
                </c:pt>
                <c:pt idx="106">
                  <c:v>1.1402995437383652</c:v>
                </c:pt>
                <c:pt idx="107">
                  <c:v>1.1333556324243546</c:v>
                </c:pt>
                <c:pt idx="108">
                  <c:v>1.135253868997097</c:v>
                </c:pt>
                <c:pt idx="109">
                  <c:v>1.1276440396904945</c:v>
                </c:pt>
                <c:pt idx="110">
                  <c:v>1.2301875352859497</c:v>
                </c:pt>
                <c:pt idx="111">
                  <c:v>1.2296037077903748</c:v>
                </c:pt>
                <c:pt idx="112">
                  <c:v>1.2301451861858368</c:v>
                </c:pt>
                <c:pt idx="113">
                  <c:v>1.2257417142391205</c:v>
                </c:pt>
                <c:pt idx="114">
                  <c:v>1.2224995791912079</c:v>
                </c:pt>
                <c:pt idx="115">
                  <c:v>1.2224769294261932</c:v>
                </c:pt>
                <c:pt idx="116">
                  <c:v>1.2241340279579163</c:v>
                </c:pt>
                <c:pt idx="117">
                  <c:v>1.2252118289470673</c:v>
                </c:pt>
                <c:pt idx="118">
                  <c:v>1.2235099077224731</c:v>
                </c:pt>
                <c:pt idx="119">
                  <c:v>1.2344376891851425</c:v>
                </c:pt>
                <c:pt idx="120">
                  <c:v>1.2317856848239899</c:v>
                </c:pt>
                <c:pt idx="121">
                  <c:v>1.0777388513088226</c:v>
                </c:pt>
                <c:pt idx="122">
                  <c:v>1.0840766280889511</c:v>
                </c:pt>
                <c:pt idx="123">
                  <c:v>1.0839638113975525</c:v>
                </c:pt>
                <c:pt idx="124">
                  <c:v>1.0832808911800385</c:v>
                </c:pt>
                <c:pt idx="125">
                  <c:v>1.0812209844589233</c:v>
                </c:pt>
                <c:pt idx="126">
                  <c:v>1.0779300332069397</c:v>
                </c:pt>
                <c:pt idx="127">
                  <c:v>1.075445756316185</c:v>
                </c:pt>
                <c:pt idx="128">
                  <c:v>1.0704110264778137</c:v>
                </c:pt>
                <c:pt idx="129">
                  <c:v>1.0665931701660156</c:v>
                </c:pt>
                <c:pt idx="130">
                  <c:v>1.063676506280899</c:v>
                </c:pt>
                <c:pt idx="131">
                  <c:v>1.0601288378238678</c:v>
                </c:pt>
                <c:pt idx="132">
                  <c:v>1.2134983241558075</c:v>
                </c:pt>
                <c:pt idx="133">
                  <c:v>1.2111353650689125</c:v>
                </c:pt>
                <c:pt idx="134">
                  <c:v>1.2100560143589973</c:v>
                </c:pt>
                <c:pt idx="135">
                  <c:v>1.2126031219959259</c:v>
                </c:pt>
                <c:pt idx="136">
                  <c:v>1.2145986407995224</c:v>
                </c:pt>
                <c:pt idx="137">
                  <c:v>1.2044770941138268</c:v>
                </c:pt>
                <c:pt idx="138">
                  <c:v>1.2164493948221207</c:v>
                </c:pt>
                <c:pt idx="139">
                  <c:v>1.2145813256502151</c:v>
                </c:pt>
                <c:pt idx="140">
                  <c:v>1.2124063149094582</c:v>
                </c:pt>
                <c:pt idx="141">
                  <c:v>1.2103531211614609</c:v>
                </c:pt>
                <c:pt idx="142">
                  <c:v>1.2141530737280846</c:v>
                </c:pt>
                <c:pt idx="143">
                  <c:v>1.1269230991601944</c:v>
                </c:pt>
                <c:pt idx="144">
                  <c:v>1.1267195194959641</c:v>
                </c:pt>
                <c:pt idx="145">
                  <c:v>1.1329991519451141</c:v>
                </c:pt>
                <c:pt idx="146">
                  <c:v>1.1389108449220657</c:v>
                </c:pt>
                <c:pt idx="147">
                  <c:v>1.1396922022104263</c:v>
                </c:pt>
                <c:pt idx="148">
                  <c:v>1.1397795528173447</c:v>
                </c:pt>
                <c:pt idx="149">
                  <c:v>1.1384321004152298</c:v>
                </c:pt>
                <c:pt idx="150">
                  <c:v>1.1373301148414612</c:v>
                </c:pt>
                <c:pt idx="151">
                  <c:v>1.136559471487999</c:v>
                </c:pt>
                <c:pt idx="152">
                  <c:v>1.1388456970453262</c:v>
                </c:pt>
                <c:pt idx="153">
                  <c:v>1.1478061527013779</c:v>
                </c:pt>
                <c:pt idx="154">
                  <c:v>1.1890843920409679</c:v>
                </c:pt>
                <c:pt idx="155">
                  <c:v>1.1876020915806293</c:v>
                </c:pt>
                <c:pt idx="156">
                  <c:v>1.1878697797656059</c:v>
                </c:pt>
                <c:pt idx="157">
                  <c:v>1.1905019134283066</c:v>
                </c:pt>
                <c:pt idx="158">
                  <c:v>1.190247468650341</c:v>
                </c:pt>
                <c:pt idx="159">
                  <c:v>1.1891725435853004</c:v>
                </c:pt>
                <c:pt idx="160">
                  <c:v>1.1881115213036537</c:v>
                </c:pt>
                <c:pt idx="161">
                  <c:v>1.1880355477333069</c:v>
                </c:pt>
                <c:pt idx="162">
                  <c:v>1.1901700422167778</c:v>
                </c:pt>
                <c:pt idx="163">
                  <c:v>1.1969124898314476</c:v>
                </c:pt>
                <c:pt idx="164">
                  <c:v>1.2013709098100662</c:v>
                </c:pt>
                <c:pt idx="165">
                  <c:v>1.1747817993164063</c:v>
                </c:pt>
                <c:pt idx="166">
                  <c:v>1.1717173755168915</c:v>
                </c:pt>
                <c:pt idx="167">
                  <c:v>1.1720760017633438</c:v>
                </c:pt>
                <c:pt idx="168">
                  <c:v>1.170268639922142</c:v>
                </c:pt>
                <c:pt idx="169">
                  <c:v>1.1677713692188263</c:v>
                </c:pt>
                <c:pt idx="170">
                  <c:v>1.1646275669336319</c:v>
                </c:pt>
                <c:pt idx="171">
                  <c:v>1.161347970366478</c:v>
                </c:pt>
                <c:pt idx="172">
                  <c:v>1.1669231951236725</c:v>
                </c:pt>
                <c:pt idx="173">
                  <c:v>1.1650936156511307</c:v>
                </c:pt>
                <c:pt idx="174">
                  <c:v>1.1576474457979202</c:v>
                </c:pt>
                <c:pt idx="175">
                  <c:v>1.1557920128107071</c:v>
                </c:pt>
                <c:pt idx="176">
                  <c:v>1.2080695331096649</c:v>
                </c:pt>
                <c:pt idx="177">
                  <c:v>1.2188546061515808</c:v>
                </c:pt>
                <c:pt idx="178">
                  <c:v>1.2163146436214447</c:v>
                </c:pt>
                <c:pt idx="179">
                  <c:v>1.2176660001277924</c:v>
                </c:pt>
                <c:pt idx="180">
                  <c:v>1.2173124253749847</c:v>
                </c:pt>
                <c:pt idx="181">
                  <c:v>1.2222350686788559</c:v>
                </c:pt>
                <c:pt idx="182">
                  <c:v>1.2223191261291504</c:v>
                </c:pt>
                <c:pt idx="183">
                  <c:v>1.2243275344371796</c:v>
                </c:pt>
                <c:pt idx="184">
                  <c:v>1.2217972874641418</c:v>
                </c:pt>
                <c:pt idx="185">
                  <c:v>1.220384955406189</c:v>
                </c:pt>
                <c:pt idx="186">
                  <c:v>1.219442754983902</c:v>
                </c:pt>
                <c:pt idx="187">
                  <c:v>1.1631319932639599</c:v>
                </c:pt>
                <c:pt idx="188">
                  <c:v>1.160104937851429</c:v>
                </c:pt>
                <c:pt idx="189">
                  <c:v>1.1558432802557945</c:v>
                </c:pt>
                <c:pt idx="190">
                  <c:v>1.1511501856148243</c:v>
                </c:pt>
                <c:pt idx="191">
                  <c:v>1.1452357806265354</c:v>
                </c:pt>
                <c:pt idx="192">
                  <c:v>1.1402226835489273</c:v>
                </c:pt>
                <c:pt idx="193">
                  <c:v>1.1351723559200764</c:v>
                </c:pt>
                <c:pt idx="194">
                  <c:v>1.1284489519894123</c:v>
                </c:pt>
                <c:pt idx="195">
                  <c:v>1.1230065859854221</c:v>
                </c:pt>
                <c:pt idx="196">
                  <c:v>1.1316553615033627</c:v>
                </c:pt>
                <c:pt idx="197">
                  <c:v>1.1317144082859159</c:v>
                </c:pt>
                <c:pt idx="198">
                  <c:v>0.88835115730762482</c:v>
                </c:pt>
                <c:pt idx="199">
                  <c:v>0.88751561939716339</c:v>
                </c:pt>
                <c:pt idx="200">
                  <c:v>0.88766920566558838</c:v>
                </c:pt>
                <c:pt idx="201">
                  <c:v>0.88655142486095428</c:v>
                </c:pt>
                <c:pt idx="202">
                  <c:v>0.88499555736780167</c:v>
                </c:pt>
                <c:pt idx="203">
                  <c:v>0.88552125543355942</c:v>
                </c:pt>
                <c:pt idx="204">
                  <c:v>0.88475121185183525</c:v>
                </c:pt>
                <c:pt idx="205">
                  <c:v>0.88308339565992355</c:v>
                </c:pt>
                <c:pt idx="206">
                  <c:v>0.88120377436280251</c:v>
                </c:pt>
                <c:pt idx="207">
                  <c:v>0.87923604249954224</c:v>
                </c:pt>
                <c:pt idx="208">
                  <c:v>0.87625668570399284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B0-49AE-A8B1-2001870B2C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</a:t>
            </a:r>
            <a:r>
              <a:rPr lang="en-AU" sz="1400" b="0" i="0" u="none" strike="noStrike" kern="1200" spc="0" baseline="0">
                <a:solidFill>
                  <a:sysClr val="windowText" lastClr="000000"/>
                </a:solidFill>
              </a:rPr>
              <a:t>Circuit Lenght- </a:t>
            </a:r>
            <a:r>
              <a:rPr lang="en-AU" sz="1400"/>
              <a:t>SFA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'!$U$358:$U$734</c:f>
              <c:numCache>
                <c:formatCode>0</c:formatCode>
                <c:ptCount val="377"/>
                <c:pt idx="0">
                  <c:v>120138</c:v>
                </c:pt>
                <c:pt idx="1">
                  <c:v>121119</c:v>
                </c:pt>
                <c:pt idx="2">
                  <c:v>122281</c:v>
                </c:pt>
                <c:pt idx="3">
                  <c:v>122165</c:v>
                </c:pt>
                <c:pt idx="4">
                  <c:v>123197</c:v>
                </c:pt>
                <c:pt idx="5">
                  <c:v>122366</c:v>
                </c:pt>
                <c:pt idx="6">
                  <c:v>123119</c:v>
                </c:pt>
                <c:pt idx="7">
                  <c:v>123176</c:v>
                </c:pt>
                <c:pt idx="8">
                  <c:v>123139</c:v>
                </c:pt>
                <c:pt idx="9">
                  <c:v>123489</c:v>
                </c:pt>
                <c:pt idx="10">
                  <c:v>124556</c:v>
                </c:pt>
                <c:pt idx="11">
                  <c:v>10061</c:v>
                </c:pt>
                <c:pt idx="12">
                  <c:v>9913</c:v>
                </c:pt>
                <c:pt idx="13">
                  <c:v>10160</c:v>
                </c:pt>
                <c:pt idx="14">
                  <c:v>10184</c:v>
                </c:pt>
                <c:pt idx="15">
                  <c:v>10348</c:v>
                </c:pt>
                <c:pt idx="16">
                  <c:v>10514.641005498821</c:v>
                </c:pt>
                <c:pt idx="17">
                  <c:v>10572.718728934193</c:v>
                </c:pt>
                <c:pt idx="18">
                  <c:v>10557.647927283242</c:v>
                </c:pt>
                <c:pt idx="19">
                  <c:v>10618.298714415118</c:v>
                </c:pt>
                <c:pt idx="20">
                  <c:v>10597</c:v>
                </c:pt>
                <c:pt idx="21">
                  <c:v>10625</c:v>
                </c:pt>
                <c:pt idx="22">
                  <c:v>7431</c:v>
                </c:pt>
                <c:pt idx="23">
                  <c:v>7466</c:v>
                </c:pt>
                <c:pt idx="24">
                  <c:v>7569</c:v>
                </c:pt>
                <c:pt idx="25">
                  <c:v>7601</c:v>
                </c:pt>
                <c:pt idx="26">
                  <c:v>7662</c:v>
                </c:pt>
                <c:pt idx="27">
                  <c:v>7744</c:v>
                </c:pt>
                <c:pt idx="28">
                  <c:v>5606</c:v>
                </c:pt>
                <c:pt idx="29">
                  <c:v>5658</c:v>
                </c:pt>
                <c:pt idx="30">
                  <c:v>5484</c:v>
                </c:pt>
                <c:pt idx="31">
                  <c:v>5506</c:v>
                </c:pt>
                <c:pt idx="32">
                  <c:v>5572</c:v>
                </c:pt>
                <c:pt idx="33">
                  <c:v>5608</c:v>
                </c:pt>
                <c:pt idx="34">
                  <c:v>5712</c:v>
                </c:pt>
                <c:pt idx="35">
                  <c:v>5767</c:v>
                </c:pt>
                <c:pt idx="36">
                  <c:v>5836</c:v>
                </c:pt>
                <c:pt idx="37">
                  <c:v>5913</c:v>
                </c:pt>
                <c:pt idx="38">
                  <c:v>6000</c:v>
                </c:pt>
                <c:pt idx="39">
                  <c:v>3414</c:v>
                </c:pt>
                <c:pt idx="40">
                  <c:v>3428</c:v>
                </c:pt>
                <c:pt idx="41">
                  <c:v>3401</c:v>
                </c:pt>
                <c:pt idx="42">
                  <c:v>3473</c:v>
                </c:pt>
                <c:pt idx="43">
                  <c:v>3512</c:v>
                </c:pt>
                <c:pt idx="44">
                  <c:v>3521</c:v>
                </c:pt>
                <c:pt idx="45">
                  <c:v>5163</c:v>
                </c:pt>
                <c:pt idx="46">
                  <c:v>5168</c:v>
                </c:pt>
                <c:pt idx="47">
                  <c:v>5174</c:v>
                </c:pt>
                <c:pt idx="48">
                  <c:v>5180</c:v>
                </c:pt>
                <c:pt idx="49">
                  <c:v>5203</c:v>
                </c:pt>
                <c:pt idx="50">
                  <c:v>5220</c:v>
                </c:pt>
                <c:pt idx="51">
                  <c:v>2820</c:v>
                </c:pt>
                <c:pt idx="52">
                  <c:v>2842</c:v>
                </c:pt>
                <c:pt idx="53">
                  <c:v>2881</c:v>
                </c:pt>
                <c:pt idx="54">
                  <c:v>2916</c:v>
                </c:pt>
                <c:pt idx="55">
                  <c:v>2866</c:v>
                </c:pt>
                <c:pt idx="56">
                  <c:v>2864</c:v>
                </c:pt>
                <c:pt idx="57">
                  <c:v>2884</c:v>
                </c:pt>
                <c:pt idx="58">
                  <c:v>3034</c:v>
                </c:pt>
                <c:pt idx="59">
                  <c:v>3060</c:v>
                </c:pt>
                <c:pt idx="60">
                  <c:v>3070</c:v>
                </c:pt>
                <c:pt idx="61">
                  <c:v>3077</c:v>
                </c:pt>
                <c:pt idx="62">
                  <c:v>2896</c:v>
                </c:pt>
                <c:pt idx="63">
                  <c:v>2952</c:v>
                </c:pt>
                <c:pt idx="64">
                  <c:v>3103</c:v>
                </c:pt>
                <c:pt idx="65">
                  <c:v>3242</c:v>
                </c:pt>
                <c:pt idx="66">
                  <c:v>3266</c:v>
                </c:pt>
                <c:pt idx="67">
                  <c:v>3367</c:v>
                </c:pt>
                <c:pt idx="68">
                  <c:v>3469</c:v>
                </c:pt>
                <c:pt idx="69">
                  <c:v>3604</c:v>
                </c:pt>
                <c:pt idx="70">
                  <c:v>3656</c:v>
                </c:pt>
                <c:pt idx="71">
                  <c:v>3631</c:v>
                </c:pt>
                <c:pt idx="72">
                  <c:v>3648.5</c:v>
                </c:pt>
                <c:pt idx="73">
                  <c:v>3666</c:v>
                </c:pt>
                <c:pt idx="74">
                  <c:v>3738</c:v>
                </c:pt>
                <c:pt idx="75">
                  <c:v>3785</c:v>
                </c:pt>
                <c:pt idx="76">
                  <c:v>3823</c:v>
                </c:pt>
                <c:pt idx="77">
                  <c:v>3867</c:v>
                </c:pt>
                <c:pt idx="78">
                  <c:v>3919</c:v>
                </c:pt>
                <c:pt idx="79">
                  <c:v>1878</c:v>
                </c:pt>
                <c:pt idx="80">
                  <c:v>1887</c:v>
                </c:pt>
                <c:pt idx="81">
                  <c:v>1901</c:v>
                </c:pt>
                <c:pt idx="82">
                  <c:v>1904</c:v>
                </c:pt>
                <c:pt idx="83">
                  <c:v>1918</c:v>
                </c:pt>
                <c:pt idx="84">
                  <c:v>1948</c:v>
                </c:pt>
                <c:pt idx="85">
                  <c:v>1968</c:v>
                </c:pt>
                <c:pt idx="86">
                  <c:v>1974</c:v>
                </c:pt>
                <c:pt idx="87">
                  <c:v>1980</c:v>
                </c:pt>
                <c:pt idx="88">
                  <c:v>1993</c:v>
                </c:pt>
                <c:pt idx="89">
                  <c:v>2000</c:v>
                </c:pt>
                <c:pt idx="90">
                  <c:v>1176</c:v>
                </c:pt>
                <c:pt idx="91">
                  <c:v>1159</c:v>
                </c:pt>
                <c:pt idx="92">
                  <c:v>1157</c:v>
                </c:pt>
                <c:pt idx="93">
                  <c:v>1157</c:v>
                </c:pt>
                <c:pt idx="94">
                  <c:v>1114</c:v>
                </c:pt>
                <c:pt idx="95">
                  <c:v>1116</c:v>
                </c:pt>
                <c:pt idx="96">
                  <c:v>1118.0035906642729</c:v>
                </c:pt>
                <c:pt idx="97">
                  <c:v>1118.0035906642729</c:v>
                </c:pt>
                <c:pt idx="98">
                  <c:v>1138.4033001512489</c:v>
                </c:pt>
                <c:pt idx="99">
                  <c:v>1150</c:v>
                </c:pt>
                <c:pt idx="100">
                  <c:v>1154</c:v>
                </c:pt>
                <c:pt idx="101">
                  <c:v>1703</c:v>
                </c:pt>
                <c:pt idx="102">
                  <c:v>1520</c:v>
                </c:pt>
                <c:pt idx="103">
                  <c:v>1518</c:v>
                </c:pt>
                <c:pt idx="104">
                  <c:v>1520</c:v>
                </c:pt>
                <c:pt idx="105">
                  <c:v>1536</c:v>
                </c:pt>
                <c:pt idx="106">
                  <c:v>1506</c:v>
                </c:pt>
                <c:pt idx="107">
                  <c:v>1534</c:v>
                </c:pt>
                <c:pt idx="108">
                  <c:v>1535</c:v>
                </c:pt>
                <c:pt idx="109">
                  <c:v>1539</c:v>
                </c:pt>
                <c:pt idx="110">
                  <c:v>1513</c:v>
                </c:pt>
                <c:pt idx="111">
                  <c:v>1516</c:v>
                </c:pt>
                <c:pt idx="112">
                  <c:v>1455</c:v>
                </c:pt>
                <c:pt idx="113">
                  <c:v>1529</c:v>
                </c:pt>
                <c:pt idx="114">
                  <c:v>1793</c:v>
                </c:pt>
                <c:pt idx="115">
                  <c:v>1834</c:v>
                </c:pt>
                <c:pt idx="116">
                  <c:v>1846</c:v>
                </c:pt>
                <c:pt idx="117">
                  <c:v>1883</c:v>
                </c:pt>
                <c:pt idx="118">
                  <c:v>1912</c:v>
                </c:pt>
                <c:pt idx="119">
                  <c:v>1914</c:v>
                </c:pt>
                <c:pt idx="120">
                  <c:v>1914</c:v>
                </c:pt>
                <c:pt idx="121">
                  <c:v>2000</c:v>
                </c:pt>
                <c:pt idx="122">
                  <c:v>2011</c:v>
                </c:pt>
                <c:pt idx="123">
                  <c:v>1542</c:v>
                </c:pt>
                <c:pt idx="124">
                  <c:v>1557</c:v>
                </c:pt>
                <c:pt idx="125">
                  <c:v>1574</c:v>
                </c:pt>
                <c:pt idx="126">
                  <c:v>1581</c:v>
                </c:pt>
                <c:pt idx="127">
                  <c:v>1618</c:v>
                </c:pt>
                <c:pt idx="128">
                  <c:v>1619</c:v>
                </c:pt>
                <c:pt idx="129">
                  <c:v>1646</c:v>
                </c:pt>
                <c:pt idx="130">
                  <c:v>1652</c:v>
                </c:pt>
                <c:pt idx="131">
                  <c:v>1648</c:v>
                </c:pt>
                <c:pt idx="132">
                  <c:v>1654</c:v>
                </c:pt>
                <c:pt idx="133">
                  <c:v>1657</c:v>
                </c:pt>
                <c:pt idx="134">
                  <c:v>987</c:v>
                </c:pt>
                <c:pt idx="135">
                  <c:v>996</c:v>
                </c:pt>
                <c:pt idx="136">
                  <c:v>1007</c:v>
                </c:pt>
                <c:pt idx="137">
                  <c:v>950</c:v>
                </c:pt>
                <c:pt idx="138">
                  <c:v>962</c:v>
                </c:pt>
                <c:pt idx="139">
                  <c:v>970</c:v>
                </c:pt>
                <c:pt idx="140">
                  <c:v>980</c:v>
                </c:pt>
                <c:pt idx="141">
                  <c:v>985</c:v>
                </c:pt>
                <c:pt idx="142">
                  <c:v>1010</c:v>
                </c:pt>
                <c:pt idx="143">
                  <c:v>1006</c:v>
                </c:pt>
                <c:pt idx="144">
                  <c:v>989</c:v>
                </c:pt>
                <c:pt idx="145">
                  <c:v>1451</c:v>
                </c:pt>
                <c:pt idx="146">
                  <c:v>1617</c:v>
                </c:pt>
                <c:pt idx="147">
                  <c:v>1652</c:v>
                </c:pt>
                <c:pt idx="148">
                  <c:v>1697</c:v>
                </c:pt>
                <c:pt idx="149">
                  <c:v>1718</c:v>
                </c:pt>
                <c:pt idx="150">
                  <c:v>1727</c:v>
                </c:pt>
                <c:pt idx="151">
                  <c:v>1487</c:v>
                </c:pt>
                <c:pt idx="152">
                  <c:v>1510</c:v>
                </c:pt>
                <c:pt idx="153">
                  <c:v>1523</c:v>
                </c:pt>
                <c:pt idx="154">
                  <c:v>1530</c:v>
                </c:pt>
                <c:pt idx="155">
                  <c:v>1540</c:v>
                </c:pt>
                <c:pt idx="156">
                  <c:v>1084</c:v>
                </c:pt>
                <c:pt idx="157">
                  <c:v>1103</c:v>
                </c:pt>
                <c:pt idx="158">
                  <c:v>1099</c:v>
                </c:pt>
                <c:pt idx="159">
                  <c:v>1109</c:v>
                </c:pt>
                <c:pt idx="160">
                  <c:v>1133</c:v>
                </c:pt>
                <c:pt idx="161">
                  <c:v>1132</c:v>
                </c:pt>
                <c:pt idx="162">
                  <c:v>1143</c:v>
                </c:pt>
                <c:pt idx="163">
                  <c:v>1152</c:v>
                </c:pt>
                <c:pt idx="164">
                  <c:v>1975</c:v>
                </c:pt>
                <c:pt idx="165">
                  <c:v>1960</c:v>
                </c:pt>
                <c:pt idx="166">
                  <c:v>1977</c:v>
                </c:pt>
                <c:pt idx="167">
                  <c:v>1977</c:v>
                </c:pt>
                <c:pt idx="168">
                  <c:v>1977</c:v>
                </c:pt>
                <c:pt idx="169">
                  <c:v>2004</c:v>
                </c:pt>
                <c:pt idx="170">
                  <c:v>2005</c:v>
                </c:pt>
                <c:pt idx="171">
                  <c:v>2024</c:v>
                </c:pt>
                <c:pt idx="172">
                  <c:v>2041</c:v>
                </c:pt>
                <c:pt idx="173">
                  <c:v>2071</c:v>
                </c:pt>
                <c:pt idx="174">
                  <c:v>2048</c:v>
                </c:pt>
                <c:pt idx="175">
                  <c:v>1284</c:v>
                </c:pt>
                <c:pt idx="176">
                  <c:v>1255</c:v>
                </c:pt>
                <c:pt idx="177">
                  <c:v>1243</c:v>
                </c:pt>
                <c:pt idx="178">
                  <c:v>1236</c:v>
                </c:pt>
                <c:pt idx="179">
                  <c:v>1279</c:v>
                </c:pt>
                <c:pt idx="180">
                  <c:v>1286</c:v>
                </c:pt>
                <c:pt idx="181">
                  <c:v>1257</c:v>
                </c:pt>
                <c:pt idx="182">
                  <c:v>1252</c:v>
                </c:pt>
                <c:pt idx="183">
                  <c:v>1268</c:v>
                </c:pt>
                <c:pt idx="184">
                  <c:v>1266</c:v>
                </c:pt>
                <c:pt idx="185">
                  <c:v>1261</c:v>
                </c:pt>
                <c:pt idx="186">
                  <c:v>962</c:v>
                </c:pt>
                <c:pt idx="187">
                  <c:v>971</c:v>
                </c:pt>
                <c:pt idx="188">
                  <c:v>980</c:v>
                </c:pt>
                <c:pt idx="189">
                  <c:v>996</c:v>
                </c:pt>
                <c:pt idx="190">
                  <c:v>1001</c:v>
                </c:pt>
                <c:pt idx="191">
                  <c:v>1001</c:v>
                </c:pt>
                <c:pt idx="192">
                  <c:v>1005</c:v>
                </c:pt>
                <c:pt idx="193">
                  <c:v>1009</c:v>
                </c:pt>
                <c:pt idx="194">
                  <c:v>1015</c:v>
                </c:pt>
                <c:pt idx="195">
                  <c:v>1015</c:v>
                </c:pt>
                <c:pt idx="196">
                  <c:v>1019</c:v>
                </c:pt>
                <c:pt idx="197">
                  <c:v>1194</c:v>
                </c:pt>
                <c:pt idx="198">
                  <c:v>1211</c:v>
                </c:pt>
                <c:pt idx="199">
                  <c:v>1210</c:v>
                </c:pt>
                <c:pt idx="200">
                  <c:v>1213</c:v>
                </c:pt>
                <c:pt idx="201">
                  <c:v>1216</c:v>
                </c:pt>
                <c:pt idx="202">
                  <c:v>1195</c:v>
                </c:pt>
                <c:pt idx="203">
                  <c:v>1236</c:v>
                </c:pt>
                <c:pt idx="204">
                  <c:v>1243</c:v>
                </c:pt>
                <c:pt idx="205">
                  <c:v>980</c:v>
                </c:pt>
                <c:pt idx="206">
                  <c:v>992</c:v>
                </c:pt>
                <c:pt idx="207">
                  <c:v>997</c:v>
                </c:pt>
                <c:pt idx="208">
                  <c:v>649</c:v>
                </c:pt>
                <c:pt idx="209">
                  <c:v>512</c:v>
                </c:pt>
                <c:pt idx="210">
                  <c:v>496</c:v>
                </c:pt>
                <c:pt idx="211">
                  <c:v>500</c:v>
                </c:pt>
                <c:pt idx="212">
                  <c:v>498</c:v>
                </c:pt>
                <c:pt idx="213">
                  <c:v>503</c:v>
                </c:pt>
                <c:pt idx="214">
                  <c:v>507</c:v>
                </c:pt>
                <c:pt idx="215">
                  <c:v>510</c:v>
                </c:pt>
                <c:pt idx="216">
                  <c:v>515</c:v>
                </c:pt>
                <c:pt idx="217">
                  <c:v>534</c:v>
                </c:pt>
                <c:pt idx="218">
                  <c:v>573</c:v>
                </c:pt>
                <c:pt idx="219">
                  <c:v>777</c:v>
                </c:pt>
                <c:pt idx="220">
                  <c:v>797</c:v>
                </c:pt>
                <c:pt idx="221">
                  <c:v>801</c:v>
                </c:pt>
                <c:pt idx="222">
                  <c:v>788</c:v>
                </c:pt>
                <c:pt idx="223">
                  <c:v>783</c:v>
                </c:pt>
                <c:pt idx="224">
                  <c:v>773</c:v>
                </c:pt>
                <c:pt idx="225">
                  <c:v>775</c:v>
                </c:pt>
                <c:pt idx="226">
                  <c:v>783</c:v>
                </c:pt>
                <c:pt idx="227">
                  <c:v>773</c:v>
                </c:pt>
                <c:pt idx="228">
                  <c:v>773.5</c:v>
                </c:pt>
                <c:pt idx="229">
                  <c:v>774</c:v>
                </c:pt>
                <c:pt idx="230">
                  <c:v>553</c:v>
                </c:pt>
                <c:pt idx="231">
                  <c:v>560</c:v>
                </c:pt>
                <c:pt idx="232">
                  <c:v>564</c:v>
                </c:pt>
                <c:pt idx="233">
                  <c:v>564</c:v>
                </c:pt>
                <c:pt idx="234">
                  <c:v>563</c:v>
                </c:pt>
                <c:pt idx="235">
                  <c:v>564</c:v>
                </c:pt>
                <c:pt idx="236">
                  <c:v>571</c:v>
                </c:pt>
                <c:pt idx="237">
                  <c:v>573</c:v>
                </c:pt>
                <c:pt idx="238">
                  <c:v>573</c:v>
                </c:pt>
                <c:pt idx="239">
                  <c:v>576</c:v>
                </c:pt>
                <c:pt idx="240">
                  <c:v>1095</c:v>
                </c:pt>
                <c:pt idx="241">
                  <c:v>964</c:v>
                </c:pt>
                <c:pt idx="242">
                  <c:v>979</c:v>
                </c:pt>
                <c:pt idx="243">
                  <c:v>974</c:v>
                </c:pt>
                <c:pt idx="244">
                  <c:v>984</c:v>
                </c:pt>
                <c:pt idx="245">
                  <c:v>989</c:v>
                </c:pt>
                <c:pt idx="246">
                  <c:v>985</c:v>
                </c:pt>
                <c:pt idx="247">
                  <c:v>1019</c:v>
                </c:pt>
                <c:pt idx="248">
                  <c:v>1028</c:v>
                </c:pt>
                <c:pt idx="249">
                  <c:v>1029</c:v>
                </c:pt>
                <c:pt idx="250">
                  <c:v>1024</c:v>
                </c:pt>
                <c:pt idx="251">
                  <c:v>737</c:v>
                </c:pt>
                <c:pt idx="252">
                  <c:v>739</c:v>
                </c:pt>
                <c:pt idx="253">
                  <c:v>741</c:v>
                </c:pt>
                <c:pt idx="254">
                  <c:v>744</c:v>
                </c:pt>
                <c:pt idx="255">
                  <c:v>744</c:v>
                </c:pt>
                <c:pt idx="256">
                  <c:v>743</c:v>
                </c:pt>
                <c:pt idx="257">
                  <c:v>740</c:v>
                </c:pt>
                <c:pt idx="258">
                  <c:v>740</c:v>
                </c:pt>
                <c:pt idx="259">
                  <c:v>738</c:v>
                </c:pt>
                <c:pt idx="260">
                  <c:v>738</c:v>
                </c:pt>
                <c:pt idx="261">
                  <c:v>738</c:v>
                </c:pt>
                <c:pt idx="262">
                  <c:v>950</c:v>
                </c:pt>
                <c:pt idx="263">
                  <c:v>983</c:v>
                </c:pt>
                <c:pt idx="264">
                  <c:v>994</c:v>
                </c:pt>
                <c:pt idx="265">
                  <c:v>1009</c:v>
                </c:pt>
                <c:pt idx="266">
                  <c:v>1021</c:v>
                </c:pt>
                <c:pt idx="267">
                  <c:v>1033.1427155599604</c:v>
                </c:pt>
                <c:pt idx="268">
                  <c:v>1055.7515440364582</c:v>
                </c:pt>
                <c:pt idx="269">
                  <c:v>1070.2857909142069</c:v>
                </c:pt>
                <c:pt idx="270">
                  <c:v>1099.3542846697039</c:v>
                </c:pt>
                <c:pt idx="271">
                  <c:v>1116</c:v>
                </c:pt>
                <c:pt idx="272">
                  <c:v>1134</c:v>
                </c:pt>
                <c:pt idx="273">
                  <c:v>1022</c:v>
                </c:pt>
                <c:pt idx="274">
                  <c:v>1027</c:v>
                </c:pt>
                <c:pt idx="275">
                  <c:v>1023</c:v>
                </c:pt>
                <c:pt idx="276">
                  <c:v>1011</c:v>
                </c:pt>
                <c:pt idx="277">
                  <c:v>1028</c:v>
                </c:pt>
                <c:pt idx="278">
                  <c:v>1025</c:v>
                </c:pt>
                <c:pt idx="279">
                  <c:v>1027</c:v>
                </c:pt>
                <c:pt idx="280">
                  <c:v>1038</c:v>
                </c:pt>
                <c:pt idx="281">
                  <c:v>1038</c:v>
                </c:pt>
                <c:pt idx="282">
                  <c:v>1035</c:v>
                </c:pt>
                <c:pt idx="283">
                  <c:v>1009</c:v>
                </c:pt>
                <c:pt idx="284">
                  <c:v>465</c:v>
                </c:pt>
                <c:pt idx="285">
                  <c:v>448</c:v>
                </c:pt>
                <c:pt idx="286">
                  <c:v>467</c:v>
                </c:pt>
                <c:pt idx="287">
                  <c:v>461</c:v>
                </c:pt>
                <c:pt idx="288">
                  <c:v>448</c:v>
                </c:pt>
                <c:pt idx="289">
                  <c:v>449</c:v>
                </c:pt>
                <c:pt idx="290">
                  <c:v>455</c:v>
                </c:pt>
                <c:pt idx="291">
                  <c:v>457</c:v>
                </c:pt>
                <c:pt idx="292">
                  <c:v>456</c:v>
                </c:pt>
                <c:pt idx="293">
                  <c:v>455</c:v>
                </c:pt>
                <c:pt idx="294">
                  <c:v>454</c:v>
                </c:pt>
                <c:pt idx="295">
                  <c:v>362</c:v>
                </c:pt>
                <c:pt idx="296">
                  <c:v>361</c:v>
                </c:pt>
                <c:pt idx="297">
                  <c:v>362</c:v>
                </c:pt>
                <c:pt idx="298">
                  <c:v>357</c:v>
                </c:pt>
                <c:pt idx="299">
                  <c:v>356</c:v>
                </c:pt>
                <c:pt idx="300">
                  <c:v>336</c:v>
                </c:pt>
                <c:pt idx="301">
                  <c:v>334</c:v>
                </c:pt>
                <c:pt idx="302">
                  <c:v>334</c:v>
                </c:pt>
                <c:pt idx="303">
                  <c:v>335</c:v>
                </c:pt>
                <c:pt idx="304">
                  <c:v>335</c:v>
                </c:pt>
                <c:pt idx="305">
                  <c:v>334</c:v>
                </c:pt>
                <c:pt idx="306">
                  <c:v>618</c:v>
                </c:pt>
                <c:pt idx="307">
                  <c:v>621</c:v>
                </c:pt>
                <c:pt idx="308">
                  <c:v>583</c:v>
                </c:pt>
                <c:pt idx="309">
                  <c:v>566</c:v>
                </c:pt>
                <c:pt idx="310">
                  <c:v>572</c:v>
                </c:pt>
                <c:pt idx="311">
                  <c:v>573</c:v>
                </c:pt>
                <c:pt idx="312">
                  <c:v>574</c:v>
                </c:pt>
                <c:pt idx="313">
                  <c:v>575</c:v>
                </c:pt>
                <c:pt idx="314">
                  <c:v>573</c:v>
                </c:pt>
                <c:pt idx="315">
                  <c:v>574</c:v>
                </c:pt>
                <c:pt idx="316">
                  <c:v>574</c:v>
                </c:pt>
                <c:pt idx="317">
                  <c:v>515</c:v>
                </c:pt>
                <c:pt idx="318">
                  <c:v>515</c:v>
                </c:pt>
                <c:pt idx="319">
                  <c:v>516</c:v>
                </c:pt>
                <c:pt idx="320">
                  <c:v>517</c:v>
                </c:pt>
                <c:pt idx="321">
                  <c:v>522</c:v>
                </c:pt>
                <c:pt idx="322">
                  <c:v>530</c:v>
                </c:pt>
                <c:pt idx="323">
                  <c:v>541</c:v>
                </c:pt>
                <c:pt idx="324">
                  <c:v>545</c:v>
                </c:pt>
                <c:pt idx="325">
                  <c:v>560</c:v>
                </c:pt>
                <c:pt idx="326">
                  <c:v>577</c:v>
                </c:pt>
                <c:pt idx="327">
                  <c:v>583</c:v>
                </c:pt>
                <c:pt idx="328">
                  <c:v>451</c:v>
                </c:pt>
                <c:pt idx="329">
                  <c:v>461</c:v>
                </c:pt>
                <c:pt idx="330">
                  <c:v>448</c:v>
                </c:pt>
                <c:pt idx="331">
                  <c:v>466</c:v>
                </c:pt>
                <c:pt idx="332">
                  <c:v>480</c:v>
                </c:pt>
                <c:pt idx="333">
                  <c:v>480</c:v>
                </c:pt>
                <c:pt idx="334">
                  <c:v>479</c:v>
                </c:pt>
                <c:pt idx="335">
                  <c:v>481</c:v>
                </c:pt>
                <c:pt idx="336">
                  <c:v>490</c:v>
                </c:pt>
                <c:pt idx="337">
                  <c:v>494</c:v>
                </c:pt>
                <c:pt idx="338">
                  <c:v>497</c:v>
                </c:pt>
                <c:pt idx="339">
                  <c:v>1464</c:v>
                </c:pt>
                <c:pt idx="340">
                  <c:v>1497</c:v>
                </c:pt>
                <c:pt idx="341">
                  <c:v>1527</c:v>
                </c:pt>
                <c:pt idx="342">
                  <c:v>1527</c:v>
                </c:pt>
                <c:pt idx="343">
                  <c:v>1556</c:v>
                </c:pt>
                <c:pt idx="344">
                  <c:v>1613</c:v>
                </c:pt>
                <c:pt idx="345">
                  <c:v>1645</c:v>
                </c:pt>
                <c:pt idx="346">
                  <c:v>1641</c:v>
                </c:pt>
                <c:pt idx="347">
                  <c:v>1686</c:v>
                </c:pt>
                <c:pt idx="348">
                  <c:v>1671</c:v>
                </c:pt>
                <c:pt idx="349">
                  <c:v>1691</c:v>
                </c:pt>
                <c:pt idx="350">
                  <c:v>277</c:v>
                </c:pt>
                <c:pt idx="351">
                  <c:v>277</c:v>
                </c:pt>
                <c:pt idx="352">
                  <c:v>256</c:v>
                </c:pt>
                <c:pt idx="353">
                  <c:v>258</c:v>
                </c:pt>
                <c:pt idx="354">
                  <c:v>260</c:v>
                </c:pt>
                <c:pt idx="355">
                  <c:v>260</c:v>
                </c:pt>
                <c:pt idx="356">
                  <c:v>262</c:v>
                </c:pt>
                <c:pt idx="357">
                  <c:v>261</c:v>
                </c:pt>
                <c:pt idx="358">
                  <c:v>261</c:v>
                </c:pt>
                <c:pt idx="359">
                  <c:v>263</c:v>
                </c:pt>
                <c:pt idx="360">
                  <c:v>266</c:v>
                </c:pt>
                <c:pt idx="361">
                  <c:v>19779</c:v>
                </c:pt>
                <c:pt idx="362">
                  <c:v>19897</c:v>
                </c:pt>
                <c:pt idx="363">
                  <c:v>21112</c:v>
                </c:pt>
                <c:pt idx="364">
                  <c:v>21171</c:v>
                </c:pt>
                <c:pt idx="365">
                  <c:v>21581</c:v>
                </c:pt>
                <c:pt idx="366">
                  <c:v>395</c:v>
                </c:pt>
                <c:pt idx="367">
                  <c:v>405</c:v>
                </c:pt>
                <c:pt idx="368">
                  <c:v>398</c:v>
                </c:pt>
                <c:pt idx="369">
                  <c:v>403</c:v>
                </c:pt>
                <c:pt idx="370">
                  <c:v>413</c:v>
                </c:pt>
                <c:pt idx="371">
                  <c:v>406</c:v>
                </c:pt>
                <c:pt idx="372">
                  <c:v>408</c:v>
                </c:pt>
                <c:pt idx="373">
                  <c:v>413</c:v>
                </c:pt>
                <c:pt idx="374">
                  <c:v>437</c:v>
                </c:pt>
                <c:pt idx="375">
                  <c:v>443</c:v>
                </c:pt>
                <c:pt idx="376">
                  <c:v>453</c:v>
                </c:pt>
              </c:numCache>
            </c:numRef>
          </c:xVal>
          <c:yVal>
            <c:numRef>
              <c:f>'SFATLG '!$AC$358:$AC$734</c:f>
              <c:numCache>
                <c:formatCode>0.00</c:formatCode>
                <c:ptCount val="377"/>
                <c:pt idx="0">
                  <c:v>0.72753813862800598</c:v>
                </c:pt>
                <c:pt idx="1">
                  <c:v>0.72536614537239075</c:v>
                </c:pt>
                <c:pt idx="2">
                  <c:v>0.76064126193523407</c:v>
                </c:pt>
                <c:pt idx="3">
                  <c:v>0.76558415591716766</c:v>
                </c:pt>
                <c:pt idx="4">
                  <c:v>0.76884831488132477</c:v>
                </c:pt>
                <c:pt idx="5">
                  <c:v>0.7651747465133667</c:v>
                </c:pt>
                <c:pt idx="6">
                  <c:v>0.76249264180660248</c:v>
                </c:pt>
                <c:pt idx="7">
                  <c:v>0.75924250483512878</c:v>
                </c:pt>
                <c:pt idx="8">
                  <c:v>0.75672939419746399</c:v>
                </c:pt>
                <c:pt idx="9">
                  <c:v>0.75367999076843262</c:v>
                </c:pt>
                <c:pt idx="10">
                  <c:v>0.73607584834098816</c:v>
                </c:pt>
                <c:pt idx="11">
                  <c:v>0.76459270715713501</c:v>
                </c:pt>
                <c:pt idx="12">
                  <c:v>0.75941556692123413</c:v>
                </c:pt>
                <c:pt idx="13">
                  <c:v>0.75394849479198456</c:v>
                </c:pt>
                <c:pt idx="14">
                  <c:v>0.74988222122192383</c:v>
                </c:pt>
                <c:pt idx="15">
                  <c:v>0.74488388001918793</c:v>
                </c:pt>
                <c:pt idx="16">
                  <c:v>0.74438826739788055</c:v>
                </c:pt>
                <c:pt idx="17">
                  <c:v>0.74220550060272217</c:v>
                </c:pt>
                <c:pt idx="18">
                  <c:v>0.74015508592128754</c:v>
                </c:pt>
                <c:pt idx="19">
                  <c:v>0.73833031952381134</c:v>
                </c:pt>
                <c:pt idx="20">
                  <c:v>0.73767344653606415</c:v>
                </c:pt>
                <c:pt idx="21">
                  <c:v>0.73516975343227386</c:v>
                </c:pt>
                <c:pt idx="22">
                  <c:v>0.8549409806728363</c:v>
                </c:pt>
                <c:pt idx="23">
                  <c:v>0.84820649027824402</c:v>
                </c:pt>
                <c:pt idx="24">
                  <c:v>0.84397335350513458</c:v>
                </c:pt>
                <c:pt idx="25">
                  <c:v>0.83810524642467499</c:v>
                </c:pt>
                <c:pt idx="26">
                  <c:v>0.83365322649478912</c:v>
                </c:pt>
                <c:pt idx="27">
                  <c:v>0.82923194766044617</c:v>
                </c:pt>
                <c:pt idx="28">
                  <c:v>0.82824248075485229</c:v>
                </c:pt>
                <c:pt idx="29">
                  <c:v>0.8243643045425415</c:v>
                </c:pt>
                <c:pt idx="30">
                  <c:v>0.81698107719421387</c:v>
                </c:pt>
                <c:pt idx="31">
                  <c:v>0.8123461902141571</c:v>
                </c:pt>
                <c:pt idx="32">
                  <c:v>0.80872607231140137</c:v>
                </c:pt>
                <c:pt idx="33">
                  <c:v>0.80522468686103821</c:v>
                </c:pt>
                <c:pt idx="34">
                  <c:v>0.80260618031024933</c:v>
                </c:pt>
                <c:pt idx="35">
                  <c:v>0.7998024970293045</c:v>
                </c:pt>
                <c:pt idx="36">
                  <c:v>0.79632177948951721</c:v>
                </c:pt>
                <c:pt idx="37">
                  <c:v>0.79099071025848389</c:v>
                </c:pt>
                <c:pt idx="38">
                  <c:v>0.78551527857780457</c:v>
                </c:pt>
                <c:pt idx="39">
                  <c:v>0.85021942853927612</c:v>
                </c:pt>
                <c:pt idx="40">
                  <c:v>0.84794922173023224</c:v>
                </c:pt>
                <c:pt idx="41">
                  <c:v>0.84527979791164398</c:v>
                </c:pt>
                <c:pt idx="42">
                  <c:v>0.84488819539546967</c:v>
                </c:pt>
                <c:pt idx="43">
                  <c:v>0.84305709600448608</c:v>
                </c:pt>
                <c:pt idx="44">
                  <c:v>0.84039996564388275</c:v>
                </c:pt>
                <c:pt idx="45">
                  <c:v>0.97516913712024689</c:v>
                </c:pt>
                <c:pt idx="46">
                  <c:v>0.97135275602340698</c:v>
                </c:pt>
                <c:pt idx="47">
                  <c:v>0.9679817333817482</c:v>
                </c:pt>
                <c:pt idx="48">
                  <c:v>0.9656652957201004</c:v>
                </c:pt>
                <c:pt idx="49">
                  <c:v>0.96259629726409912</c:v>
                </c:pt>
                <c:pt idx="50">
                  <c:v>0.96081406623125076</c:v>
                </c:pt>
                <c:pt idx="51">
                  <c:v>0.91003517061471939</c:v>
                </c:pt>
                <c:pt idx="52">
                  <c:v>0.90748647600412369</c:v>
                </c:pt>
                <c:pt idx="53">
                  <c:v>0.90584965422749519</c:v>
                </c:pt>
                <c:pt idx="54">
                  <c:v>0.90317497029900551</c:v>
                </c:pt>
                <c:pt idx="55">
                  <c:v>0.89910237491130829</c:v>
                </c:pt>
                <c:pt idx="56">
                  <c:v>0.89582924917340279</c:v>
                </c:pt>
                <c:pt idx="57">
                  <c:v>0.89279105328023434</c:v>
                </c:pt>
                <c:pt idx="58">
                  <c:v>0.89230227470397949</c:v>
                </c:pt>
                <c:pt idx="59">
                  <c:v>0.88971007242798805</c:v>
                </c:pt>
                <c:pt idx="60">
                  <c:v>0.88684066012501717</c:v>
                </c:pt>
                <c:pt idx="61">
                  <c:v>0.88303964002261637</c:v>
                </c:pt>
                <c:pt idx="62">
                  <c:v>0.95401763916015625</c:v>
                </c:pt>
                <c:pt idx="63">
                  <c:v>0.94617564231157303</c:v>
                </c:pt>
                <c:pt idx="64">
                  <c:v>0.94205808639526367</c:v>
                </c:pt>
                <c:pt idx="65">
                  <c:v>0.93696801364421844</c:v>
                </c:pt>
                <c:pt idx="66">
                  <c:v>0.92791704088449478</c:v>
                </c:pt>
                <c:pt idx="67">
                  <c:v>0.92131567001342773</c:v>
                </c:pt>
                <c:pt idx="68">
                  <c:v>0.91432838886976242</c:v>
                </c:pt>
                <c:pt idx="69">
                  <c:v>0.91233576834201813</c:v>
                </c:pt>
                <c:pt idx="70">
                  <c:v>0.91059805452823639</c:v>
                </c:pt>
                <c:pt idx="71">
                  <c:v>0.90711738169193268</c:v>
                </c:pt>
                <c:pt idx="72">
                  <c:v>0.90480923652648926</c:v>
                </c:pt>
                <c:pt idx="73">
                  <c:v>0.90225156396627426</c:v>
                </c:pt>
                <c:pt idx="74">
                  <c:v>0.90104137361049652</c:v>
                </c:pt>
                <c:pt idx="75">
                  <c:v>0.89835420623421669</c:v>
                </c:pt>
                <c:pt idx="76">
                  <c:v>0.89333483576774597</c:v>
                </c:pt>
                <c:pt idx="77">
                  <c:v>0.89355715736746788</c:v>
                </c:pt>
                <c:pt idx="78">
                  <c:v>0.89049975574016571</c:v>
                </c:pt>
                <c:pt idx="79">
                  <c:v>0.96369408071041107</c:v>
                </c:pt>
                <c:pt idx="80">
                  <c:v>0.96013835072517395</c:v>
                </c:pt>
                <c:pt idx="81">
                  <c:v>0.95704112946987152</c:v>
                </c:pt>
                <c:pt idx="82">
                  <c:v>0.9531390368938446</c:v>
                </c:pt>
                <c:pt idx="83">
                  <c:v>0.94918373227119446</c:v>
                </c:pt>
                <c:pt idx="84">
                  <c:v>0.94446954131126404</c:v>
                </c:pt>
                <c:pt idx="85">
                  <c:v>0.93935960531234741</c:v>
                </c:pt>
                <c:pt idx="86">
                  <c:v>0.93597419559955597</c:v>
                </c:pt>
                <c:pt idx="87">
                  <c:v>0.93329377472400665</c:v>
                </c:pt>
                <c:pt idx="88">
                  <c:v>0.92935824394226074</c:v>
                </c:pt>
                <c:pt idx="89">
                  <c:v>0.92625884711742401</c:v>
                </c:pt>
                <c:pt idx="90">
                  <c:v>1.0195751609280705</c:v>
                </c:pt>
                <c:pt idx="91">
                  <c:v>1.0166027806699276</c:v>
                </c:pt>
                <c:pt idx="92">
                  <c:v>1.0149956177920103</c:v>
                </c:pt>
                <c:pt idx="93">
                  <c:v>1.0125908656045794</c:v>
                </c:pt>
                <c:pt idx="94">
                  <c:v>1.0080967266112566</c:v>
                </c:pt>
                <c:pt idx="95">
                  <c:v>1.0056759621948004</c:v>
                </c:pt>
                <c:pt idx="96">
                  <c:v>1.0038867564871907</c:v>
                </c:pt>
                <c:pt idx="97">
                  <c:v>1.00186578463763</c:v>
                </c:pt>
                <c:pt idx="98">
                  <c:v>1.0009319388773292</c:v>
                </c:pt>
                <c:pt idx="99">
                  <c:v>0.99964001658372581</c:v>
                </c:pt>
                <c:pt idx="100">
                  <c:v>0.99825167574454099</c:v>
                </c:pt>
                <c:pt idx="101">
                  <c:v>1.0556896552443504</c:v>
                </c:pt>
                <c:pt idx="102">
                  <c:v>1.0431124642491341</c:v>
                </c:pt>
                <c:pt idx="103">
                  <c:v>1.0365486443042755</c:v>
                </c:pt>
                <c:pt idx="104">
                  <c:v>1.0382715687155724</c:v>
                </c:pt>
                <c:pt idx="105">
                  <c:v>1.037544347345829</c:v>
                </c:pt>
                <c:pt idx="106">
                  <c:v>1.0354547500610352</c:v>
                </c:pt>
                <c:pt idx="107">
                  <c:v>1.0352137759327888</c:v>
                </c:pt>
                <c:pt idx="108">
                  <c:v>1.031350813806057</c:v>
                </c:pt>
                <c:pt idx="109">
                  <c:v>1.0302643403410912</c:v>
                </c:pt>
                <c:pt idx="110">
                  <c:v>1.0274488106369972</c:v>
                </c:pt>
                <c:pt idx="111">
                  <c:v>1.0267598778009415</c:v>
                </c:pt>
                <c:pt idx="112">
                  <c:v>1.0492477342486382</c:v>
                </c:pt>
                <c:pt idx="113">
                  <c:v>1.0499784499406815</c:v>
                </c:pt>
                <c:pt idx="114">
                  <c:v>1.0568635985255241</c:v>
                </c:pt>
                <c:pt idx="115">
                  <c:v>1.0497945323586464</c:v>
                </c:pt>
                <c:pt idx="116">
                  <c:v>1.0460905432701111</c:v>
                </c:pt>
                <c:pt idx="117">
                  <c:v>1.0406392365694046</c:v>
                </c:pt>
                <c:pt idx="118">
                  <c:v>1.0338480994105339</c:v>
                </c:pt>
                <c:pt idx="119">
                  <c:v>1.0266037806868553</c:v>
                </c:pt>
                <c:pt idx="120">
                  <c:v>1.0220531523227692</c:v>
                </c:pt>
                <c:pt idx="121">
                  <c:v>1.0211016535758972</c:v>
                </c:pt>
                <c:pt idx="122">
                  <c:v>1.0166654139757156</c:v>
                </c:pt>
                <c:pt idx="123">
                  <c:v>1.0778192356228828</c:v>
                </c:pt>
                <c:pt idx="124">
                  <c:v>1.0737259536981583</c:v>
                </c:pt>
                <c:pt idx="125">
                  <c:v>1.0701427012681961</c:v>
                </c:pt>
                <c:pt idx="126">
                  <c:v>1.0674148425459862</c:v>
                </c:pt>
                <c:pt idx="127">
                  <c:v>1.0645678266882896</c:v>
                </c:pt>
                <c:pt idx="128">
                  <c:v>1.0599065721035004</c:v>
                </c:pt>
                <c:pt idx="129">
                  <c:v>1.05636166036129</c:v>
                </c:pt>
                <c:pt idx="130">
                  <c:v>1.0541761144995689</c:v>
                </c:pt>
                <c:pt idx="131">
                  <c:v>1.0518718883395195</c:v>
                </c:pt>
                <c:pt idx="132">
                  <c:v>1.0488804578781128</c:v>
                </c:pt>
                <c:pt idx="133">
                  <c:v>1.0473031103610992</c:v>
                </c:pt>
                <c:pt idx="134">
                  <c:v>1.0138688683509827</c:v>
                </c:pt>
                <c:pt idx="135">
                  <c:v>1.0127730369567871</c:v>
                </c:pt>
                <c:pt idx="136">
                  <c:v>1.009832039475441</c:v>
                </c:pt>
                <c:pt idx="137">
                  <c:v>1.0015354603528976</c:v>
                </c:pt>
                <c:pt idx="138">
                  <c:v>0.99525266885757446</c:v>
                </c:pt>
                <c:pt idx="139">
                  <c:v>0.99085994064807892</c:v>
                </c:pt>
                <c:pt idx="140">
                  <c:v>0.98716704547405243</c:v>
                </c:pt>
                <c:pt idx="141">
                  <c:v>0.98106138408184052</c:v>
                </c:pt>
                <c:pt idx="142">
                  <c:v>0.98029045760631561</c:v>
                </c:pt>
                <c:pt idx="143">
                  <c:v>0.98385477066040039</c:v>
                </c:pt>
                <c:pt idx="144">
                  <c:v>0.97980986535549164</c:v>
                </c:pt>
                <c:pt idx="145">
                  <c:v>1.0560209825634956</c:v>
                </c:pt>
                <c:pt idx="146">
                  <c:v>1.0607305467128754</c:v>
                </c:pt>
                <c:pt idx="147">
                  <c:v>1.0605353862047195</c:v>
                </c:pt>
                <c:pt idx="148">
                  <c:v>1.0592524185776711</c:v>
                </c:pt>
                <c:pt idx="149">
                  <c:v>1.0574411004781723</c:v>
                </c:pt>
                <c:pt idx="150">
                  <c:v>1.0529216006398201</c:v>
                </c:pt>
                <c:pt idx="151">
                  <c:v>1.0402174592018127</c:v>
                </c:pt>
                <c:pt idx="152">
                  <c:v>1.0378523916006088</c:v>
                </c:pt>
                <c:pt idx="153">
                  <c:v>1.0329093411564827</c:v>
                </c:pt>
                <c:pt idx="154">
                  <c:v>1.0294771865010262</c:v>
                </c:pt>
                <c:pt idx="155">
                  <c:v>1.0256260260939598</c:v>
                </c:pt>
                <c:pt idx="156">
                  <c:v>1.0674230605363846</c:v>
                </c:pt>
                <c:pt idx="157">
                  <c:v>1.0641791932284832</c:v>
                </c:pt>
                <c:pt idx="158">
                  <c:v>1.0598386824131012</c:v>
                </c:pt>
                <c:pt idx="159">
                  <c:v>1.0565059408545494</c:v>
                </c:pt>
                <c:pt idx="160">
                  <c:v>1.0529040768742561</c:v>
                </c:pt>
                <c:pt idx="161">
                  <c:v>1.0491220578551292</c:v>
                </c:pt>
                <c:pt idx="162">
                  <c:v>1.0448974147439003</c:v>
                </c:pt>
                <c:pt idx="163">
                  <c:v>1.0428822562098503</c:v>
                </c:pt>
                <c:pt idx="164">
                  <c:v>1.0901842266321182</c:v>
                </c:pt>
                <c:pt idx="165">
                  <c:v>1.0908010378479958</c:v>
                </c:pt>
                <c:pt idx="166">
                  <c:v>1.0899284929037094</c:v>
                </c:pt>
                <c:pt idx="167">
                  <c:v>1.0861047208309174</c:v>
                </c:pt>
                <c:pt idx="168">
                  <c:v>1.0802725553512573</c:v>
                </c:pt>
                <c:pt idx="169">
                  <c:v>1.0760176777839661</c:v>
                </c:pt>
                <c:pt idx="170">
                  <c:v>1.0683145523071289</c:v>
                </c:pt>
                <c:pt idx="171">
                  <c:v>1.0649928152561188</c:v>
                </c:pt>
                <c:pt idx="172">
                  <c:v>1.0627977848052979</c:v>
                </c:pt>
                <c:pt idx="173">
                  <c:v>1.0585749894380569</c:v>
                </c:pt>
                <c:pt idx="174">
                  <c:v>1.0534002482891083</c:v>
                </c:pt>
                <c:pt idx="175">
                  <c:v>1.0082065314054489</c:v>
                </c:pt>
                <c:pt idx="176">
                  <c:v>1.0053947567939758</c:v>
                </c:pt>
                <c:pt idx="177">
                  <c:v>1.003665491938591</c:v>
                </c:pt>
                <c:pt idx="178">
                  <c:v>1.0016674399375916</c:v>
                </c:pt>
                <c:pt idx="179">
                  <c:v>1.0030617862939835</c:v>
                </c:pt>
                <c:pt idx="180">
                  <c:v>1.002561628818512</c:v>
                </c:pt>
                <c:pt idx="181">
                  <c:v>1.0005518794059753</c:v>
                </c:pt>
                <c:pt idx="182">
                  <c:v>0.99977952241897583</c:v>
                </c:pt>
                <c:pt idx="183">
                  <c:v>0.99954867362976074</c:v>
                </c:pt>
                <c:pt idx="184">
                  <c:v>0.9983849972486496</c:v>
                </c:pt>
                <c:pt idx="185">
                  <c:v>0.99779987335205078</c:v>
                </c:pt>
                <c:pt idx="186">
                  <c:v>1.0351609438657761</c:v>
                </c:pt>
                <c:pt idx="187">
                  <c:v>1.0348619669675827</c:v>
                </c:pt>
                <c:pt idx="188">
                  <c:v>1.0341217666864395</c:v>
                </c:pt>
                <c:pt idx="189">
                  <c:v>1.0343982428312302</c:v>
                </c:pt>
                <c:pt idx="190">
                  <c:v>1.033965140581131</c:v>
                </c:pt>
                <c:pt idx="191">
                  <c:v>1.033529132604599</c:v>
                </c:pt>
                <c:pt idx="192">
                  <c:v>1.0333454161882401</c:v>
                </c:pt>
                <c:pt idx="193">
                  <c:v>1.0322527289390564</c:v>
                </c:pt>
                <c:pt idx="194">
                  <c:v>1.0319675654172897</c:v>
                </c:pt>
                <c:pt idx="195">
                  <c:v>1.0310230106115341</c:v>
                </c:pt>
                <c:pt idx="196">
                  <c:v>1.0312778949737549</c:v>
                </c:pt>
                <c:pt idx="197">
                  <c:v>1.0413899645209312</c:v>
                </c:pt>
                <c:pt idx="198">
                  <c:v>1.0409464538097382</c:v>
                </c:pt>
                <c:pt idx="199">
                  <c:v>1.0441106706857681</c:v>
                </c:pt>
                <c:pt idx="200">
                  <c:v>1.0375193133950233</c:v>
                </c:pt>
                <c:pt idx="201">
                  <c:v>1.0359433442354202</c:v>
                </c:pt>
                <c:pt idx="202">
                  <c:v>1.0328711941838264</c:v>
                </c:pt>
                <c:pt idx="203">
                  <c:v>1.0318426638841629</c:v>
                </c:pt>
                <c:pt idx="204">
                  <c:v>1.0293362066149712</c:v>
                </c:pt>
                <c:pt idx="205">
                  <c:v>1.0105485841631889</c:v>
                </c:pt>
                <c:pt idx="206">
                  <c:v>1.0071811825037003</c:v>
                </c:pt>
                <c:pt idx="207">
                  <c:v>1.0026482194662094</c:v>
                </c:pt>
                <c:pt idx="208">
                  <c:v>1.0693348050117493</c:v>
                </c:pt>
                <c:pt idx="209">
                  <c:v>1.0514653287827969</c:v>
                </c:pt>
                <c:pt idx="210">
                  <c:v>1.0478466115891933</c:v>
                </c:pt>
                <c:pt idx="211">
                  <c:v>1.0463325902819633</c:v>
                </c:pt>
                <c:pt idx="212">
                  <c:v>1.0432757213711739</c:v>
                </c:pt>
                <c:pt idx="213">
                  <c:v>1.0416404642164707</c:v>
                </c:pt>
                <c:pt idx="214">
                  <c:v>1.0403833128511906</c:v>
                </c:pt>
                <c:pt idx="215">
                  <c:v>1.0384789519011974</c:v>
                </c:pt>
                <c:pt idx="216">
                  <c:v>1.0373386032879353</c:v>
                </c:pt>
                <c:pt idx="217">
                  <c:v>1.0354002416133881</c:v>
                </c:pt>
                <c:pt idx="218">
                  <c:v>1.0367886871099472</c:v>
                </c:pt>
                <c:pt idx="219">
                  <c:v>1.1159034036099911</c:v>
                </c:pt>
                <c:pt idx="220">
                  <c:v>1.1171180754899979</c:v>
                </c:pt>
                <c:pt idx="221">
                  <c:v>1.1159875933080912</c:v>
                </c:pt>
                <c:pt idx="222">
                  <c:v>1.1137375310063362</c:v>
                </c:pt>
                <c:pt idx="223">
                  <c:v>1.1124960798770189</c:v>
                </c:pt>
                <c:pt idx="224">
                  <c:v>1.110356641933322</c:v>
                </c:pt>
                <c:pt idx="225">
                  <c:v>1.108490776270628</c:v>
                </c:pt>
                <c:pt idx="226">
                  <c:v>1.1082236878573895</c:v>
                </c:pt>
                <c:pt idx="227">
                  <c:v>1.106934130191803</c:v>
                </c:pt>
                <c:pt idx="228">
                  <c:v>1.1054614204913378</c:v>
                </c:pt>
                <c:pt idx="229">
                  <c:v>1.104630945250392</c:v>
                </c:pt>
                <c:pt idx="230">
                  <c:v>1.054979495704174</c:v>
                </c:pt>
                <c:pt idx="231">
                  <c:v>1.054280586540699</c:v>
                </c:pt>
                <c:pt idx="232">
                  <c:v>1.0510420501232147</c:v>
                </c:pt>
                <c:pt idx="233">
                  <c:v>1.0491320043802261</c:v>
                </c:pt>
                <c:pt idx="234">
                  <c:v>1.0467093735933304</c:v>
                </c:pt>
                <c:pt idx="235">
                  <c:v>1.0445509254932404</c:v>
                </c:pt>
                <c:pt idx="236">
                  <c:v>1.0385895073413849</c:v>
                </c:pt>
                <c:pt idx="237">
                  <c:v>1.0406341552734375</c:v>
                </c:pt>
                <c:pt idx="238">
                  <c:v>1.0396721065044403</c:v>
                </c:pt>
                <c:pt idx="239">
                  <c:v>1.0381376445293427</c:v>
                </c:pt>
                <c:pt idx="240">
                  <c:v>1.0888376757502556</c:v>
                </c:pt>
                <c:pt idx="241">
                  <c:v>1.0760589614510536</c:v>
                </c:pt>
                <c:pt idx="242">
                  <c:v>1.0709549859166145</c:v>
                </c:pt>
                <c:pt idx="243">
                  <c:v>1.0685621649026871</c:v>
                </c:pt>
                <c:pt idx="244">
                  <c:v>1.0664586573839188</c:v>
                </c:pt>
                <c:pt idx="245">
                  <c:v>1.0635312795639038</c:v>
                </c:pt>
                <c:pt idx="246">
                  <c:v>1.0611387193202972</c:v>
                </c:pt>
                <c:pt idx="247">
                  <c:v>1.0592752546072006</c:v>
                </c:pt>
                <c:pt idx="248">
                  <c:v>1.0568441897630692</c:v>
                </c:pt>
                <c:pt idx="249">
                  <c:v>1.0550337433815002</c:v>
                </c:pt>
                <c:pt idx="250">
                  <c:v>1.0523046776652336</c:v>
                </c:pt>
                <c:pt idx="251">
                  <c:v>1.0902589187026024</c:v>
                </c:pt>
                <c:pt idx="252">
                  <c:v>1.0898488312959671</c:v>
                </c:pt>
                <c:pt idx="253">
                  <c:v>1.087024599313736</c:v>
                </c:pt>
                <c:pt idx="254">
                  <c:v>1.0861287787556648</c:v>
                </c:pt>
                <c:pt idx="255">
                  <c:v>1.0871028304100037</c:v>
                </c:pt>
                <c:pt idx="256">
                  <c:v>1.086041621863842</c:v>
                </c:pt>
                <c:pt idx="257">
                  <c:v>1.0848948359489441</c:v>
                </c:pt>
                <c:pt idx="258">
                  <c:v>1.0845686048269272</c:v>
                </c:pt>
                <c:pt idx="259">
                  <c:v>1.0840672478079796</c:v>
                </c:pt>
                <c:pt idx="260">
                  <c:v>1.0830722898244858</c:v>
                </c:pt>
                <c:pt idx="261">
                  <c:v>1.0819850340485573</c:v>
                </c:pt>
                <c:pt idx="262">
                  <c:v>1.1369975507259369</c:v>
                </c:pt>
                <c:pt idx="263">
                  <c:v>1.1246165484189987</c:v>
                </c:pt>
                <c:pt idx="264">
                  <c:v>1.114415131509304</c:v>
                </c:pt>
                <c:pt idx="265">
                  <c:v>1.1057104393839836</c:v>
                </c:pt>
                <c:pt idx="266">
                  <c:v>1.0996260568499565</c:v>
                </c:pt>
                <c:pt idx="267">
                  <c:v>1.0955483913421631</c:v>
                </c:pt>
                <c:pt idx="268">
                  <c:v>1.0876554027199745</c:v>
                </c:pt>
                <c:pt idx="269">
                  <c:v>1.0761224254965782</c:v>
                </c:pt>
                <c:pt idx="270">
                  <c:v>1.0713352560997009</c:v>
                </c:pt>
                <c:pt idx="271">
                  <c:v>1.0767123028635979</c:v>
                </c:pt>
                <c:pt idx="272">
                  <c:v>1.0710843130946159</c:v>
                </c:pt>
                <c:pt idx="273">
                  <c:v>1.1185161918401718</c:v>
                </c:pt>
                <c:pt idx="274">
                  <c:v>1.1184689849615097</c:v>
                </c:pt>
                <c:pt idx="275">
                  <c:v>1.1164634823799133</c:v>
                </c:pt>
                <c:pt idx="276">
                  <c:v>1.115214005112648</c:v>
                </c:pt>
                <c:pt idx="277">
                  <c:v>1.1153275966644287</c:v>
                </c:pt>
                <c:pt idx="278">
                  <c:v>1.1140731126070023</c:v>
                </c:pt>
                <c:pt idx="279">
                  <c:v>1.1114247590303421</c:v>
                </c:pt>
                <c:pt idx="280">
                  <c:v>1.1100249588489532</c:v>
                </c:pt>
                <c:pt idx="281">
                  <c:v>1.1077179759740829</c:v>
                </c:pt>
                <c:pt idx="282">
                  <c:v>1.1046754866838455</c:v>
                </c:pt>
                <c:pt idx="283">
                  <c:v>1.0995415449142456</c:v>
                </c:pt>
                <c:pt idx="284">
                  <c:v>1.1000048071146011</c:v>
                </c:pt>
                <c:pt idx="285">
                  <c:v>1.0971782393753529</c:v>
                </c:pt>
                <c:pt idx="286">
                  <c:v>1.0967900492250919</c:v>
                </c:pt>
                <c:pt idx="287">
                  <c:v>1.0932388752698898</c:v>
                </c:pt>
                <c:pt idx="288">
                  <c:v>1.0885606594383717</c:v>
                </c:pt>
                <c:pt idx="289">
                  <c:v>1.0838873200118542</c:v>
                </c:pt>
                <c:pt idx="290">
                  <c:v>1.0800653919577599</c:v>
                </c:pt>
                <c:pt idx="291">
                  <c:v>1.0775447748601437</c:v>
                </c:pt>
                <c:pt idx="292">
                  <c:v>1.0733362287282944</c:v>
                </c:pt>
                <c:pt idx="293">
                  <c:v>1.0704057067632675</c:v>
                </c:pt>
                <c:pt idx="294">
                  <c:v>1.0677178427577019</c:v>
                </c:pt>
                <c:pt idx="295">
                  <c:v>1.0981578258797526</c:v>
                </c:pt>
                <c:pt idx="296">
                  <c:v>1.0988084459677339</c:v>
                </c:pt>
                <c:pt idx="297">
                  <c:v>1.0951214851811528</c:v>
                </c:pt>
                <c:pt idx="298">
                  <c:v>1.0911651607602835</c:v>
                </c:pt>
                <c:pt idx="299">
                  <c:v>1.089677844196558</c:v>
                </c:pt>
                <c:pt idx="300">
                  <c:v>1.0850634658709168</c:v>
                </c:pt>
                <c:pt idx="301">
                  <c:v>1.0841969372704625</c:v>
                </c:pt>
                <c:pt idx="302">
                  <c:v>1.0833094958215952</c:v>
                </c:pt>
                <c:pt idx="303">
                  <c:v>1.0821076324209571</c:v>
                </c:pt>
                <c:pt idx="304">
                  <c:v>1.0828046379610896</c:v>
                </c:pt>
                <c:pt idx="305">
                  <c:v>1.0794165879487991</c:v>
                </c:pt>
                <c:pt idx="306">
                  <c:v>1.1456063091754913</c:v>
                </c:pt>
                <c:pt idx="307">
                  <c:v>1.1442751735448837</c:v>
                </c:pt>
                <c:pt idx="308">
                  <c:v>1.1401695758104324</c:v>
                </c:pt>
                <c:pt idx="309">
                  <c:v>1.1382248103618622</c:v>
                </c:pt>
                <c:pt idx="310">
                  <c:v>1.1386259123682976</c:v>
                </c:pt>
                <c:pt idx="311">
                  <c:v>1.1377465538680553</c:v>
                </c:pt>
                <c:pt idx="312">
                  <c:v>1.1372304670512676</c:v>
                </c:pt>
                <c:pt idx="313">
                  <c:v>1.1366090402007103</c:v>
                </c:pt>
                <c:pt idx="314">
                  <c:v>1.1360231712460518</c:v>
                </c:pt>
                <c:pt idx="315">
                  <c:v>1.1349259093403816</c:v>
                </c:pt>
                <c:pt idx="316">
                  <c:v>1.1350587643682957</c:v>
                </c:pt>
                <c:pt idx="317">
                  <c:v>1.1156697124242783</c:v>
                </c:pt>
                <c:pt idx="318">
                  <c:v>1.110838919878006</c:v>
                </c:pt>
                <c:pt idx="319">
                  <c:v>1.1090862900018692</c:v>
                </c:pt>
                <c:pt idx="320">
                  <c:v>1.1078385934233665</c:v>
                </c:pt>
                <c:pt idx="321">
                  <c:v>1.11152383685112</c:v>
                </c:pt>
                <c:pt idx="322">
                  <c:v>1.1095174700021744</c:v>
                </c:pt>
                <c:pt idx="323">
                  <c:v>1.108008548617363</c:v>
                </c:pt>
                <c:pt idx="324">
                  <c:v>1.1060946881771088</c:v>
                </c:pt>
                <c:pt idx="325">
                  <c:v>1.104761004447937</c:v>
                </c:pt>
                <c:pt idx="326">
                  <c:v>1.104280412197113</c:v>
                </c:pt>
                <c:pt idx="327">
                  <c:v>1.101629763841629</c:v>
                </c:pt>
                <c:pt idx="328">
                  <c:v>1.1350097022950649</c:v>
                </c:pt>
                <c:pt idx="329">
                  <c:v>1.1322372555732727</c:v>
                </c:pt>
                <c:pt idx="330">
                  <c:v>1.1263589486479759</c:v>
                </c:pt>
                <c:pt idx="331">
                  <c:v>1.1268965601921082</c:v>
                </c:pt>
                <c:pt idx="332">
                  <c:v>1.1260147020220757</c:v>
                </c:pt>
                <c:pt idx="333">
                  <c:v>1.1233657971024513</c:v>
                </c:pt>
                <c:pt idx="334">
                  <c:v>1.1204913184046745</c:v>
                </c:pt>
                <c:pt idx="335">
                  <c:v>1.1163432374596596</c:v>
                </c:pt>
                <c:pt idx="336">
                  <c:v>1.1134585812687874</c:v>
                </c:pt>
                <c:pt idx="337">
                  <c:v>1.1087152883410454</c:v>
                </c:pt>
                <c:pt idx="338">
                  <c:v>1.1015172973275185</c:v>
                </c:pt>
                <c:pt idx="339">
                  <c:v>1.2421555779874325</c:v>
                </c:pt>
                <c:pt idx="340">
                  <c:v>1.248789306730032</c:v>
                </c:pt>
                <c:pt idx="341">
                  <c:v>1.2408567555248737</c:v>
                </c:pt>
                <c:pt idx="342">
                  <c:v>1.2403322532773018</c:v>
                </c:pt>
                <c:pt idx="343">
                  <c:v>1.235690962523222</c:v>
                </c:pt>
                <c:pt idx="344">
                  <c:v>1.2353430204093456</c:v>
                </c:pt>
                <c:pt idx="345">
                  <c:v>1.2354080900549889</c:v>
                </c:pt>
                <c:pt idx="346">
                  <c:v>1.231682300567627</c:v>
                </c:pt>
                <c:pt idx="347">
                  <c:v>1.232202235609293</c:v>
                </c:pt>
                <c:pt idx="348">
                  <c:v>1.231108408421278</c:v>
                </c:pt>
                <c:pt idx="349">
                  <c:v>1.2294027805328369</c:v>
                </c:pt>
                <c:pt idx="350">
                  <c:v>1.1422208659350872</c:v>
                </c:pt>
                <c:pt idx="351">
                  <c:v>1.1394440364092588</c:v>
                </c:pt>
                <c:pt idx="352">
                  <c:v>1.1322520170360804</c:v>
                </c:pt>
                <c:pt idx="353">
                  <c:v>1.1299733202904463</c:v>
                </c:pt>
                <c:pt idx="354">
                  <c:v>1.1274166032671928</c:v>
                </c:pt>
                <c:pt idx="355">
                  <c:v>1.1232247482985258</c:v>
                </c:pt>
                <c:pt idx="356">
                  <c:v>1.1193696223199368</c:v>
                </c:pt>
                <c:pt idx="357">
                  <c:v>1.1151594184339046</c:v>
                </c:pt>
                <c:pt idx="358">
                  <c:v>1.1149635361507535</c:v>
                </c:pt>
                <c:pt idx="359">
                  <c:v>1.1176954852417111</c:v>
                </c:pt>
                <c:pt idx="360">
                  <c:v>1.1146707069128752</c:v>
                </c:pt>
                <c:pt idx="361">
                  <c:v>0.69482612609863281</c:v>
                </c:pt>
                <c:pt idx="362">
                  <c:v>0.70341107249259949</c:v>
                </c:pt>
                <c:pt idx="363">
                  <c:v>0.68722671270370483</c:v>
                </c:pt>
                <c:pt idx="364">
                  <c:v>0.69822907447814941</c:v>
                </c:pt>
                <c:pt idx="365">
                  <c:v>0.69716018438339233</c:v>
                </c:pt>
                <c:pt idx="366">
                  <c:v>1.1462088492698967</c:v>
                </c:pt>
                <c:pt idx="367">
                  <c:v>1.1420063395053148</c:v>
                </c:pt>
                <c:pt idx="368">
                  <c:v>1.1631818227469921</c:v>
                </c:pt>
                <c:pt idx="369">
                  <c:v>1.1613354980945587</c:v>
                </c:pt>
                <c:pt idx="370">
                  <c:v>1.1602464076131582</c:v>
                </c:pt>
                <c:pt idx="371">
                  <c:v>1.1559664718806744</c:v>
                </c:pt>
                <c:pt idx="372">
                  <c:v>1.1511746495962143</c:v>
                </c:pt>
                <c:pt idx="373">
                  <c:v>1.1480055339634418</c:v>
                </c:pt>
                <c:pt idx="374">
                  <c:v>1.147879840573296</c:v>
                </c:pt>
                <c:pt idx="375">
                  <c:v>1.146524207550101</c:v>
                </c:pt>
                <c:pt idx="376">
                  <c:v>1.14214967796579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5C-4C2A-A3FB-4CFD6FC671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3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  <c:majorUnit val="10000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chart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chart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chart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chart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chart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chart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chart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chart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chart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chart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chart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chart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chart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chart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chart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chart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chart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chart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chart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chart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chart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chart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chart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chart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chart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chart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chart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.xml"/></Relationships>
</file>

<file path=xl/chart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chart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7.xml"/></Relationships>
</file>

<file path=xl/chart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chart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1.xml"/></Relationships>
</file>

<file path=xl/chart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3.xml"/></Relationships>
</file>

<file path=xl/chart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5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3408FB2-720C-4536-9152-75629CAD3AAA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C583625-8B27-4D92-BDC9-372A6F9CC436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12122B1-FAC7-4DC2-B602-BC338314B85E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990F6AE-845A-47BF-99D0-8FAE544A8239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4EBA5B7-07F9-4182-9E8C-E123517D1FEC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D61FC59-86F8-49E0-B9AB-3062B1869CA1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3890006-CEF9-459B-82B3-5E5E61F58A24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7EEFADF-2593-4CE3-B147-8CB9228B55DD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457280A-7F89-45A7-BD37-46EF33545D23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26B7405-7573-43C5-9374-DF420DB852BB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BEA1AA0-408C-46EA-B869-2F5083F30773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85916EF-5FB5-432E-A987-6E66DB85A257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4A88D84-40E0-4A43-907B-A264AAA8F32D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9E8153F-3706-4561-96B9-8B04502D4A3C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54E1B61-11A7-40B4-8F58-25E54F3B25D0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B19B471-BAAB-4352-8673-4EBCEA5F3AD4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71F066B-4A11-4CF9-8AA3-FB0735C11336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286C439-7332-4A81-A7EC-3905DCC58FE1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9BB4DB8-37DB-457C-971C-11AE0497604D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E30DA5D-D5B1-4AB8-9E3F-0A379237115E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C1A8FA2-6A9B-4316-A19B-02DBD7145641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DF3D817-23DE-46AC-A6AC-7CD0EF2A2F3A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5D94745-1D7C-4BD7-84D2-878379E02E50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70A7D90-E3AD-410E-BD01-AFF79188A5EA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0BD0B07-B632-4A63-B6D4-B741022A2519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B123BFE-7CDE-4DC1-80FB-7B0B982C767B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2AD1188-7E89-4E63-96A2-03AD84332C60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4947143-1501-41F5-AA69-64CE2455227F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FDFCAD9-57FE-4B32-9852-4B005790932F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96374C6-D918-443C-AC43-668F98A89361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52613B4-1583-4C14-A45C-C96D1A708B7C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95F85AF-C983-49AA-88CF-F60F87484C47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4A59757-E11D-4BD5-8343-7325A187EFB4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C548155-D656-4CED-8DFC-5CEE18F02EFF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A8D4ED5-8240-4DA1-9C23-7E9EC7113244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98B72-B02A-452E-B8B5-1522DFF143AE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0B2CFAE-9DD2-4252-A49B-040C1B7811CB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A925C14-BF6F-4448-B656-630BC1A4F93C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340C19B-6E94-4077-8330-A30ECDF4C0D5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3C71F56-E4B4-4F24-B230-3134453741F4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7E9D86A-C080-496E-AC05-DFF752EDAB4B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1CB82B9-57A8-486C-84E8-2FDCE717155D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04D5A5E-1B37-4A09-B1BD-FDF28D08DE01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5BA2F5E-B51B-45E5-BECC-240BA81F2AA5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57D15A9-9A2E-4D69-B95C-41F70C1C405D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935188F-C61D-45F2-8EDF-6C2FB62EE143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E89A249-D16E-46AB-B507-460867675D5D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366D741-2749-42AF-81C0-BEA6A0F4A7B8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198AFC4-585A-2D6A-0BF6-60C0248E176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F727CF-9749-F23F-6A56-E62C5B06037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D630370-1B04-B522-0E1D-F49C63496DC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24A390-87DC-B61C-5FC3-5E9EFAF6B1D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71589B5-1D4C-12AF-B86D-FE63A572559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A38FDD2-7CC4-6C4B-DE5B-ED5A9AB0ACB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A2A4556-8468-E76F-3AA0-F916A0E5BCD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03E7713-CD36-B2B8-522D-D55E9864849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C67F74C-B451-1679-A374-03D5D292870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E3A822-6996-0E8D-99CE-D89684345E8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DA3731-3367-4AD2-ECD5-4193E2E6624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EE5CF9F-0479-6588-9C45-4538AA4BB76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0FE0C82-F064-84F3-5A6D-52AA0EDD965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AA1E2B-73CD-C853-1879-64323DFE594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E7F41A6-B008-C70A-62C5-877E56C2D52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1EE5F36-6011-1F8D-B69F-FC0CDA54DDA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1DEBBA8-7426-6963-D257-B528C0910F0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255448-6C08-85B6-2D4F-ADB662B8847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E42675-8F86-D045-F649-285BBA1A978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DEF99A4-0924-F1AD-C4E8-CE377B33E5D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C52416-153D-86E3-A116-B3E68A57F4D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C6E2761-90D9-9276-2B9C-3CF93B9C9EE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D31DE2E-7754-D6BB-C9F7-D97B721C6C4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4FFEC0E-9683-2976-5F45-5B44A3FB94A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EC03FA1-3F16-5703-BF63-B6A9D7AA402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669461" cy="629676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0E111BB-4DC7-1DB7-7249-85F4B79C39F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F57C6EA-AAC5-4297-AF00-39EDEBA37DF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0BCE6C-9CF7-6C6B-0EA0-71DFFEA4A1D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8F0F99-9F4B-DC27-9B28-B5A874AC21C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428CC25-CBEB-FA22-D829-3A5F21DCAE2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17F917-6AA8-9A1F-2E61-357313481DE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A4AC1B-F25B-ED30-FABF-E00F19E3004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9A2A161-4D68-F5A6-CE63-C4200AFEA1F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713BBD-658F-7DFF-3CDB-3E51D3C161E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E911176-1E94-B898-100A-1ABA77FCAE6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E4408CC-9DCB-868A-70E8-917D0C8CBF6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B3C9ED-FB2B-B04C-78AB-B70C7902D5E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127B093-A515-3CE3-61DE-BFB884B3F68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AD14181-BFCE-76B7-ED33-26AC3B03FF5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6D84B2-0CF4-863F-22C5-5E20DC5A563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EFD146-C7BE-85E9-D0B0-0DB3E5FB9D8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EFCC50-717A-CF92-CDD2-98B6AADC819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D90313E-4A4B-92A3-4537-5966601D2D2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84FA520-E534-868F-E4FE-09C8B4CCC8F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A626F2C-800C-081B-0BAB-46C67BE872A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781861-85BC-BDBA-33E1-59D5AB34298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BD90791-5EC9-D52D-3576-384B5E13855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ED26760-0697-00C8-70CC-DF05E7B27D4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71C0B-7A95-4ABF-A04F-E3140A8BCAF5}">
  <sheetPr>
    <tabColor theme="7"/>
  </sheetPr>
  <dimension ref="A1:AC1142"/>
  <sheetViews>
    <sheetView zoomScaleNormal="100" workbookViewId="0">
      <selection activeCell="Y4" sqref="Y4:AA4"/>
    </sheetView>
  </sheetViews>
  <sheetFormatPr defaultRowHeight="15" x14ac:dyDescent="0.25"/>
  <cols>
    <col min="1" max="1" width="46.28515625" bestFit="1" customWidth="1"/>
    <col min="13" max="13" width="16.7109375" bestFit="1" customWidth="1"/>
    <col min="28" max="28" width="16.7109375" bestFit="1" customWidth="1"/>
  </cols>
  <sheetData>
    <row r="1" spans="1:29" ht="15.75" x14ac:dyDescent="0.25">
      <c r="A1" s="4" t="s">
        <v>85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P1" s="4" t="s">
        <v>87</v>
      </c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3" spans="1:29" x14ac:dyDescent="0.25">
      <c r="A3" s="6" t="s">
        <v>86</v>
      </c>
      <c r="B3" s="6"/>
      <c r="C3" s="5"/>
      <c r="D3" s="5"/>
      <c r="E3" s="5"/>
      <c r="F3" s="5"/>
      <c r="G3" s="5"/>
      <c r="H3" s="5"/>
      <c r="I3" s="5"/>
      <c r="J3" s="5"/>
      <c r="K3" s="5"/>
      <c r="L3" s="5"/>
      <c r="P3" s="6" t="s">
        <v>86</v>
      </c>
      <c r="Q3" s="6"/>
      <c r="R3" s="5"/>
      <c r="S3" s="5"/>
      <c r="T3" s="5"/>
      <c r="U3" s="5"/>
      <c r="V3" s="5"/>
      <c r="W3" s="5"/>
      <c r="X3" s="5"/>
      <c r="Y3" s="5"/>
      <c r="Z3" s="5"/>
      <c r="AA3" s="5"/>
    </row>
    <row r="4" spans="1:29" x14ac:dyDescent="0.25">
      <c r="G4" s="2" t="s">
        <v>3</v>
      </c>
      <c r="H4" s="2" t="s">
        <v>5</v>
      </c>
      <c r="I4" s="2" t="s">
        <v>4</v>
      </c>
      <c r="J4" s="2" t="s">
        <v>3</v>
      </c>
      <c r="K4" s="2" t="s">
        <v>5</v>
      </c>
      <c r="L4" s="2" t="s">
        <v>4</v>
      </c>
      <c r="V4" s="2" t="s">
        <v>3</v>
      </c>
      <c r="W4" s="2" t="s">
        <v>5</v>
      </c>
      <c r="X4" s="2" t="s">
        <v>4</v>
      </c>
      <c r="Y4" s="2" t="s">
        <v>3</v>
      </c>
      <c r="Z4" s="2" t="s">
        <v>5</v>
      </c>
      <c r="AA4" s="2" t="s">
        <v>4</v>
      </c>
    </row>
    <row r="5" spans="1:29" x14ac:dyDescent="0.25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 t="s">
        <v>8</v>
      </c>
      <c r="J5" s="2" t="s">
        <v>9</v>
      </c>
      <c r="K5" s="2" t="s">
        <v>10</v>
      </c>
      <c r="L5" s="2" t="s">
        <v>11</v>
      </c>
      <c r="M5" s="3" t="s">
        <v>98</v>
      </c>
      <c r="N5" s="3" t="s">
        <v>84</v>
      </c>
      <c r="P5" s="2" t="s">
        <v>0</v>
      </c>
      <c r="Q5" s="2" t="s">
        <v>1</v>
      </c>
      <c r="R5" s="2" t="s">
        <v>2</v>
      </c>
      <c r="S5" s="2" t="s">
        <v>3</v>
      </c>
      <c r="T5" s="2" t="s">
        <v>4</v>
      </c>
      <c r="U5" s="2" t="s">
        <v>5</v>
      </c>
      <c r="V5" s="2" t="s">
        <v>6</v>
      </c>
      <c r="W5" s="2" t="s">
        <v>7</v>
      </c>
      <c r="X5" s="2" t="s">
        <v>8</v>
      </c>
      <c r="Y5" s="2" t="s">
        <v>9</v>
      </c>
      <c r="Z5" s="2" t="s">
        <v>10</v>
      </c>
      <c r="AA5" s="2" t="s">
        <v>11</v>
      </c>
      <c r="AB5" s="3" t="s">
        <v>98</v>
      </c>
      <c r="AC5" s="3" t="s">
        <v>84</v>
      </c>
    </row>
    <row r="6" spans="1:29" x14ac:dyDescent="0.25">
      <c r="A6" t="s">
        <v>12</v>
      </c>
      <c r="B6" s="1">
        <v>2006</v>
      </c>
      <c r="C6" t="s">
        <v>13</v>
      </c>
      <c r="D6" s="1">
        <v>154510</v>
      </c>
      <c r="E6" s="1">
        <v>630.12</v>
      </c>
      <c r="F6" s="1">
        <v>4084.532184778996</v>
      </c>
      <c r="G6" s="8">
        <v>0.24547407031059265</v>
      </c>
      <c r="H6" s="8">
        <v>0.21076910197734833</v>
      </c>
      <c r="I6" s="8">
        <v>0.50552952289581299</v>
      </c>
      <c r="J6" s="8">
        <v>0</v>
      </c>
      <c r="K6" s="8">
        <v>0</v>
      </c>
      <c r="L6" s="8">
        <v>0</v>
      </c>
      <c r="M6" s="3">
        <f t="shared" ref="M6:M69" si="0">IF(OR(J6=1,K6=1,L6=1),1,0)</f>
        <v>0</v>
      </c>
      <c r="N6" s="9">
        <f t="shared" ref="N6:N69" si="1">SUM(G6:I6)</f>
        <v>0.96177269518375397</v>
      </c>
      <c r="P6" t="s">
        <v>12</v>
      </c>
      <c r="Q6" s="1">
        <v>2012</v>
      </c>
      <c r="R6" t="s">
        <v>13</v>
      </c>
      <c r="S6" s="1">
        <v>173186</v>
      </c>
      <c r="T6" s="1">
        <v>701.69200000000001</v>
      </c>
      <c r="U6" s="1">
        <v>4368.9933691436127</v>
      </c>
      <c r="V6" s="8">
        <v>0.13966554403305054</v>
      </c>
      <c r="W6" s="8">
        <v>0.23371893167495728</v>
      </c>
      <c r="X6" s="8">
        <v>0.58213144540786743</v>
      </c>
      <c r="Y6" s="8">
        <v>0</v>
      </c>
      <c r="Z6" s="8">
        <v>0</v>
      </c>
      <c r="AA6" s="8">
        <v>0</v>
      </c>
      <c r="AB6" s="3">
        <f>IF(OR(Y6=1,Z6=1,AA6=1),1,0)</f>
        <v>0</v>
      </c>
      <c r="AC6" s="9">
        <f t="shared" ref="AC6:AC69" si="2">SUM(V6:X6)</f>
        <v>0.95551592111587524</v>
      </c>
    </row>
    <row r="7" spans="1:29" x14ac:dyDescent="0.25">
      <c r="A7" t="s">
        <v>12</v>
      </c>
      <c r="B7" s="1">
        <v>2007</v>
      </c>
      <c r="C7" t="s">
        <v>13</v>
      </c>
      <c r="D7" s="1">
        <v>156360</v>
      </c>
      <c r="E7" s="1">
        <v>630.12</v>
      </c>
      <c r="F7" s="1">
        <v>4127.9554778666507</v>
      </c>
      <c r="G7" s="8">
        <v>0.24154609441757202</v>
      </c>
      <c r="H7" s="8">
        <v>0.21408753097057343</v>
      </c>
      <c r="I7" s="8">
        <v>0.50553381443023682</v>
      </c>
      <c r="J7" s="8">
        <v>0</v>
      </c>
      <c r="K7" s="8">
        <v>0</v>
      </c>
      <c r="L7" s="8">
        <v>0</v>
      </c>
      <c r="M7" s="3">
        <f t="shared" si="0"/>
        <v>0</v>
      </c>
      <c r="N7" s="9">
        <f t="shared" si="1"/>
        <v>0.96116743981838226</v>
      </c>
      <c r="P7" t="s">
        <v>12</v>
      </c>
      <c r="Q7" s="1">
        <v>2013</v>
      </c>
      <c r="R7" t="s">
        <v>13</v>
      </c>
      <c r="S7" s="1">
        <v>177255</v>
      </c>
      <c r="T7" s="1">
        <v>701.69200000000001</v>
      </c>
      <c r="U7" s="1">
        <v>4422.3176781000857</v>
      </c>
      <c r="V7" s="8">
        <v>0.12059343606233597</v>
      </c>
      <c r="W7" s="8">
        <v>0.24093067646026611</v>
      </c>
      <c r="X7" s="8">
        <v>0.59041869640350342</v>
      </c>
      <c r="Y7" s="8">
        <v>0</v>
      </c>
      <c r="Z7" s="8">
        <v>0</v>
      </c>
      <c r="AA7" s="8">
        <v>0</v>
      </c>
      <c r="AB7" s="3">
        <f t="shared" ref="AB7:AB70" si="3">IF(OR(Y7=1,Z7=1,AA7=1),1,0)</f>
        <v>0</v>
      </c>
      <c r="AC7" s="9">
        <f t="shared" si="2"/>
        <v>0.9519428089261055</v>
      </c>
    </row>
    <row r="8" spans="1:29" x14ac:dyDescent="0.25">
      <c r="A8" t="s">
        <v>12</v>
      </c>
      <c r="B8" s="1">
        <v>2008</v>
      </c>
      <c r="C8" t="s">
        <v>13</v>
      </c>
      <c r="D8" s="1">
        <v>158455</v>
      </c>
      <c r="E8" s="1">
        <v>630.12</v>
      </c>
      <c r="F8" s="1">
        <v>4172.9126246894848</v>
      </c>
      <c r="G8" s="8">
        <v>0.23686228692531586</v>
      </c>
      <c r="H8" s="8">
        <v>0.21781428158283234</v>
      </c>
      <c r="I8" s="8">
        <v>0.50578373670578003</v>
      </c>
      <c r="J8" s="8">
        <v>0</v>
      </c>
      <c r="K8" s="8">
        <v>0</v>
      </c>
      <c r="L8" s="8">
        <v>0</v>
      </c>
      <c r="M8" s="3">
        <f t="shared" si="0"/>
        <v>0</v>
      </c>
      <c r="N8" s="9">
        <f t="shared" si="1"/>
        <v>0.96046030521392822</v>
      </c>
      <c r="P8" t="s">
        <v>12</v>
      </c>
      <c r="Q8" s="1">
        <v>2014</v>
      </c>
      <c r="R8" t="s">
        <v>13</v>
      </c>
      <c r="S8" s="1">
        <v>178710</v>
      </c>
      <c r="T8" s="1">
        <v>701.69200000000001</v>
      </c>
      <c r="U8" s="1">
        <v>4477.4654104561523</v>
      </c>
      <c r="V8" s="8">
        <v>0.11624564975500107</v>
      </c>
      <c r="W8" s="8">
        <v>0.24376878142356873</v>
      </c>
      <c r="X8" s="8">
        <v>0.5909314751625061</v>
      </c>
      <c r="Y8" s="8">
        <v>0</v>
      </c>
      <c r="Z8" s="8">
        <v>0</v>
      </c>
      <c r="AA8" s="8">
        <v>0</v>
      </c>
      <c r="AB8" s="3">
        <f t="shared" si="3"/>
        <v>0</v>
      </c>
      <c r="AC8" s="9">
        <f t="shared" si="2"/>
        <v>0.9509459063410759</v>
      </c>
    </row>
    <row r="9" spans="1:29" x14ac:dyDescent="0.25">
      <c r="A9" t="s">
        <v>12</v>
      </c>
      <c r="B9" s="1">
        <v>2009</v>
      </c>
      <c r="C9" t="s">
        <v>13</v>
      </c>
      <c r="D9" s="1">
        <v>161092</v>
      </c>
      <c r="E9" s="1">
        <v>630.12</v>
      </c>
      <c r="F9" s="1">
        <v>4219.4482475302621</v>
      </c>
      <c r="G9" s="8">
        <v>0.23036752641201019</v>
      </c>
      <c r="H9" s="8">
        <v>0.22247323393821716</v>
      </c>
      <c r="I9" s="8">
        <v>0.50667130947113037</v>
      </c>
      <c r="J9" s="8">
        <v>0</v>
      </c>
      <c r="K9" s="8">
        <v>0</v>
      </c>
      <c r="L9" s="8">
        <v>0</v>
      </c>
      <c r="M9" s="3">
        <f t="shared" si="0"/>
        <v>0</v>
      </c>
      <c r="N9" s="9">
        <f t="shared" si="1"/>
        <v>0.95951206982135773</v>
      </c>
      <c r="P9" t="s">
        <v>12</v>
      </c>
      <c r="Q9" s="1">
        <v>2015</v>
      </c>
      <c r="R9" t="s">
        <v>13</v>
      </c>
      <c r="S9" s="1">
        <v>181851</v>
      </c>
      <c r="T9" s="1">
        <v>732.70697600000005</v>
      </c>
      <c r="U9" s="1">
        <v>4534.5902657217903</v>
      </c>
      <c r="V9" s="8">
        <v>0.12510083615779877</v>
      </c>
      <c r="W9" s="8">
        <v>0.23650777339935303</v>
      </c>
      <c r="X9" s="8">
        <v>0.59379267692565918</v>
      </c>
      <c r="Y9" s="8">
        <v>0</v>
      </c>
      <c r="Z9" s="8">
        <v>0</v>
      </c>
      <c r="AA9" s="8">
        <v>0</v>
      </c>
      <c r="AB9" s="3">
        <f t="shared" si="3"/>
        <v>0</v>
      </c>
      <c r="AC9" s="9">
        <f t="shared" si="2"/>
        <v>0.95540128648281097</v>
      </c>
    </row>
    <row r="10" spans="1:29" x14ac:dyDescent="0.25">
      <c r="A10" t="s">
        <v>12</v>
      </c>
      <c r="B10" s="1">
        <v>2010</v>
      </c>
      <c r="C10" t="s">
        <v>13</v>
      </c>
      <c r="D10" s="1">
        <v>164900</v>
      </c>
      <c r="E10" s="1">
        <v>630.12</v>
      </c>
      <c r="F10" s="1">
        <v>4267.608361922521</v>
      </c>
      <c r="G10" s="8">
        <v>0.21989931166172028</v>
      </c>
      <c r="H10" s="8">
        <v>0.2291376143693924</v>
      </c>
      <c r="I10" s="8">
        <v>0.50900053977966309</v>
      </c>
      <c r="J10" s="8">
        <v>0</v>
      </c>
      <c r="K10" s="8">
        <v>0</v>
      </c>
      <c r="L10" s="8">
        <v>0</v>
      </c>
      <c r="M10" s="3">
        <f t="shared" si="0"/>
        <v>0</v>
      </c>
      <c r="N10" s="9">
        <f t="shared" si="1"/>
        <v>0.95803746581077576</v>
      </c>
      <c r="P10" t="s">
        <v>12</v>
      </c>
      <c r="Q10" s="1">
        <v>2016</v>
      </c>
      <c r="R10" t="s">
        <v>13</v>
      </c>
      <c r="S10" s="1">
        <v>184961.5</v>
      </c>
      <c r="T10" s="1">
        <v>732.70697600000005</v>
      </c>
      <c r="U10" s="1">
        <v>4593.4476359861201</v>
      </c>
      <c r="V10" s="8">
        <v>0.11234789341688156</v>
      </c>
      <c r="W10" s="8">
        <v>0.24192345142364502</v>
      </c>
      <c r="X10" s="8">
        <v>0.59865009784698486</v>
      </c>
      <c r="Y10" s="8">
        <v>0</v>
      </c>
      <c r="Z10" s="8">
        <v>0</v>
      </c>
      <c r="AA10" s="8">
        <v>0</v>
      </c>
      <c r="AB10" s="3">
        <f t="shared" si="3"/>
        <v>0</v>
      </c>
      <c r="AC10" s="9">
        <f t="shared" si="2"/>
        <v>0.95292144268751144</v>
      </c>
    </row>
    <row r="11" spans="1:29" x14ac:dyDescent="0.25">
      <c r="A11" t="s">
        <v>12</v>
      </c>
      <c r="B11" s="1">
        <v>2011</v>
      </c>
      <c r="C11" t="s">
        <v>13</v>
      </c>
      <c r="D11" s="1">
        <v>168937</v>
      </c>
      <c r="E11" s="1">
        <v>630.12</v>
      </c>
      <c r="F11" s="1">
        <v>4317.4404222804797</v>
      </c>
      <c r="G11" s="8">
        <v>0.20902206003665924</v>
      </c>
      <c r="H11" s="8">
        <v>0.23603871464729309</v>
      </c>
      <c r="I11" s="8">
        <v>0.51144593954086304</v>
      </c>
      <c r="J11" s="8">
        <v>0</v>
      </c>
      <c r="K11" s="8">
        <v>0</v>
      </c>
      <c r="L11" s="8">
        <v>0</v>
      </c>
      <c r="M11" s="3">
        <f t="shared" si="0"/>
        <v>0</v>
      </c>
      <c r="N11" s="9">
        <f t="shared" si="1"/>
        <v>0.95650671422481537</v>
      </c>
      <c r="P11" t="s">
        <v>12</v>
      </c>
      <c r="Q11" s="1">
        <v>2017</v>
      </c>
      <c r="R11" t="s">
        <v>13</v>
      </c>
      <c r="S11" s="1">
        <v>191482</v>
      </c>
      <c r="T11" s="1">
        <v>732.70697600000005</v>
      </c>
      <c r="U11" s="1">
        <v>4619.0951432816964</v>
      </c>
      <c r="V11" s="8">
        <v>8.0244146287441254E-2</v>
      </c>
      <c r="W11" s="8">
        <v>0.25222060084342957</v>
      </c>
      <c r="X11" s="8">
        <v>0.61472338438034058</v>
      </c>
      <c r="Y11" s="8">
        <v>0</v>
      </c>
      <c r="Z11" s="8">
        <v>0</v>
      </c>
      <c r="AA11" s="8">
        <v>0</v>
      </c>
      <c r="AB11" s="3">
        <f t="shared" si="3"/>
        <v>0</v>
      </c>
      <c r="AC11" s="9">
        <f t="shared" si="2"/>
        <v>0.9471881315112114</v>
      </c>
    </row>
    <row r="12" spans="1:29" x14ac:dyDescent="0.25">
      <c r="A12" t="s">
        <v>12</v>
      </c>
      <c r="B12" s="1">
        <v>2012</v>
      </c>
      <c r="C12" t="s">
        <v>13</v>
      </c>
      <c r="D12" s="1">
        <v>173186</v>
      </c>
      <c r="E12" s="1">
        <v>701.69200000000001</v>
      </c>
      <c r="F12" s="1">
        <v>4368.9933691436127</v>
      </c>
      <c r="G12" s="8">
        <v>0.22144752740859985</v>
      </c>
      <c r="H12" s="8">
        <v>0.21659615635871887</v>
      </c>
      <c r="I12" s="8">
        <v>0.52644753456115723</v>
      </c>
      <c r="J12" s="8">
        <v>0</v>
      </c>
      <c r="K12" s="8">
        <v>0</v>
      </c>
      <c r="L12" s="8">
        <v>0</v>
      </c>
      <c r="M12" s="3">
        <f t="shared" si="0"/>
        <v>0</v>
      </c>
      <c r="N12" s="9">
        <f t="shared" si="1"/>
        <v>0.96449121832847595</v>
      </c>
      <c r="P12" t="s">
        <v>12</v>
      </c>
      <c r="Q12" s="1">
        <v>2018</v>
      </c>
      <c r="R12" t="s">
        <v>13</v>
      </c>
      <c r="S12" s="1">
        <v>197537</v>
      </c>
      <c r="T12" s="1">
        <v>811.79406800000004</v>
      </c>
      <c r="U12" s="1">
        <v>4664.475195998175</v>
      </c>
      <c r="V12" s="8">
        <v>0.10521676391363144</v>
      </c>
      <c r="W12" s="8">
        <v>0.23130626976490021</v>
      </c>
      <c r="X12" s="8">
        <v>0.62230652570724487</v>
      </c>
      <c r="Y12" s="8">
        <v>0</v>
      </c>
      <c r="Z12" s="8">
        <v>0</v>
      </c>
      <c r="AA12" s="8">
        <v>0</v>
      </c>
      <c r="AB12" s="3">
        <f t="shared" si="3"/>
        <v>0</v>
      </c>
      <c r="AC12" s="9">
        <f t="shared" si="2"/>
        <v>0.95882955938577652</v>
      </c>
    </row>
    <row r="13" spans="1:29" x14ac:dyDescent="0.25">
      <c r="A13" t="s">
        <v>12</v>
      </c>
      <c r="B13" s="1">
        <v>2013</v>
      </c>
      <c r="C13" t="s">
        <v>13</v>
      </c>
      <c r="D13" s="1">
        <v>177255</v>
      </c>
      <c r="E13" s="1">
        <v>701.69200000000001</v>
      </c>
      <c r="F13" s="1">
        <v>4422.3176781000857</v>
      </c>
      <c r="G13" s="8">
        <v>0.21129202842712402</v>
      </c>
      <c r="H13" s="8">
        <v>0.22320669889450073</v>
      </c>
      <c r="I13" s="8">
        <v>0.52855265140533447</v>
      </c>
      <c r="J13" s="8">
        <v>0</v>
      </c>
      <c r="K13" s="8">
        <v>0</v>
      </c>
      <c r="L13" s="8">
        <v>0</v>
      </c>
      <c r="M13" s="3">
        <f t="shared" si="0"/>
        <v>0</v>
      </c>
      <c r="N13" s="9">
        <f t="shared" si="1"/>
        <v>0.96305137872695923</v>
      </c>
      <c r="P13" t="s">
        <v>12</v>
      </c>
      <c r="Q13" s="1">
        <v>2019</v>
      </c>
      <c r="R13" t="s">
        <v>13</v>
      </c>
      <c r="S13" s="1">
        <v>203157</v>
      </c>
      <c r="T13" s="1">
        <v>811.79406800000004</v>
      </c>
      <c r="U13" s="1">
        <v>4698.647447101609</v>
      </c>
      <c r="V13" s="8">
        <v>8.0035068094730377E-2</v>
      </c>
      <c r="W13" s="8">
        <v>0.23974689841270447</v>
      </c>
      <c r="X13" s="8">
        <v>0.63449496030807495</v>
      </c>
      <c r="Y13" s="8">
        <v>0</v>
      </c>
      <c r="Z13" s="8">
        <v>0</v>
      </c>
      <c r="AA13" s="8">
        <v>0</v>
      </c>
      <c r="AB13" s="3">
        <f t="shared" si="3"/>
        <v>0</v>
      </c>
      <c r="AC13" s="9">
        <f t="shared" si="2"/>
        <v>0.9542769268155098</v>
      </c>
    </row>
    <row r="14" spans="1:29" x14ac:dyDescent="0.25">
      <c r="A14" t="s">
        <v>12</v>
      </c>
      <c r="B14" s="1">
        <v>2014</v>
      </c>
      <c r="C14" t="s">
        <v>13</v>
      </c>
      <c r="D14" s="1">
        <v>178710</v>
      </c>
      <c r="E14" s="1">
        <v>701.69200000000001</v>
      </c>
      <c r="F14" s="1">
        <v>4477.4654104561523</v>
      </c>
      <c r="G14" s="8">
        <v>0.21009688079357147</v>
      </c>
      <c r="H14" s="8">
        <v>0.22540417313575745</v>
      </c>
      <c r="I14" s="8">
        <v>0.52729064226150513</v>
      </c>
      <c r="J14" s="8">
        <v>0</v>
      </c>
      <c r="K14" s="8">
        <v>0</v>
      </c>
      <c r="L14" s="8">
        <v>0</v>
      </c>
      <c r="M14" s="3">
        <f t="shared" si="0"/>
        <v>0</v>
      </c>
      <c r="N14" s="9">
        <f t="shared" si="1"/>
        <v>0.96279169619083405</v>
      </c>
      <c r="P14" t="s">
        <v>12</v>
      </c>
      <c r="Q14" s="1">
        <v>2020</v>
      </c>
      <c r="R14" t="s">
        <v>13</v>
      </c>
      <c r="S14" s="1">
        <v>207237.00000000399</v>
      </c>
      <c r="T14" s="1">
        <v>811.79406800000004</v>
      </c>
      <c r="U14" s="1">
        <v>4774.07</v>
      </c>
      <c r="V14" s="8">
        <v>6.5317846834659576E-2</v>
      </c>
      <c r="W14" s="8">
        <v>0.24612590670585632</v>
      </c>
      <c r="X14" s="8">
        <v>0.63995164632797241</v>
      </c>
      <c r="Y14" s="8">
        <v>0</v>
      </c>
      <c r="Z14" s="8">
        <v>0</v>
      </c>
      <c r="AA14" s="8">
        <v>0</v>
      </c>
      <c r="AB14" s="3">
        <f t="shared" si="3"/>
        <v>0</v>
      </c>
      <c r="AC14" s="9">
        <f t="shared" si="2"/>
        <v>0.95139539986848831</v>
      </c>
    </row>
    <row r="15" spans="1:29" x14ac:dyDescent="0.25">
      <c r="A15" t="s">
        <v>12</v>
      </c>
      <c r="B15" s="1">
        <v>2015</v>
      </c>
      <c r="C15" t="s">
        <v>13</v>
      </c>
      <c r="D15" s="1">
        <v>181851</v>
      </c>
      <c r="E15" s="1">
        <v>732.70697600000005</v>
      </c>
      <c r="F15" s="1">
        <v>4534.5902657217903</v>
      </c>
      <c r="G15" s="8">
        <v>0.21301768720149994</v>
      </c>
      <c r="H15" s="8">
        <v>0.21964068710803986</v>
      </c>
      <c r="I15" s="8">
        <v>0.5330045223236084</v>
      </c>
      <c r="J15" s="8">
        <v>0</v>
      </c>
      <c r="K15" s="8">
        <v>0</v>
      </c>
      <c r="L15" s="8">
        <v>0</v>
      </c>
      <c r="M15" s="3">
        <f t="shared" si="0"/>
        <v>0</v>
      </c>
      <c r="N15" s="9">
        <f t="shared" si="1"/>
        <v>0.96566289663314819</v>
      </c>
      <c r="P15" t="s">
        <v>12</v>
      </c>
      <c r="Q15" s="1">
        <v>2021</v>
      </c>
      <c r="R15" t="s">
        <v>13</v>
      </c>
      <c r="S15" s="1">
        <v>212505</v>
      </c>
      <c r="T15" s="1">
        <v>844.33233329999996</v>
      </c>
      <c r="U15" s="1">
        <v>4812.54</v>
      </c>
      <c r="V15" s="8">
        <v>6.3321530818939209E-2</v>
      </c>
      <c r="W15" s="8">
        <v>0.24210010468959808</v>
      </c>
      <c r="X15" s="8">
        <v>0.64832776784896851</v>
      </c>
      <c r="Y15" s="8">
        <v>0</v>
      </c>
      <c r="Z15" s="8">
        <v>0</v>
      </c>
      <c r="AA15" s="8">
        <v>0</v>
      </c>
      <c r="AB15" s="3">
        <f t="shared" si="3"/>
        <v>0</v>
      </c>
      <c r="AC15" s="9">
        <f t="shared" si="2"/>
        <v>0.9537494033575058</v>
      </c>
    </row>
    <row r="16" spans="1:29" x14ac:dyDescent="0.25">
      <c r="A16" t="s">
        <v>12</v>
      </c>
      <c r="B16" s="1">
        <v>2016</v>
      </c>
      <c r="C16" t="s">
        <v>13</v>
      </c>
      <c r="D16" s="1">
        <v>184961.5</v>
      </c>
      <c r="E16" s="1">
        <v>732.70697600000005</v>
      </c>
      <c r="F16" s="1">
        <v>4593.4476359861201</v>
      </c>
      <c r="G16" s="8">
        <v>0.20678359270095825</v>
      </c>
      <c r="H16" s="8">
        <v>0.22440411150455475</v>
      </c>
      <c r="I16" s="8">
        <v>0.53354650735855103</v>
      </c>
      <c r="J16" s="8">
        <v>0</v>
      </c>
      <c r="K16" s="8">
        <v>0</v>
      </c>
      <c r="L16" s="8">
        <v>0</v>
      </c>
      <c r="M16" s="3">
        <f t="shared" si="0"/>
        <v>0</v>
      </c>
      <c r="N16" s="9">
        <f t="shared" si="1"/>
        <v>0.96473421156406403</v>
      </c>
      <c r="P16" s="2" t="s">
        <v>12</v>
      </c>
      <c r="Q16" s="7">
        <v>2022</v>
      </c>
      <c r="R16" s="2" t="s">
        <v>13</v>
      </c>
      <c r="S16" s="7">
        <v>216948</v>
      </c>
      <c r="T16" s="7">
        <v>871</v>
      </c>
      <c r="U16" s="7">
        <v>4828.1400000000003</v>
      </c>
      <c r="V16" s="10">
        <v>6.0027632862329483E-2</v>
      </c>
      <c r="W16" s="10">
        <v>0.23904158174991608</v>
      </c>
      <c r="X16" s="10">
        <v>0.65630120038986206</v>
      </c>
      <c r="Y16" s="10">
        <v>0</v>
      </c>
      <c r="Z16" s="10">
        <v>0</v>
      </c>
      <c r="AA16" s="10">
        <v>0</v>
      </c>
      <c r="AB16" s="3">
        <f t="shared" si="3"/>
        <v>0</v>
      </c>
      <c r="AC16" s="11">
        <f t="shared" si="2"/>
        <v>0.95537041500210762</v>
      </c>
    </row>
    <row r="17" spans="1:29" x14ac:dyDescent="0.25">
      <c r="A17" t="s">
        <v>12</v>
      </c>
      <c r="B17" s="1">
        <v>2017</v>
      </c>
      <c r="C17" t="s">
        <v>13</v>
      </c>
      <c r="D17" s="1">
        <v>191482</v>
      </c>
      <c r="E17" s="1">
        <v>732.70697600000005</v>
      </c>
      <c r="F17" s="1">
        <v>4619.0951432816964</v>
      </c>
      <c r="G17" s="8">
        <v>0.18796110153198242</v>
      </c>
      <c r="H17" s="8">
        <v>0.23446619510650635</v>
      </c>
      <c r="I17" s="8">
        <v>0.53977757692337036</v>
      </c>
      <c r="J17" s="8">
        <v>0</v>
      </c>
      <c r="K17" s="8">
        <v>0</v>
      </c>
      <c r="L17" s="8">
        <v>0</v>
      </c>
      <c r="M17" s="3">
        <f t="shared" si="0"/>
        <v>0</v>
      </c>
      <c r="N17" s="9">
        <f t="shared" si="1"/>
        <v>0.96220487356185913</v>
      </c>
      <c r="P17" t="s">
        <v>14</v>
      </c>
      <c r="Q17" s="1">
        <v>2012</v>
      </c>
      <c r="R17" t="s">
        <v>13</v>
      </c>
      <c r="S17" s="1">
        <v>1621658.49999999</v>
      </c>
      <c r="T17" s="1">
        <v>6555.2656999999999</v>
      </c>
      <c r="U17" s="1">
        <v>40626.293000000012</v>
      </c>
      <c r="V17" s="8">
        <v>-0.24524356424808502</v>
      </c>
      <c r="W17" s="8">
        <v>0.30600243806838989</v>
      </c>
      <c r="X17" s="8">
        <v>0.94743591547012329</v>
      </c>
      <c r="Y17" s="8">
        <v>1</v>
      </c>
      <c r="Z17" s="8">
        <v>0</v>
      </c>
      <c r="AA17" s="8">
        <v>0</v>
      </c>
      <c r="AB17" s="3">
        <f t="shared" si="3"/>
        <v>1</v>
      </c>
      <c r="AC17" s="9">
        <f t="shared" si="2"/>
        <v>1.0081947892904282</v>
      </c>
    </row>
    <row r="18" spans="1:29" x14ac:dyDescent="0.25">
      <c r="A18" t="s">
        <v>12</v>
      </c>
      <c r="B18" s="1">
        <v>2018</v>
      </c>
      <c r="C18" t="s">
        <v>13</v>
      </c>
      <c r="D18" s="1">
        <v>197537</v>
      </c>
      <c r="E18" s="1">
        <v>811.79406800000004</v>
      </c>
      <c r="F18" s="1">
        <v>4664.475195998175</v>
      </c>
      <c r="G18" s="8">
        <v>0.19494344294071198</v>
      </c>
      <c r="H18" s="8">
        <v>0.21815386414527893</v>
      </c>
      <c r="I18" s="8">
        <v>0.55608665943145752</v>
      </c>
      <c r="J18" s="8">
        <v>0</v>
      </c>
      <c r="K18" s="8">
        <v>0</v>
      </c>
      <c r="L18" s="8">
        <v>0</v>
      </c>
      <c r="M18" s="3">
        <f t="shared" si="0"/>
        <v>0</v>
      </c>
      <c r="N18" s="9">
        <f t="shared" si="1"/>
        <v>0.96918396651744843</v>
      </c>
      <c r="P18" t="s">
        <v>14</v>
      </c>
      <c r="Q18" s="1">
        <v>2013</v>
      </c>
      <c r="R18" t="s">
        <v>13</v>
      </c>
      <c r="S18" s="1">
        <v>1635052.5</v>
      </c>
      <c r="T18" s="1">
        <v>6555.2656999999999</v>
      </c>
      <c r="U18" s="1">
        <v>40963.506000000001</v>
      </c>
      <c r="V18" s="8">
        <v>-0.25084283947944641</v>
      </c>
      <c r="W18" s="8">
        <v>0.30870309472084045</v>
      </c>
      <c r="X18" s="8">
        <v>0.949196457862854</v>
      </c>
      <c r="Y18" s="8">
        <v>1</v>
      </c>
      <c r="Z18" s="8">
        <v>0</v>
      </c>
      <c r="AA18" s="8">
        <v>0</v>
      </c>
      <c r="AB18" s="3">
        <f t="shared" si="3"/>
        <v>1</v>
      </c>
      <c r="AC18" s="9">
        <f t="shared" si="2"/>
        <v>1.007056713104248</v>
      </c>
    </row>
    <row r="19" spans="1:29" x14ac:dyDescent="0.25">
      <c r="A19" t="s">
        <v>12</v>
      </c>
      <c r="B19" s="1">
        <v>2019</v>
      </c>
      <c r="C19" t="s">
        <v>13</v>
      </c>
      <c r="D19" s="1">
        <v>203157</v>
      </c>
      <c r="E19" s="1">
        <v>811.79406800000004</v>
      </c>
      <c r="F19" s="1">
        <v>4698.647447101609</v>
      </c>
      <c r="G19" s="8">
        <v>0.18052047491073608</v>
      </c>
      <c r="H19" s="8">
        <v>0.22625672817230225</v>
      </c>
      <c r="I19" s="8">
        <v>0.5604436993598938</v>
      </c>
      <c r="J19" s="8">
        <v>0</v>
      </c>
      <c r="K19" s="8">
        <v>0</v>
      </c>
      <c r="L19" s="8">
        <v>0</v>
      </c>
      <c r="M19" s="3">
        <f t="shared" si="0"/>
        <v>0</v>
      </c>
      <c r="N19" s="9">
        <f t="shared" si="1"/>
        <v>0.96722090244293213</v>
      </c>
      <c r="P19" t="s">
        <v>14</v>
      </c>
      <c r="Q19" s="1">
        <v>2014</v>
      </c>
      <c r="R19" t="s">
        <v>13</v>
      </c>
      <c r="S19" s="1">
        <v>1651159.5</v>
      </c>
      <c r="T19" s="1">
        <v>6555.2656999999999</v>
      </c>
      <c r="U19" s="1">
        <v>41271.487999999998</v>
      </c>
      <c r="V19" s="8">
        <v>-0.2582034170627594</v>
      </c>
      <c r="W19" s="8">
        <v>0.31183463335037231</v>
      </c>
      <c r="X19" s="8">
        <v>0.95199328660964966</v>
      </c>
      <c r="Y19" s="8">
        <v>1</v>
      </c>
      <c r="Z19" s="8">
        <v>0</v>
      </c>
      <c r="AA19" s="8">
        <v>0</v>
      </c>
      <c r="AB19" s="3">
        <f t="shared" si="3"/>
        <v>1</v>
      </c>
      <c r="AC19" s="9">
        <f t="shared" si="2"/>
        <v>1.0056245028972626</v>
      </c>
    </row>
    <row r="20" spans="1:29" x14ac:dyDescent="0.25">
      <c r="A20" t="s">
        <v>12</v>
      </c>
      <c r="B20" s="1">
        <v>2020</v>
      </c>
      <c r="C20" t="s">
        <v>13</v>
      </c>
      <c r="D20" s="1">
        <v>207237.00000000399</v>
      </c>
      <c r="E20" s="1">
        <v>811.79406800000004</v>
      </c>
      <c r="F20" s="1">
        <v>4774.07</v>
      </c>
      <c r="G20" s="8">
        <v>0.17344732582569122</v>
      </c>
      <c r="H20" s="8">
        <v>0.23182854056358337</v>
      </c>
      <c r="I20" s="8">
        <v>0.56088072061538696</v>
      </c>
      <c r="J20" s="8">
        <v>0</v>
      </c>
      <c r="K20" s="8">
        <v>0</v>
      </c>
      <c r="L20" s="8">
        <v>0</v>
      </c>
      <c r="M20" s="3">
        <f t="shared" si="0"/>
        <v>0</v>
      </c>
      <c r="N20" s="9">
        <f t="shared" si="1"/>
        <v>0.96615658700466156</v>
      </c>
      <c r="P20" t="s">
        <v>14</v>
      </c>
      <c r="Q20" s="1">
        <v>2015</v>
      </c>
      <c r="R20" t="s">
        <v>13</v>
      </c>
      <c r="S20" s="1">
        <v>1669558.5</v>
      </c>
      <c r="T20" s="1">
        <v>6555.2656999999999</v>
      </c>
      <c r="U20" s="1">
        <v>41323.58393845</v>
      </c>
      <c r="V20" s="8">
        <v>-0.26862317323684692</v>
      </c>
      <c r="W20" s="8">
        <v>0.31510910391807556</v>
      </c>
      <c r="X20" s="8">
        <v>0.95728808641433716</v>
      </c>
      <c r="Y20" s="8">
        <v>1</v>
      </c>
      <c r="Z20" s="8">
        <v>0</v>
      </c>
      <c r="AA20" s="8">
        <v>0</v>
      </c>
      <c r="AB20" s="3">
        <f t="shared" si="3"/>
        <v>1</v>
      </c>
      <c r="AC20" s="9">
        <f t="shared" si="2"/>
        <v>1.0037740170955658</v>
      </c>
    </row>
    <row r="21" spans="1:29" x14ac:dyDescent="0.25">
      <c r="A21" t="s">
        <v>12</v>
      </c>
      <c r="B21" s="1">
        <v>2021</v>
      </c>
      <c r="C21" t="s">
        <v>13</v>
      </c>
      <c r="D21" s="1">
        <v>212505</v>
      </c>
      <c r="E21" s="1">
        <v>844.33233329999996</v>
      </c>
      <c r="F21" s="1">
        <v>4812.54</v>
      </c>
      <c r="G21" s="8">
        <v>0.16960437595844269</v>
      </c>
      <c r="H21" s="8">
        <v>0.22936370968818665</v>
      </c>
      <c r="I21" s="8">
        <v>0.56896883249282837</v>
      </c>
      <c r="J21" s="8">
        <v>0</v>
      </c>
      <c r="K21" s="8">
        <v>0</v>
      </c>
      <c r="L21" s="8">
        <v>0</v>
      </c>
      <c r="M21" s="3">
        <f t="shared" si="0"/>
        <v>0</v>
      </c>
      <c r="N21" s="9">
        <f t="shared" si="1"/>
        <v>0.9679369181394577</v>
      </c>
      <c r="P21" t="s">
        <v>14</v>
      </c>
      <c r="Q21" s="1">
        <v>2016</v>
      </c>
      <c r="R21" t="s">
        <v>13</v>
      </c>
      <c r="S21" s="1">
        <v>1688281.7206584599</v>
      </c>
      <c r="T21" s="1">
        <v>6555.2656999999999</v>
      </c>
      <c r="U21" s="1">
        <v>41453.2107359</v>
      </c>
      <c r="V21" s="8">
        <v>-0.27856683731079102</v>
      </c>
      <c r="W21" s="8">
        <v>0.31847304105758667</v>
      </c>
      <c r="X21" s="8">
        <v>0.96206539869308472</v>
      </c>
      <c r="Y21" s="8">
        <v>1</v>
      </c>
      <c r="Z21" s="8">
        <v>0</v>
      </c>
      <c r="AA21" s="8">
        <v>0</v>
      </c>
      <c r="AB21" s="3">
        <f t="shared" si="3"/>
        <v>1</v>
      </c>
      <c r="AC21" s="9">
        <f t="shared" si="2"/>
        <v>1.0019716024398804</v>
      </c>
    </row>
    <row r="22" spans="1:29" x14ac:dyDescent="0.25">
      <c r="A22" s="2" t="s">
        <v>12</v>
      </c>
      <c r="B22" s="7">
        <v>2022</v>
      </c>
      <c r="C22" t="s">
        <v>13</v>
      </c>
      <c r="D22" s="7">
        <v>216948</v>
      </c>
      <c r="E22" s="7">
        <v>871</v>
      </c>
      <c r="F22" s="7">
        <v>4828.1400000000003</v>
      </c>
      <c r="G22" s="10">
        <v>0.16516181826591492</v>
      </c>
      <c r="H22" s="10">
        <v>0.22770613431930542</v>
      </c>
      <c r="I22" s="10">
        <v>0.57631832361221313</v>
      </c>
      <c r="J22" s="10">
        <v>0</v>
      </c>
      <c r="K22" s="10">
        <v>0</v>
      </c>
      <c r="L22" s="10">
        <v>0</v>
      </c>
      <c r="M22" s="3">
        <f t="shared" si="0"/>
        <v>0</v>
      </c>
      <c r="N22" s="11">
        <f t="shared" si="1"/>
        <v>0.96918627619743347</v>
      </c>
      <c r="P22" t="s">
        <v>14</v>
      </c>
      <c r="Q22" s="1">
        <v>2017</v>
      </c>
      <c r="R22" t="s">
        <v>13</v>
      </c>
      <c r="S22" s="1">
        <v>1706913.49999999</v>
      </c>
      <c r="T22" s="1">
        <v>6555.2656999999999</v>
      </c>
      <c r="U22" s="1">
        <v>41642.275513569999</v>
      </c>
      <c r="V22" s="8">
        <v>-0.28792542219161987</v>
      </c>
      <c r="W22" s="8">
        <v>0.32183793187141418</v>
      </c>
      <c r="X22" s="8">
        <v>0.96633231639862061</v>
      </c>
      <c r="Y22" s="8">
        <v>1</v>
      </c>
      <c r="Z22" s="8">
        <v>0</v>
      </c>
      <c r="AA22" s="8">
        <v>0</v>
      </c>
      <c r="AB22" s="3">
        <f t="shared" si="3"/>
        <v>1</v>
      </c>
      <c r="AC22" s="9">
        <f t="shared" si="2"/>
        <v>1.0002448260784149</v>
      </c>
    </row>
    <row r="23" spans="1:29" x14ac:dyDescent="0.25">
      <c r="A23" t="s">
        <v>14</v>
      </c>
      <c r="B23" s="1">
        <v>2006</v>
      </c>
      <c r="C23" t="s">
        <v>13</v>
      </c>
      <c r="D23" s="1">
        <v>1546194.5</v>
      </c>
      <c r="E23" s="1">
        <v>6109.7635600000003</v>
      </c>
      <c r="F23" s="1">
        <v>38742.394999999997</v>
      </c>
      <c r="G23" s="8">
        <v>4.3437443673610687E-2</v>
      </c>
      <c r="H23" s="8">
        <v>0.28949460387229919</v>
      </c>
      <c r="I23" s="8">
        <v>0.71971327066421509</v>
      </c>
      <c r="J23" s="8">
        <v>0</v>
      </c>
      <c r="K23" s="8">
        <v>0</v>
      </c>
      <c r="L23" s="8">
        <v>0</v>
      </c>
      <c r="M23" s="3">
        <f t="shared" si="0"/>
        <v>0</v>
      </c>
      <c r="N23" s="9">
        <f t="shared" si="1"/>
        <v>1.052645318210125</v>
      </c>
      <c r="P23" t="s">
        <v>14</v>
      </c>
      <c r="Q23" s="1">
        <v>2018</v>
      </c>
      <c r="R23" t="s">
        <v>13</v>
      </c>
      <c r="S23" s="1">
        <v>1727294</v>
      </c>
      <c r="T23" s="1">
        <v>6555.2656999999999</v>
      </c>
      <c r="U23" s="1">
        <v>41847</v>
      </c>
      <c r="V23" s="8">
        <v>-0.2980501651763916</v>
      </c>
      <c r="W23" s="8">
        <v>0.32547581195831299</v>
      </c>
      <c r="X23" s="8">
        <v>0.9709513783454895</v>
      </c>
      <c r="Y23" s="8">
        <v>1</v>
      </c>
      <c r="Z23" s="8">
        <v>0</v>
      </c>
      <c r="AA23" s="8">
        <v>0</v>
      </c>
      <c r="AB23" s="3">
        <f t="shared" si="3"/>
        <v>1</v>
      </c>
      <c r="AC23" s="9">
        <f t="shared" si="2"/>
        <v>0.99837702512741089</v>
      </c>
    </row>
    <row r="24" spans="1:29" x14ac:dyDescent="0.25">
      <c r="A24" t="s">
        <v>14</v>
      </c>
      <c r="B24" s="1">
        <v>2007</v>
      </c>
      <c r="C24" t="s">
        <v>13</v>
      </c>
      <c r="D24" s="1">
        <v>1561613.99999999</v>
      </c>
      <c r="E24" s="1">
        <v>6109.7635600000003</v>
      </c>
      <c r="F24" s="1">
        <v>38874.940199999997</v>
      </c>
      <c r="G24" s="8">
        <v>3.8579877465963364E-2</v>
      </c>
      <c r="H24" s="8">
        <v>0.29234743118286133</v>
      </c>
      <c r="I24" s="8">
        <v>0.72104895114898682</v>
      </c>
      <c r="J24" s="8">
        <v>0</v>
      </c>
      <c r="K24" s="8">
        <v>0</v>
      </c>
      <c r="L24" s="8">
        <v>0</v>
      </c>
      <c r="M24" s="3">
        <f t="shared" si="0"/>
        <v>0</v>
      </c>
      <c r="N24" s="9">
        <f t="shared" si="1"/>
        <v>1.0519762597978115</v>
      </c>
      <c r="P24" t="s">
        <v>14</v>
      </c>
      <c r="Q24" s="1">
        <v>2019</v>
      </c>
      <c r="R24" t="s">
        <v>13</v>
      </c>
      <c r="S24" s="1">
        <v>1746274</v>
      </c>
      <c r="T24" s="1">
        <v>6555.2656999999999</v>
      </c>
      <c r="U24" s="1">
        <v>42007</v>
      </c>
      <c r="V24" s="8">
        <v>-0.30757716298103333</v>
      </c>
      <c r="W24" s="8">
        <v>0.3288000226020813</v>
      </c>
      <c r="X24" s="8">
        <v>0.97541183233261108</v>
      </c>
      <c r="Y24" s="8">
        <v>1</v>
      </c>
      <c r="Z24" s="8">
        <v>0</v>
      </c>
      <c r="AA24" s="8">
        <v>0</v>
      </c>
      <c r="AB24" s="3">
        <f t="shared" si="3"/>
        <v>1</v>
      </c>
      <c r="AC24" s="9">
        <f t="shared" si="2"/>
        <v>0.99663469195365906</v>
      </c>
    </row>
    <row r="25" spans="1:29" x14ac:dyDescent="0.25">
      <c r="A25" t="s">
        <v>14</v>
      </c>
      <c r="B25" s="1">
        <v>2008</v>
      </c>
      <c r="C25" t="s">
        <v>13</v>
      </c>
      <c r="D25" s="1">
        <v>1574317.99999999</v>
      </c>
      <c r="E25" s="1">
        <v>6280.2569100000001</v>
      </c>
      <c r="F25" s="1">
        <v>39223.906199999998</v>
      </c>
      <c r="G25" s="8">
        <v>4.2455431073904037E-2</v>
      </c>
      <c r="H25" s="8">
        <v>0.28779160976409912</v>
      </c>
      <c r="I25" s="8">
        <v>0.7238152027130127</v>
      </c>
      <c r="J25" s="8">
        <v>0</v>
      </c>
      <c r="K25" s="8">
        <v>0</v>
      </c>
      <c r="L25" s="8">
        <v>0</v>
      </c>
      <c r="M25" s="3">
        <f t="shared" si="0"/>
        <v>0</v>
      </c>
      <c r="N25" s="9">
        <f t="shared" si="1"/>
        <v>1.0540622435510159</v>
      </c>
      <c r="P25" t="s">
        <v>14</v>
      </c>
      <c r="Q25" s="1">
        <v>2020</v>
      </c>
      <c r="R25" t="s">
        <v>13</v>
      </c>
      <c r="S25" s="1">
        <v>1762079</v>
      </c>
      <c r="T25" s="1">
        <v>6555.2656999999999</v>
      </c>
      <c r="U25" s="1">
        <v>42294.52</v>
      </c>
      <c r="V25" s="8">
        <v>-0.31436038017272949</v>
      </c>
      <c r="W25" s="8">
        <v>0.33167576789855957</v>
      </c>
      <c r="X25" s="8">
        <v>0.97800099849700928</v>
      </c>
      <c r="Y25" s="8">
        <v>1</v>
      </c>
      <c r="Z25" s="8">
        <v>0</v>
      </c>
      <c r="AA25" s="8">
        <v>0</v>
      </c>
      <c r="AB25" s="3">
        <f t="shared" si="3"/>
        <v>1</v>
      </c>
      <c r="AC25" s="9">
        <f t="shared" si="2"/>
        <v>0.99531638622283936</v>
      </c>
    </row>
    <row r="26" spans="1:29" x14ac:dyDescent="0.25">
      <c r="A26" t="s">
        <v>14</v>
      </c>
      <c r="B26" s="1">
        <v>2009</v>
      </c>
      <c r="C26" t="s">
        <v>13</v>
      </c>
      <c r="D26" s="1">
        <v>1586138</v>
      </c>
      <c r="E26" s="1">
        <v>6372.643</v>
      </c>
      <c r="F26" s="1">
        <v>39462.306199999999</v>
      </c>
      <c r="G26" s="8">
        <v>4.3020304292440414E-2</v>
      </c>
      <c r="H26" s="8">
        <v>0.28628504276275635</v>
      </c>
      <c r="I26" s="8">
        <v>0.72565609216690063</v>
      </c>
      <c r="J26" s="8">
        <v>0</v>
      </c>
      <c r="K26" s="8">
        <v>0</v>
      </c>
      <c r="L26" s="8">
        <v>0</v>
      </c>
      <c r="M26" s="3">
        <f t="shared" si="0"/>
        <v>0</v>
      </c>
      <c r="N26" s="9">
        <f t="shared" si="1"/>
        <v>1.0549614392220974</v>
      </c>
      <c r="P26" t="s">
        <v>14</v>
      </c>
      <c r="Q26" s="1">
        <v>2021</v>
      </c>
      <c r="R26" t="s">
        <v>13</v>
      </c>
      <c r="S26" s="1">
        <v>1774204</v>
      </c>
      <c r="T26" s="1">
        <v>6555.2656999999999</v>
      </c>
      <c r="U26" s="1">
        <v>42484.79</v>
      </c>
      <c r="V26" s="8">
        <v>-0.31972846388816833</v>
      </c>
      <c r="W26" s="8">
        <v>0.33383885025978088</v>
      </c>
      <c r="X26" s="8">
        <v>0.98017996549606323</v>
      </c>
      <c r="Y26" s="8">
        <v>1</v>
      </c>
      <c r="Z26" s="8">
        <v>0</v>
      </c>
      <c r="AA26" s="8">
        <v>0</v>
      </c>
      <c r="AB26" s="3">
        <f t="shared" si="3"/>
        <v>1</v>
      </c>
      <c r="AC26" s="9">
        <f t="shared" si="2"/>
        <v>0.99429035186767578</v>
      </c>
    </row>
    <row r="27" spans="1:29" x14ac:dyDescent="0.25">
      <c r="A27" t="s">
        <v>14</v>
      </c>
      <c r="B27" s="1">
        <v>2010</v>
      </c>
      <c r="C27" t="s">
        <v>13</v>
      </c>
      <c r="D27" s="1">
        <v>1596897.5</v>
      </c>
      <c r="E27" s="1">
        <v>6372.643</v>
      </c>
      <c r="F27" s="1">
        <v>39745.275500000003</v>
      </c>
      <c r="G27" s="8">
        <v>4.112248495221138E-2</v>
      </c>
      <c r="H27" s="8">
        <v>0.28815186023712158</v>
      </c>
      <c r="I27" s="8">
        <v>0.72537791728973389</v>
      </c>
      <c r="J27" s="8">
        <v>0</v>
      </c>
      <c r="K27" s="8">
        <v>0</v>
      </c>
      <c r="L27" s="8">
        <v>0</v>
      </c>
      <c r="M27" s="3">
        <f t="shared" si="0"/>
        <v>0</v>
      </c>
      <c r="N27" s="9">
        <f t="shared" si="1"/>
        <v>1.0546522624790668</v>
      </c>
      <c r="P27" s="2" t="s">
        <v>14</v>
      </c>
      <c r="Q27" s="7">
        <v>2022</v>
      </c>
      <c r="R27" s="2" t="s">
        <v>13</v>
      </c>
      <c r="S27" s="7">
        <v>1783052</v>
      </c>
      <c r="T27" s="7">
        <v>6555.2656999999999</v>
      </c>
      <c r="U27" s="7">
        <v>42714.15</v>
      </c>
      <c r="V27" s="10">
        <v>-0.32300224900245667</v>
      </c>
      <c r="W27" s="10">
        <v>0.33548629283905029</v>
      </c>
      <c r="X27" s="10">
        <v>0.98113042116165161</v>
      </c>
      <c r="Y27" s="10">
        <v>1</v>
      </c>
      <c r="Z27" s="10">
        <v>0</v>
      </c>
      <c r="AA27" s="10">
        <v>0</v>
      </c>
      <c r="AB27" s="3">
        <f t="shared" si="3"/>
        <v>1</v>
      </c>
      <c r="AC27" s="11">
        <f t="shared" si="2"/>
        <v>0.99361446499824524</v>
      </c>
    </row>
    <row r="28" spans="1:29" x14ac:dyDescent="0.25">
      <c r="A28" t="s">
        <v>14</v>
      </c>
      <c r="B28" s="1">
        <v>2011</v>
      </c>
      <c r="C28" t="s">
        <v>13</v>
      </c>
      <c r="D28" s="1">
        <v>1608734.5</v>
      </c>
      <c r="E28" s="1">
        <v>6555.2656999999999</v>
      </c>
      <c r="F28" s="1">
        <v>40272.423000000003</v>
      </c>
      <c r="G28" s="8">
        <v>4.6824175864458084E-2</v>
      </c>
      <c r="H28" s="8">
        <v>0.28313767910003662</v>
      </c>
      <c r="I28" s="8">
        <v>0.72702628374099731</v>
      </c>
      <c r="J28" s="8">
        <v>0</v>
      </c>
      <c r="K28" s="8">
        <v>0</v>
      </c>
      <c r="L28" s="8">
        <v>0</v>
      </c>
      <c r="M28" s="3">
        <f t="shared" si="0"/>
        <v>0</v>
      </c>
      <c r="N28" s="9">
        <f t="shared" si="1"/>
        <v>1.056988138705492</v>
      </c>
      <c r="P28" t="s">
        <v>15</v>
      </c>
      <c r="Q28" s="1">
        <v>2012</v>
      </c>
      <c r="R28" t="s">
        <v>13</v>
      </c>
      <c r="S28" s="1">
        <v>318643.22002328001</v>
      </c>
      <c r="T28" s="1">
        <v>1448.8</v>
      </c>
      <c r="U28" s="1">
        <v>4303</v>
      </c>
      <c r="V28" s="8">
        <v>-8.7438061833381653E-2</v>
      </c>
      <c r="W28" s="8">
        <v>0.19613830745220184</v>
      </c>
      <c r="X28" s="8">
        <v>0.85997849702835083</v>
      </c>
      <c r="Y28" s="8">
        <v>1</v>
      </c>
      <c r="Z28" s="8">
        <v>0</v>
      </c>
      <c r="AA28" s="8">
        <v>0</v>
      </c>
      <c r="AB28" s="3">
        <f t="shared" si="3"/>
        <v>1</v>
      </c>
      <c r="AC28" s="9">
        <f t="shared" si="2"/>
        <v>0.96867874264717102</v>
      </c>
    </row>
    <row r="29" spans="1:29" x14ac:dyDescent="0.25">
      <c r="A29" t="s">
        <v>14</v>
      </c>
      <c r="B29" s="1">
        <v>2012</v>
      </c>
      <c r="C29" t="s">
        <v>13</v>
      </c>
      <c r="D29" s="1">
        <v>1621658.49999999</v>
      </c>
      <c r="E29" s="1">
        <v>6555.2656999999999</v>
      </c>
      <c r="F29" s="1">
        <v>40626.293000000012</v>
      </c>
      <c r="G29" s="8">
        <v>4.4663850218057632E-2</v>
      </c>
      <c r="H29" s="8">
        <v>0.28534242510795593</v>
      </c>
      <c r="I29" s="8">
        <v>0.72662484645843506</v>
      </c>
      <c r="J29" s="8">
        <v>0</v>
      </c>
      <c r="K29" s="8">
        <v>0</v>
      </c>
      <c r="L29" s="8">
        <v>0</v>
      </c>
      <c r="M29" s="3">
        <f t="shared" si="0"/>
        <v>0</v>
      </c>
      <c r="N29" s="9">
        <f t="shared" si="1"/>
        <v>1.0566311217844486</v>
      </c>
      <c r="P29" t="s">
        <v>15</v>
      </c>
      <c r="Q29" s="1">
        <v>2013</v>
      </c>
      <c r="R29" t="s">
        <v>13</v>
      </c>
      <c r="S29" s="1">
        <v>322735.81579785002</v>
      </c>
      <c r="T29" s="1">
        <v>1448.8</v>
      </c>
      <c r="U29" s="1">
        <v>4347</v>
      </c>
      <c r="V29" s="8">
        <v>-9.6897557377815247E-2</v>
      </c>
      <c r="W29" s="8">
        <v>0.20023077726364136</v>
      </c>
      <c r="X29" s="8">
        <v>0.86349457502365112</v>
      </c>
      <c r="Y29" s="8">
        <v>1</v>
      </c>
      <c r="Z29" s="8">
        <v>0</v>
      </c>
      <c r="AA29" s="8">
        <v>0</v>
      </c>
      <c r="AB29" s="3">
        <f t="shared" si="3"/>
        <v>1</v>
      </c>
      <c r="AC29" s="9">
        <f t="shared" si="2"/>
        <v>0.96682779490947723</v>
      </c>
    </row>
    <row r="30" spans="1:29" x14ac:dyDescent="0.25">
      <c r="A30" t="s">
        <v>14</v>
      </c>
      <c r="B30" s="1">
        <v>2013</v>
      </c>
      <c r="C30" t="s">
        <v>13</v>
      </c>
      <c r="D30" s="1">
        <v>1635052.5</v>
      </c>
      <c r="E30" s="1">
        <v>6555.2656999999999</v>
      </c>
      <c r="F30" s="1">
        <v>40963.506000000001</v>
      </c>
      <c r="G30" s="8">
        <v>4.2229551821947098E-2</v>
      </c>
      <c r="H30" s="8">
        <v>0.28762057423591614</v>
      </c>
      <c r="I30" s="8">
        <v>0.72639179229736328</v>
      </c>
      <c r="J30" s="8">
        <v>0</v>
      </c>
      <c r="K30" s="8">
        <v>0</v>
      </c>
      <c r="L30" s="8">
        <v>0</v>
      </c>
      <c r="M30" s="3">
        <f t="shared" si="0"/>
        <v>0</v>
      </c>
      <c r="N30" s="9">
        <f t="shared" si="1"/>
        <v>1.0562419183552265</v>
      </c>
      <c r="P30" t="s">
        <v>15</v>
      </c>
      <c r="Q30" s="1">
        <v>2014</v>
      </c>
      <c r="R30" t="s">
        <v>13</v>
      </c>
      <c r="S30" s="1">
        <v>325917.15180559002</v>
      </c>
      <c r="T30" s="1">
        <v>1448.8</v>
      </c>
      <c r="U30" s="1">
        <v>4481.4749609999999</v>
      </c>
      <c r="V30" s="8">
        <v>-9.7572073340415955E-2</v>
      </c>
      <c r="W30" s="8">
        <v>0.20421126484870911</v>
      </c>
      <c r="X30" s="8">
        <v>0.85949337482452393</v>
      </c>
      <c r="Y30" s="8">
        <v>1</v>
      </c>
      <c r="Z30" s="8">
        <v>0</v>
      </c>
      <c r="AA30" s="8">
        <v>0</v>
      </c>
      <c r="AB30" s="3">
        <f t="shared" si="3"/>
        <v>1</v>
      </c>
      <c r="AC30" s="9">
        <f t="shared" si="2"/>
        <v>0.96613256633281708</v>
      </c>
    </row>
    <row r="31" spans="1:29" x14ac:dyDescent="0.25">
      <c r="A31" t="s">
        <v>14</v>
      </c>
      <c r="B31" s="1">
        <v>2014</v>
      </c>
      <c r="C31" t="s">
        <v>13</v>
      </c>
      <c r="D31" s="1">
        <v>1651159.5</v>
      </c>
      <c r="E31" s="1">
        <v>6555.2656999999999</v>
      </c>
      <c r="F31" s="1">
        <v>41271.487999999998</v>
      </c>
      <c r="G31" s="8">
        <v>3.8636866956949234E-2</v>
      </c>
      <c r="H31" s="8">
        <v>0.29037320613861084</v>
      </c>
      <c r="I31" s="8">
        <v>0.7266961932182312</v>
      </c>
      <c r="J31" s="8">
        <v>0</v>
      </c>
      <c r="K31" s="8">
        <v>0</v>
      </c>
      <c r="L31" s="8">
        <v>0</v>
      </c>
      <c r="M31" s="3">
        <f t="shared" si="0"/>
        <v>0</v>
      </c>
      <c r="N31" s="9">
        <f t="shared" si="1"/>
        <v>1.0557062663137913</v>
      </c>
      <c r="P31" t="s">
        <v>15</v>
      </c>
      <c r="Q31" s="1">
        <v>2015</v>
      </c>
      <c r="R31" t="s">
        <v>13</v>
      </c>
      <c r="S31" s="1">
        <v>327907.17472150002</v>
      </c>
      <c r="T31" s="1">
        <v>1448.8</v>
      </c>
      <c r="U31" s="1">
        <v>4505.4781199999998</v>
      </c>
      <c r="V31" s="8">
        <v>-0.10194145143032074</v>
      </c>
      <c r="W31" s="8">
        <v>0.2061813622713089</v>
      </c>
      <c r="X31" s="8">
        <v>0.86102551221847534</v>
      </c>
      <c r="Y31" s="8">
        <v>1</v>
      </c>
      <c r="Z31" s="8">
        <v>0</v>
      </c>
      <c r="AA31" s="8">
        <v>0</v>
      </c>
      <c r="AB31" s="3">
        <f t="shared" si="3"/>
        <v>1</v>
      </c>
      <c r="AC31" s="9">
        <f t="shared" si="2"/>
        <v>0.9652654230594635</v>
      </c>
    </row>
    <row r="32" spans="1:29" x14ac:dyDescent="0.25">
      <c r="A32" t="s">
        <v>14</v>
      </c>
      <c r="B32" s="1">
        <v>2015</v>
      </c>
      <c r="C32" t="s">
        <v>13</v>
      </c>
      <c r="D32" s="1">
        <v>1669558.5</v>
      </c>
      <c r="E32" s="1">
        <v>6555.2656999999999</v>
      </c>
      <c r="F32" s="1">
        <v>41323.58393845</v>
      </c>
      <c r="G32" s="8">
        <v>3.2464317977428436E-2</v>
      </c>
      <c r="H32" s="8">
        <v>0.29359987378120422</v>
      </c>
      <c r="I32" s="8">
        <v>0.72881722450256348</v>
      </c>
      <c r="J32" s="8">
        <v>0</v>
      </c>
      <c r="K32" s="8">
        <v>0</v>
      </c>
      <c r="L32" s="8">
        <v>0</v>
      </c>
      <c r="M32" s="3">
        <f t="shared" si="0"/>
        <v>0</v>
      </c>
      <c r="N32" s="9">
        <f t="shared" si="1"/>
        <v>1.0548814162611961</v>
      </c>
      <c r="P32" t="s">
        <v>15</v>
      </c>
      <c r="Q32" s="1">
        <v>2016</v>
      </c>
      <c r="R32" t="s">
        <v>13</v>
      </c>
      <c r="S32" s="1">
        <v>336070</v>
      </c>
      <c r="T32" s="1">
        <v>1448.8</v>
      </c>
      <c r="U32" s="1">
        <v>4541.2000000000007</v>
      </c>
      <c r="V32" s="8">
        <v>-0.12357660382986069</v>
      </c>
      <c r="W32" s="8">
        <v>0.21363477408885956</v>
      </c>
      <c r="X32" s="8">
        <v>0.8712649941444397</v>
      </c>
      <c r="Y32" s="8">
        <v>1</v>
      </c>
      <c r="Z32" s="8">
        <v>0</v>
      </c>
      <c r="AA32" s="8">
        <v>0</v>
      </c>
      <c r="AB32" s="3">
        <f t="shared" si="3"/>
        <v>1</v>
      </c>
      <c r="AC32" s="9">
        <f t="shared" si="2"/>
        <v>0.96132316440343857</v>
      </c>
    </row>
    <row r="33" spans="1:29" x14ac:dyDescent="0.25">
      <c r="A33" t="s">
        <v>14</v>
      </c>
      <c r="B33" s="1">
        <v>2016</v>
      </c>
      <c r="C33" t="s">
        <v>13</v>
      </c>
      <c r="D33" s="1">
        <v>1688281.7206584599</v>
      </c>
      <c r="E33" s="1">
        <v>6555.2656999999999</v>
      </c>
      <c r="F33" s="1">
        <v>41453.2107359</v>
      </c>
      <c r="G33" s="8">
        <v>2.6798039674758911E-2</v>
      </c>
      <c r="H33" s="8">
        <v>0.29681742191314697</v>
      </c>
      <c r="I33" s="8">
        <v>0.73049259185791016</v>
      </c>
      <c r="J33" s="8">
        <v>0</v>
      </c>
      <c r="K33" s="8">
        <v>0</v>
      </c>
      <c r="L33" s="8">
        <v>0</v>
      </c>
      <c r="M33" s="3">
        <f t="shared" si="0"/>
        <v>0</v>
      </c>
      <c r="N33" s="9">
        <f t="shared" si="1"/>
        <v>1.054108053445816</v>
      </c>
      <c r="P33" t="s">
        <v>15</v>
      </c>
      <c r="Q33" s="1">
        <v>2017</v>
      </c>
      <c r="R33" t="s">
        <v>13</v>
      </c>
      <c r="S33" s="1">
        <v>339400</v>
      </c>
      <c r="T33" s="1">
        <v>1478</v>
      </c>
      <c r="U33" s="1">
        <v>4549.55</v>
      </c>
      <c r="V33" s="8">
        <v>-0.12243276834487915</v>
      </c>
      <c r="W33" s="8">
        <v>0.21066763997077942</v>
      </c>
      <c r="X33" s="8">
        <v>0.87470412254333496</v>
      </c>
      <c r="Y33" s="8">
        <v>1</v>
      </c>
      <c r="Z33" s="8">
        <v>0</v>
      </c>
      <c r="AA33" s="8">
        <v>0</v>
      </c>
      <c r="AB33" s="3">
        <f t="shared" si="3"/>
        <v>1</v>
      </c>
      <c r="AC33" s="9">
        <f t="shared" si="2"/>
        <v>0.96293899416923523</v>
      </c>
    </row>
    <row r="34" spans="1:29" x14ac:dyDescent="0.25">
      <c r="A34" t="s">
        <v>14</v>
      </c>
      <c r="B34" s="1">
        <v>2017</v>
      </c>
      <c r="C34" t="s">
        <v>13</v>
      </c>
      <c r="D34" s="1">
        <v>1706913.49999999</v>
      </c>
      <c r="E34" s="1">
        <v>6555.2656999999999</v>
      </c>
      <c r="F34" s="1">
        <v>41642.275513569999</v>
      </c>
      <c r="G34" s="8">
        <v>2.165168896317482E-2</v>
      </c>
      <c r="H34" s="8">
        <v>0.29996061325073242</v>
      </c>
      <c r="I34" s="8">
        <v>0.73177921772003174</v>
      </c>
      <c r="J34" s="8">
        <v>0</v>
      </c>
      <c r="K34" s="8">
        <v>0</v>
      </c>
      <c r="L34" s="8">
        <v>0</v>
      </c>
      <c r="M34" s="3">
        <f t="shared" si="0"/>
        <v>0</v>
      </c>
      <c r="N34" s="9">
        <f t="shared" si="1"/>
        <v>1.053391519933939</v>
      </c>
      <c r="P34" t="s">
        <v>15</v>
      </c>
      <c r="Q34" s="1">
        <v>2018</v>
      </c>
      <c r="R34" t="s">
        <v>13</v>
      </c>
      <c r="S34" s="1">
        <v>342668.99999999988</v>
      </c>
      <c r="T34" s="1">
        <v>1527.7799520000001</v>
      </c>
      <c r="U34" s="1">
        <v>4535.9908390000001</v>
      </c>
      <c r="V34" s="8">
        <v>-0.11568905413150787</v>
      </c>
      <c r="W34" s="8">
        <v>0.20354354381561279</v>
      </c>
      <c r="X34" s="8">
        <v>0.87873053550720215</v>
      </c>
      <c r="Y34" s="8">
        <v>1</v>
      </c>
      <c r="Z34" s="8">
        <v>0</v>
      </c>
      <c r="AA34" s="8">
        <v>0</v>
      </c>
      <c r="AB34" s="3">
        <f t="shared" si="3"/>
        <v>1</v>
      </c>
      <c r="AC34" s="9">
        <f t="shared" si="2"/>
        <v>0.96658502519130707</v>
      </c>
    </row>
    <row r="35" spans="1:29" x14ac:dyDescent="0.25">
      <c r="A35" t="s">
        <v>14</v>
      </c>
      <c r="B35" s="1">
        <v>2018</v>
      </c>
      <c r="C35" t="s">
        <v>13</v>
      </c>
      <c r="D35" s="1">
        <v>1727294</v>
      </c>
      <c r="E35" s="1">
        <v>6555.2656999999999</v>
      </c>
      <c r="F35" s="1">
        <v>41847</v>
      </c>
      <c r="G35" s="8">
        <v>1.6081742942333221E-2</v>
      </c>
      <c r="H35" s="8">
        <v>0.3033597469329834</v>
      </c>
      <c r="I35" s="8">
        <v>0.73317480087280273</v>
      </c>
      <c r="J35" s="8">
        <v>0</v>
      </c>
      <c r="K35" s="8">
        <v>0</v>
      </c>
      <c r="L35" s="8">
        <v>0</v>
      </c>
      <c r="M35" s="3">
        <f t="shared" si="0"/>
        <v>0</v>
      </c>
      <c r="N35" s="9">
        <f t="shared" si="1"/>
        <v>1.0526162907481194</v>
      </c>
      <c r="P35" t="s">
        <v>15</v>
      </c>
      <c r="Q35" s="1">
        <v>2019</v>
      </c>
      <c r="R35" t="s">
        <v>13</v>
      </c>
      <c r="S35" s="1">
        <v>345009</v>
      </c>
      <c r="T35" s="1">
        <v>1527.7799520000001</v>
      </c>
      <c r="U35" s="1">
        <v>4557.5200000000004</v>
      </c>
      <c r="V35" s="8">
        <v>-0.12093441933393478</v>
      </c>
      <c r="W35" s="8">
        <v>0.20570042729377747</v>
      </c>
      <c r="X35" s="8">
        <v>0.88080978393554688</v>
      </c>
      <c r="Y35" s="8">
        <v>1</v>
      </c>
      <c r="Z35" s="8">
        <v>0</v>
      </c>
      <c r="AA35" s="8">
        <v>0</v>
      </c>
      <c r="AB35" s="3">
        <f t="shared" si="3"/>
        <v>1</v>
      </c>
      <c r="AC35" s="9">
        <f t="shared" si="2"/>
        <v>0.96557579189538956</v>
      </c>
    </row>
    <row r="36" spans="1:29" x14ac:dyDescent="0.25">
      <c r="A36" t="s">
        <v>14</v>
      </c>
      <c r="B36" s="1">
        <v>2019</v>
      </c>
      <c r="C36" t="s">
        <v>13</v>
      </c>
      <c r="D36" s="1">
        <v>1746274</v>
      </c>
      <c r="E36" s="1">
        <v>6555.2656999999999</v>
      </c>
      <c r="F36" s="1">
        <v>42007</v>
      </c>
      <c r="G36" s="8">
        <v>1.0747829452157021E-2</v>
      </c>
      <c r="H36" s="8">
        <v>0.30650097131729126</v>
      </c>
      <c r="I36" s="8">
        <v>0.73463231325149536</v>
      </c>
      <c r="J36" s="8">
        <v>0</v>
      </c>
      <c r="K36" s="8">
        <v>0</v>
      </c>
      <c r="L36" s="8">
        <v>0</v>
      </c>
      <c r="M36" s="3">
        <f t="shared" si="0"/>
        <v>0</v>
      </c>
      <c r="N36" s="9">
        <f t="shared" si="1"/>
        <v>1.0518811140209436</v>
      </c>
      <c r="P36" t="s">
        <v>15</v>
      </c>
      <c r="Q36" s="1">
        <v>2020</v>
      </c>
      <c r="R36" t="s">
        <v>13</v>
      </c>
      <c r="S36" s="1">
        <v>346468</v>
      </c>
      <c r="T36" s="1">
        <v>1542</v>
      </c>
      <c r="U36" s="1">
        <v>4569.1409999999996</v>
      </c>
      <c r="V36" s="8">
        <v>-0.1195618137717247</v>
      </c>
      <c r="W36" s="8">
        <v>0.20428098738193512</v>
      </c>
      <c r="X36" s="8">
        <v>0.88172227144241333</v>
      </c>
      <c r="Y36" s="8">
        <v>1</v>
      </c>
      <c r="Z36" s="8">
        <v>0</v>
      </c>
      <c r="AA36" s="8">
        <v>0</v>
      </c>
      <c r="AB36" s="3">
        <f t="shared" si="3"/>
        <v>1</v>
      </c>
      <c r="AC36" s="9">
        <f t="shared" si="2"/>
        <v>0.96644144505262375</v>
      </c>
    </row>
    <row r="37" spans="1:29" x14ac:dyDescent="0.25">
      <c r="A37" t="s">
        <v>14</v>
      </c>
      <c r="B37" s="1">
        <v>2020</v>
      </c>
      <c r="C37" t="s">
        <v>13</v>
      </c>
      <c r="D37" s="1">
        <v>1762079</v>
      </c>
      <c r="E37" s="1">
        <v>6555.2656999999999</v>
      </c>
      <c r="F37" s="1">
        <v>42294.52</v>
      </c>
      <c r="G37" s="8">
        <v>7.427421398460865E-3</v>
      </c>
      <c r="H37" s="8">
        <v>0.30903181433677673</v>
      </c>
      <c r="I37" s="8">
        <v>0.73492759466171265</v>
      </c>
      <c r="J37" s="8">
        <v>0</v>
      </c>
      <c r="K37" s="8">
        <v>0</v>
      </c>
      <c r="L37" s="8">
        <v>0</v>
      </c>
      <c r="M37" s="3">
        <f t="shared" si="0"/>
        <v>0</v>
      </c>
      <c r="N37" s="9">
        <f t="shared" si="1"/>
        <v>1.0513868303969502</v>
      </c>
      <c r="P37" t="s">
        <v>15</v>
      </c>
      <c r="Q37" s="1">
        <v>2021</v>
      </c>
      <c r="R37" t="s">
        <v>13</v>
      </c>
      <c r="S37" s="1">
        <v>346855</v>
      </c>
      <c r="T37" s="1">
        <v>1542</v>
      </c>
      <c r="U37" s="1">
        <v>4582.7268300000014</v>
      </c>
      <c r="V37" s="8">
        <v>-0.11978385597467422</v>
      </c>
      <c r="W37" s="8">
        <v>0.20471575856208801</v>
      </c>
      <c r="X37" s="8">
        <v>0.88141435384750366</v>
      </c>
      <c r="Y37" s="8">
        <v>1</v>
      </c>
      <c r="Z37" s="8">
        <v>0</v>
      </c>
      <c r="AA37" s="8">
        <v>0</v>
      </c>
      <c r="AB37" s="3">
        <f t="shared" si="3"/>
        <v>1</v>
      </c>
      <c r="AC37" s="9">
        <f t="shared" si="2"/>
        <v>0.96634625643491745</v>
      </c>
    </row>
    <row r="38" spans="1:29" x14ac:dyDescent="0.25">
      <c r="A38" t="s">
        <v>14</v>
      </c>
      <c r="B38" s="1">
        <v>2021</v>
      </c>
      <c r="C38" t="s">
        <v>13</v>
      </c>
      <c r="D38" s="1">
        <v>1774204</v>
      </c>
      <c r="E38" s="1">
        <v>6555.2656999999999</v>
      </c>
      <c r="F38" s="1">
        <v>42484.79</v>
      </c>
      <c r="G38" s="8">
        <v>4.6940003521740437E-3</v>
      </c>
      <c r="H38" s="8">
        <v>0.31096947193145752</v>
      </c>
      <c r="I38" s="8">
        <v>0.73532575368881226</v>
      </c>
      <c r="J38" s="8">
        <v>0</v>
      </c>
      <c r="K38" s="8">
        <v>0</v>
      </c>
      <c r="L38" s="8">
        <v>0</v>
      </c>
      <c r="M38" s="3">
        <f t="shared" si="0"/>
        <v>0</v>
      </c>
      <c r="N38" s="9">
        <f t="shared" si="1"/>
        <v>1.0509892259724438</v>
      </c>
      <c r="P38" s="2" t="s">
        <v>15</v>
      </c>
      <c r="Q38" s="7">
        <v>2022</v>
      </c>
      <c r="R38" s="2" t="s">
        <v>13</v>
      </c>
      <c r="S38" s="7">
        <v>348303</v>
      </c>
      <c r="T38" s="7">
        <v>1542</v>
      </c>
      <c r="U38" s="7">
        <v>4578</v>
      </c>
      <c r="V38" s="10">
        <v>-0.12413967400789261</v>
      </c>
      <c r="W38" s="10">
        <v>0.20589108765125275</v>
      </c>
      <c r="X38" s="10">
        <v>0.88385087251663208</v>
      </c>
      <c r="Y38" s="10">
        <v>1</v>
      </c>
      <c r="Z38" s="10">
        <v>0</v>
      </c>
      <c r="AA38" s="10">
        <v>0</v>
      </c>
      <c r="AB38" s="3">
        <f t="shared" si="3"/>
        <v>1</v>
      </c>
      <c r="AC38" s="11">
        <f t="shared" si="2"/>
        <v>0.96560228615999222</v>
      </c>
    </row>
    <row r="39" spans="1:29" x14ac:dyDescent="0.25">
      <c r="A39" s="2" t="s">
        <v>14</v>
      </c>
      <c r="B39" s="7">
        <v>2022</v>
      </c>
      <c r="C39" t="s">
        <v>13</v>
      </c>
      <c r="D39" s="7">
        <v>1783052</v>
      </c>
      <c r="E39" s="7">
        <v>6555.2656999999999</v>
      </c>
      <c r="F39" s="7">
        <v>42714.15</v>
      </c>
      <c r="G39" s="10">
        <v>3.3349022269248962E-3</v>
      </c>
      <c r="H39" s="10">
        <v>0.31234103441238403</v>
      </c>
      <c r="I39" s="10">
        <v>0.73508965969085693</v>
      </c>
      <c r="J39" s="10">
        <v>0</v>
      </c>
      <c r="K39" s="10">
        <v>0</v>
      </c>
      <c r="L39" s="10">
        <v>0</v>
      </c>
      <c r="M39" s="3">
        <f t="shared" si="0"/>
        <v>0</v>
      </c>
      <c r="N39" s="11">
        <f t="shared" si="1"/>
        <v>1.0507655963301659</v>
      </c>
      <c r="P39" t="s">
        <v>16</v>
      </c>
      <c r="Q39" s="1">
        <v>2012</v>
      </c>
      <c r="R39" t="s">
        <v>13</v>
      </c>
      <c r="S39" s="1">
        <v>903746.68839344999</v>
      </c>
      <c r="T39" s="1">
        <v>4162.0593220700002</v>
      </c>
      <c r="U39" s="1">
        <v>34568</v>
      </c>
      <c r="V39" s="8">
        <v>4.4485267251729965E-2</v>
      </c>
      <c r="W39" s="8">
        <v>0.26421993970870972</v>
      </c>
      <c r="X39" s="8">
        <v>0.72032642364501953</v>
      </c>
      <c r="Y39" s="8">
        <v>0</v>
      </c>
      <c r="Z39" s="8">
        <v>0</v>
      </c>
      <c r="AA39" s="8">
        <v>0</v>
      </c>
      <c r="AB39" s="3">
        <f t="shared" si="3"/>
        <v>0</v>
      </c>
      <c r="AC39" s="9">
        <f t="shared" si="2"/>
        <v>1.0290316306054592</v>
      </c>
    </row>
    <row r="40" spans="1:29" x14ac:dyDescent="0.25">
      <c r="A40" t="s">
        <v>15</v>
      </c>
      <c r="B40" s="1">
        <v>2006</v>
      </c>
      <c r="C40" t="s">
        <v>13</v>
      </c>
      <c r="D40" s="1">
        <v>294971.65817282</v>
      </c>
      <c r="E40" s="1">
        <v>1311.96</v>
      </c>
      <c r="F40" s="1">
        <v>3951.6253540100001</v>
      </c>
      <c r="G40" s="8">
        <v>1.4999919570982456E-2</v>
      </c>
      <c r="H40" s="8">
        <v>0.21989430487155914</v>
      </c>
      <c r="I40" s="8">
        <v>0.74065852165222168</v>
      </c>
      <c r="J40" s="8">
        <v>0</v>
      </c>
      <c r="K40" s="8">
        <v>0</v>
      </c>
      <c r="L40" s="8">
        <v>0</v>
      </c>
      <c r="M40" s="3">
        <f t="shared" si="0"/>
        <v>0</v>
      </c>
      <c r="N40" s="9">
        <f t="shared" si="1"/>
        <v>0.97555274609476328</v>
      </c>
      <c r="P40" t="s">
        <v>16</v>
      </c>
      <c r="Q40" s="1">
        <v>2013</v>
      </c>
      <c r="R40" t="s">
        <v>13</v>
      </c>
      <c r="S40" s="1">
        <v>919384.82389899995</v>
      </c>
      <c r="T40" s="1">
        <v>4162.0593220700002</v>
      </c>
      <c r="U40" s="1">
        <v>35028.999999999993</v>
      </c>
      <c r="V40" s="8">
        <v>3.1644526869058609E-2</v>
      </c>
      <c r="W40" s="8">
        <v>0.26970553398132324</v>
      </c>
      <c r="X40" s="8">
        <v>0.72517967224121094</v>
      </c>
      <c r="Y40" s="8">
        <v>0</v>
      </c>
      <c r="Z40" s="8">
        <v>0</v>
      </c>
      <c r="AA40" s="8">
        <v>0</v>
      </c>
      <c r="AB40" s="3">
        <f t="shared" si="3"/>
        <v>0</v>
      </c>
      <c r="AC40" s="9">
        <f t="shared" si="2"/>
        <v>1.0265297330915928</v>
      </c>
    </row>
    <row r="41" spans="1:29" x14ac:dyDescent="0.25">
      <c r="A41" t="s">
        <v>15</v>
      </c>
      <c r="B41" s="1">
        <v>2007</v>
      </c>
      <c r="C41" t="s">
        <v>13</v>
      </c>
      <c r="D41" s="1">
        <v>299951.29418557999</v>
      </c>
      <c r="E41" s="1">
        <v>1348.64</v>
      </c>
      <c r="F41" s="1">
        <v>4075.7738424899999</v>
      </c>
      <c r="G41" s="8">
        <v>2.0231926813721657E-2</v>
      </c>
      <c r="H41" s="8">
        <v>0.21750564873218536</v>
      </c>
      <c r="I41" s="8">
        <v>0.73990225791931152</v>
      </c>
      <c r="J41" s="8">
        <v>0</v>
      </c>
      <c r="K41" s="8">
        <v>0</v>
      </c>
      <c r="L41" s="8">
        <v>0</v>
      </c>
      <c r="M41" s="3">
        <f t="shared" si="0"/>
        <v>0</v>
      </c>
      <c r="N41" s="9">
        <f t="shared" si="1"/>
        <v>0.97763983346521854</v>
      </c>
      <c r="P41" t="s">
        <v>16</v>
      </c>
      <c r="Q41" s="1">
        <v>2014</v>
      </c>
      <c r="R41" t="s">
        <v>13</v>
      </c>
      <c r="S41" s="1">
        <v>940028.5</v>
      </c>
      <c r="T41" s="1">
        <v>4162.0593220700002</v>
      </c>
      <c r="U41" s="1">
        <v>35491.989000000001</v>
      </c>
      <c r="V41" s="8">
        <v>1.3852876611053944E-2</v>
      </c>
      <c r="W41" s="8">
        <v>0.27665796875953674</v>
      </c>
      <c r="X41" s="8">
        <v>0.73265135288238525</v>
      </c>
      <c r="Y41" s="8">
        <v>0</v>
      </c>
      <c r="Z41" s="8">
        <v>0</v>
      </c>
      <c r="AA41" s="8">
        <v>0</v>
      </c>
      <c r="AB41" s="3">
        <f t="shared" si="3"/>
        <v>0</v>
      </c>
      <c r="AC41" s="9">
        <f t="shared" si="2"/>
        <v>1.0231621982529759</v>
      </c>
    </row>
    <row r="42" spans="1:29" x14ac:dyDescent="0.25">
      <c r="A42" t="s">
        <v>15</v>
      </c>
      <c r="B42" s="1">
        <v>2008</v>
      </c>
      <c r="C42" t="s">
        <v>13</v>
      </c>
      <c r="D42" s="1">
        <v>303151.80398685997</v>
      </c>
      <c r="E42" s="1">
        <v>1410.96</v>
      </c>
      <c r="F42" s="1">
        <v>4036.36450483</v>
      </c>
      <c r="G42" s="8">
        <v>2.1034121513366699E-2</v>
      </c>
      <c r="H42" s="8">
        <v>0.20963002741336823</v>
      </c>
      <c r="I42" s="8">
        <v>0.74986672401428223</v>
      </c>
      <c r="J42" s="8">
        <v>0</v>
      </c>
      <c r="K42" s="8">
        <v>0</v>
      </c>
      <c r="L42" s="8">
        <v>0</v>
      </c>
      <c r="M42" s="3">
        <f t="shared" si="0"/>
        <v>0</v>
      </c>
      <c r="N42" s="9">
        <f t="shared" si="1"/>
        <v>0.98053087294101715</v>
      </c>
      <c r="P42" t="s">
        <v>16</v>
      </c>
      <c r="Q42" s="1">
        <v>2015</v>
      </c>
      <c r="R42" t="s">
        <v>13</v>
      </c>
      <c r="S42" s="1">
        <v>955832.5</v>
      </c>
      <c r="T42" s="1">
        <v>4162.0593220700002</v>
      </c>
      <c r="U42" s="1">
        <v>36005.181619000003</v>
      </c>
      <c r="V42" s="8">
        <v>1.8053200328722596E-3</v>
      </c>
      <c r="W42" s="8">
        <v>0.28204354643821716</v>
      </c>
      <c r="X42" s="8">
        <v>0.73692947626113892</v>
      </c>
      <c r="Y42" s="8">
        <v>0</v>
      </c>
      <c r="Z42" s="8">
        <v>0</v>
      </c>
      <c r="AA42" s="8">
        <v>0</v>
      </c>
      <c r="AB42" s="3">
        <f t="shared" si="3"/>
        <v>0</v>
      </c>
      <c r="AC42" s="9">
        <f t="shared" si="2"/>
        <v>1.0207783427322283</v>
      </c>
    </row>
    <row r="43" spans="1:29" x14ac:dyDescent="0.25">
      <c r="A43" t="s">
        <v>15</v>
      </c>
      <c r="B43" s="1">
        <v>2009</v>
      </c>
      <c r="C43" t="s">
        <v>13</v>
      </c>
      <c r="D43" s="1">
        <v>305984.98426971998</v>
      </c>
      <c r="E43" s="1">
        <v>1448.8</v>
      </c>
      <c r="F43" s="1">
        <v>4069.7536800399998</v>
      </c>
      <c r="G43" s="8">
        <v>2.3764673620462418E-2</v>
      </c>
      <c r="H43" s="8">
        <v>0.2056974470615387</v>
      </c>
      <c r="I43" s="8">
        <v>0.75294607877731323</v>
      </c>
      <c r="J43" s="8">
        <v>0</v>
      </c>
      <c r="K43" s="8">
        <v>0</v>
      </c>
      <c r="L43" s="8">
        <v>0</v>
      </c>
      <c r="M43" s="3">
        <f t="shared" si="0"/>
        <v>0</v>
      </c>
      <c r="N43" s="9">
        <f t="shared" si="1"/>
        <v>0.98240819945931435</v>
      </c>
      <c r="P43" t="s">
        <v>16</v>
      </c>
      <c r="Q43" s="1">
        <v>2016</v>
      </c>
      <c r="R43" t="s">
        <v>13</v>
      </c>
      <c r="S43" s="1">
        <v>968354.5</v>
      </c>
      <c r="T43" s="1">
        <v>4162.0593220700002</v>
      </c>
      <c r="U43" s="1">
        <v>36467.860999999997</v>
      </c>
      <c r="V43" s="8">
        <v>-7.1452446281909943E-3</v>
      </c>
      <c r="W43" s="8">
        <v>0.28630554676055908</v>
      </c>
      <c r="X43" s="8">
        <v>0.73980712890625</v>
      </c>
      <c r="Y43" s="8">
        <v>1</v>
      </c>
      <c r="Z43" s="8">
        <v>0</v>
      </c>
      <c r="AA43" s="8">
        <v>0</v>
      </c>
      <c r="AB43" s="3">
        <f t="shared" si="3"/>
        <v>1</v>
      </c>
      <c r="AC43" s="9">
        <f t="shared" si="2"/>
        <v>1.0189674310386181</v>
      </c>
    </row>
    <row r="44" spans="1:29" x14ac:dyDescent="0.25">
      <c r="A44" t="s">
        <v>15</v>
      </c>
      <c r="B44" s="1">
        <v>2010</v>
      </c>
      <c r="C44" t="s">
        <v>13</v>
      </c>
      <c r="D44" s="1">
        <v>310174.96273257001</v>
      </c>
      <c r="E44" s="1">
        <v>1448.8</v>
      </c>
      <c r="F44" s="1">
        <v>4099.4109698000002</v>
      </c>
      <c r="G44" s="8">
        <v>1.7863009124994278E-2</v>
      </c>
      <c r="H44" s="8">
        <v>0.20956636965274811</v>
      </c>
      <c r="I44" s="8">
        <v>0.75414037704467773</v>
      </c>
      <c r="J44" s="8">
        <v>0</v>
      </c>
      <c r="K44" s="8">
        <v>0</v>
      </c>
      <c r="L44" s="8">
        <v>0</v>
      </c>
      <c r="M44" s="3">
        <f t="shared" si="0"/>
        <v>0</v>
      </c>
      <c r="N44" s="9">
        <f t="shared" si="1"/>
        <v>0.98156975582242012</v>
      </c>
      <c r="P44" t="s">
        <v>16</v>
      </c>
      <c r="Q44" s="1">
        <v>2017</v>
      </c>
      <c r="R44" t="s">
        <v>13</v>
      </c>
      <c r="S44" s="1">
        <v>984229.5</v>
      </c>
      <c r="T44" s="1">
        <v>4344.0417028000002</v>
      </c>
      <c r="U44" s="1">
        <v>36993.039376999986</v>
      </c>
      <c r="V44" s="8">
        <v>3.0813324265182018E-3</v>
      </c>
      <c r="W44" s="8">
        <v>0.27890050411224365</v>
      </c>
      <c r="X44" s="8">
        <v>0.74161750078201294</v>
      </c>
      <c r="Y44" s="8">
        <v>0</v>
      </c>
      <c r="Z44" s="8">
        <v>0</v>
      </c>
      <c r="AA44" s="8">
        <v>0</v>
      </c>
      <c r="AB44" s="3">
        <f t="shared" si="3"/>
        <v>0</v>
      </c>
      <c r="AC44" s="9">
        <f t="shared" si="2"/>
        <v>1.0235993373207748</v>
      </c>
    </row>
    <row r="45" spans="1:29" x14ac:dyDescent="0.25">
      <c r="A45" t="s">
        <v>15</v>
      </c>
      <c r="B45" s="1">
        <v>2011</v>
      </c>
      <c r="C45" t="s">
        <v>13</v>
      </c>
      <c r="D45" s="1">
        <v>314439.61807552999</v>
      </c>
      <c r="E45" s="1">
        <v>1448.8</v>
      </c>
      <c r="F45" s="1">
        <v>4284</v>
      </c>
      <c r="G45" s="8">
        <v>2.2705463692545891E-2</v>
      </c>
      <c r="H45" s="8">
        <v>0.21286483108997345</v>
      </c>
      <c r="I45" s="8">
        <v>0.74627602100372314</v>
      </c>
      <c r="J45" s="8">
        <v>0</v>
      </c>
      <c r="K45" s="8">
        <v>0</v>
      </c>
      <c r="L45" s="8">
        <v>0</v>
      </c>
      <c r="M45" s="3">
        <f t="shared" si="0"/>
        <v>0</v>
      </c>
      <c r="N45" s="9">
        <f t="shared" si="1"/>
        <v>0.98184631578624249</v>
      </c>
      <c r="P45" t="s">
        <v>16</v>
      </c>
      <c r="Q45" s="1">
        <v>2018</v>
      </c>
      <c r="R45" t="s">
        <v>13</v>
      </c>
      <c r="S45" s="1">
        <v>1005562</v>
      </c>
      <c r="T45" s="1">
        <v>4344.0417028000002</v>
      </c>
      <c r="U45" s="1">
        <v>37543.074810000013</v>
      </c>
      <c r="V45" s="8">
        <v>-1.3493181206285954E-2</v>
      </c>
      <c r="W45" s="8">
        <v>0.28569075465202332</v>
      </c>
      <c r="X45" s="8">
        <v>0.74821674823760986</v>
      </c>
      <c r="Y45" s="8">
        <v>1</v>
      </c>
      <c r="Z45" s="8">
        <v>0</v>
      </c>
      <c r="AA45" s="8">
        <v>0</v>
      </c>
      <c r="AB45" s="3">
        <f t="shared" si="3"/>
        <v>1</v>
      </c>
      <c r="AC45" s="9">
        <f t="shared" si="2"/>
        <v>1.0204143216833472</v>
      </c>
    </row>
    <row r="46" spans="1:29" x14ac:dyDescent="0.25">
      <c r="A46" t="s">
        <v>15</v>
      </c>
      <c r="B46" s="1">
        <v>2012</v>
      </c>
      <c r="C46" t="s">
        <v>13</v>
      </c>
      <c r="D46" s="1">
        <v>318643.22002328001</v>
      </c>
      <c r="E46" s="1">
        <v>1448.8</v>
      </c>
      <c r="F46" s="1">
        <v>4303</v>
      </c>
      <c r="G46" s="8">
        <v>1.616198942065239E-2</v>
      </c>
      <c r="H46" s="8">
        <v>0.21668510138988495</v>
      </c>
      <c r="I46" s="8">
        <v>0.74809938669204712</v>
      </c>
      <c r="J46" s="8">
        <v>0</v>
      </c>
      <c r="K46" s="8">
        <v>0</v>
      </c>
      <c r="L46" s="8">
        <v>0</v>
      </c>
      <c r="M46" s="3">
        <f t="shared" si="0"/>
        <v>0</v>
      </c>
      <c r="N46" s="9">
        <f t="shared" si="1"/>
        <v>0.98094647750258446</v>
      </c>
      <c r="P46" t="s">
        <v>16</v>
      </c>
      <c r="Q46" s="1">
        <v>2019</v>
      </c>
      <c r="R46" t="s">
        <v>13</v>
      </c>
      <c r="S46" s="1">
        <v>1027585.5</v>
      </c>
      <c r="T46" s="1">
        <v>4344.0417028000002</v>
      </c>
      <c r="U46" s="1">
        <v>38284.300771000002</v>
      </c>
      <c r="V46" s="8">
        <v>-2.8888091444969177E-2</v>
      </c>
      <c r="W46" s="8">
        <v>0.29272237420082092</v>
      </c>
      <c r="X46" s="8">
        <v>0.75351101160049438</v>
      </c>
      <c r="Y46" s="8">
        <v>1</v>
      </c>
      <c r="Z46" s="8">
        <v>0</v>
      </c>
      <c r="AA46" s="8">
        <v>0</v>
      </c>
      <c r="AB46" s="3">
        <f t="shared" si="3"/>
        <v>1</v>
      </c>
      <c r="AC46" s="9">
        <f t="shared" si="2"/>
        <v>1.0173452943563461</v>
      </c>
    </row>
    <row r="47" spans="1:29" x14ac:dyDescent="0.25">
      <c r="A47" t="s">
        <v>15</v>
      </c>
      <c r="B47" s="1">
        <v>2013</v>
      </c>
      <c r="C47" t="s">
        <v>13</v>
      </c>
      <c r="D47" s="1">
        <v>322735.81579785002</v>
      </c>
      <c r="E47" s="1">
        <v>1448.8</v>
      </c>
      <c r="F47" s="1">
        <v>4347</v>
      </c>
      <c r="G47" s="8">
        <v>1.16085484623909E-2</v>
      </c>
      <c r="H47" s="8">
        <v>0.22026197612285614</v>
      </c>
      <c r="I47" s="8">
        <v>0.74839144945144653</v>
      </c>
      <c r="J47" s="8">
        <v>0</v>
      </c>
      <c r="K47" s="8">
        <v>0</v>
      </c>
      <c r="L47" s="8">
        <v>0</v>
      </c>
      <c r="M47" s="3">
        <f t="shared" si="0"/>
        <v>0</v>
      </c>
      <c r="N47" s="9">
        <f t="shared" si="1"/>
        <v>0.98026197403669357</v>
      </c>
      <c r="P47" t="s">
        <v>16</v>
      </c>
      <c r="Q47" s="1">
        <v>2020</v>
      </c>
      <c r="R47" t="s">
        <v>13</v>
      </c>
      <c r="S47" s="1">
        <v>1049164.5</v>
      </c>
      <c r="T47" s="1">
        <v>4344.0417028000002</v>
      </c>
      <c r="U47" s="1">
        <v>38725.005837251832</v>
      </c>
      <c r="V47" s="8">
        <v>-4.5783668756484985E-2</v>
      </c>
      <c r="W47" s="8">
        <v>0.29919767379760742</v>
      </c>
      <c r="X47" s="8">
        <v>0.76075273752212524</v>
      </c>
      <c r="Y47" s="8">
        <v>1</v>
      </c>
      <c r="Z47" s="8">
        <v>0</v>
      </c>
      <c r="AA47" s="8">
        <v>0</v>
      </c>
      <c r="AB47" s="3">
        <f t="shared" si="3"/>
        <v>1</v>
      </c>
      <c r="AC47" s="9">
        <f t="shared" si="2"/>
        <v>1.0141667425632477</v>
      </c>
    </row>
    <row r="48" spans="1:29" x14ac:dyDescent="0.25">
      <c r="A48" t="s">
        <v>15</v>
      </c>
      <c r="B48" s="1">
        <v>2014</v>
      </c>
      <c r="C48" t="s">
        <v>13</v>
      </c>
      <c r="D48" s="1">
        <v>325917.15180559002</v>
      </c>
      <c r="E48" s="1">
        <v>1448.8</v>
      </c>
      <c r="F48" s="1">
        <v>4481.4749609999999</v>
      </c>
      <c r="G48" s="8">
        <v>1.4743597246706486E-2</v>
      </c>
      <c r="H48" s="8">
        <v>0.22265011072158813</v>
      </c>
      <c r="I48" s="8">
        <v>0.74303120374679565</v>
      </c>
      <c r="J48" s="8">
        <v>0</v>
      </c>
      <c r="K48" s="8">
        <v>0</v>
      </c>
      <c r="L48" s="8">
        <v>0</v>
      </c>
      <c r="M48" s="3">
        <f t="shared" si="0"/>
        <v>0</v>
      </c>
      <c r="N48" s="9">
        <f t="shared" si="1"/>
        <v>0.98042491171509027</v>
      </c>
      <c r="P48" t="s">
        <v>16</v>
      </c>
      <c r="Q48" s="1">
        <v>2021</v>
      </c>
      <c r="R48" t="s">
        <v>13</v>
      </c>
      <c r="S48" s="1">
        <v>1067349</v>
      </c>
      <c r="T48" s="1">
        <v>4344.0417028000002</v>
      </c>
      <c r="U48" s="1">
        <v>39146.327922462529</v>
      </c>
      <c r="V48" s="8">
        <v>-5.9359237551689148E-2</v>
      </c>
      <c r="W48" s="8">
        <v>0.30460211634635925</v>
      </c>
      <c r="X48" s="8">
        <v>0.76633906364440918</v>
      </c>
      <c r="Y48" s="8">
        <v>1</v>
      </c>
      <c r="Z48" s="8">
        <v>0</v>
      </c>
      <c r="AA48" s="8">
        <v>0</v>
      </c>
      <c r="AB48" s="3">
        <f t="shared" si="3"/>
        <v>1</v>
      </c>
      <c r="AC48" s="9">
        <f t="shared" si="2"/>
        <v>1.0115819424390793</v>
      </c>
    </row>
    <row r="49" spans="1:29" x14ac:dyDescent="0.25">
      <c r="A49" t="s">
        <v>15</v>
      </c>
      <c r="B49" s="1">
        <v>2015</v>
      </c>
      <c r="C49" t="s">
        <v>13</v>
      </c>
      <c r="D49" s="1">
        <v>327907.17472150002</v>
      </c>
      <c r="E49" s="1">
        <v>1448.8</v>
      </c>
      <c r="F49" s="1">
        <v>4505.4781199999998</v>
      </c>
      <c r="G49" s="8">
        <v>1.2715168297290802E-2</v>
      </c>
      <c r="H49" s="8">
        <v>0.22434839606285095</v>
      </c>
      <c r="I49" s="8">
        <v>0.7430497407913208</v>
      </c>
      <c r="J49" s="8">
        <v>0</v>
      </c>
      <c r="K49" s="8">
        <v>0</v>
      </c>
      <c r="L49" s="8">
        <v>0</v>
      </c>
      <c r="M49" s="3">
        <f t="shared" si="0"/>
        <v>0</v>
      </c>
      <c r="N49" s="9">
        <f t="shared" si="1"/>
        <v>0.98011330515146255</v>
      </c>
      <c r="P49" s="2" t="s">
        <v>16</v>
      </c>
      <c r="Q49" s="7">
        <v>2022</v>
      </c>
      <c r="R49" s="2" t="s">
        <v>13</v>
      </c>
      <c r="S49" s="7">
        <v>1082918.5</v>
      </c>
      <c r="T49" s="7">
        <v>4344.0417028000002</v>
      </c>
      <c r="U49" s="7">
        <v>39622.208000000013</v>
      </c>
      <c r="V49" s="10">
        <v>-6.9936387240886688E-2</v>
      </c>
      <c r="W49" s="10">
        <v>0.30926582217216492</v>
      </c>
      <c r="X49" s="10">
        <v>0.77016949653625488</v>
      </c>
      <c r="Y49" s="10">
        <v>1</v>
      </c>
      <c r="Z49" s="10">
        <v>0</v>
      </c>
      <c r="AA49" s="10">
        <v>0</v>
      </c>
      <c r="AB49" s="3">
        <f t="shared" si="3"/>
        <v>1</v>
      </c>
      <c r="AC49" s="11">
        <f t="shared" si="2"/>
        <v>1.0094989314675331</v>
      </c>
    </row>
    <row r="50" spans="1:29" x14ac:dyDescent="0.25">
      <c r="A50" t="s">
        <v>15</v>
      </c>
      <c r="B50" s="1">
        <v>2016</v>
      </c>
      <c r="C50" t="s">
        <v>13</v>
      </c>
      <c r="D50" s="1">
        <v>336070</v>
      </c>
      <c r="E50" s="1">
        <v>1448.8</v>
      </c>
      <c r="F50" s="1">
        <v>4541.2000000000007</v>
      </c>
      <c r="G50" s="8">
        <v>5.1255390280857682E-4</v>
      </c>
      <c r="H50" s="8">
        <v>0.23142662644386292</v>
      </c>
      <c r="I50" s="8">
        <v>0.74649912118911743</v>
      </c>
      <c r="J50" s="8">
        <v>0</v>
      </c>
      <c r="K50" s="8">
        <v>0</v>
      </c>
      <c r="L50" s="8">
        <v>0</v>
      </c>
      <c r="M50" s="3">
        <f t="shared" si="0"/>
        <v>0</v>
      </c>
      <c r="N50" s="9">
        <f t="shared" si="1"/>
        <v>0.97843830153578892</v>
      </c>
      <c r="P50" t="s">
        <v>17</v>
      </c>
      <c r="Q50" s="1">
        <v>2012</v>
      </c>
      <c r="R50" t="s">
        <v>13</v>
      </c>
      <c r="S50" s="1">
        <v>1343864.49999999</v>
      </c>
      <c r="T50" s="1">
        <v>5297.7098321900003</v>
      </c>
      <c r="U50" s="1">
        <v>51342</v>
      </c>
      <c r="V50" s="8">
        <v>-0.10309455543756485</v>
      </c>
      <c r="W50" s="8">
        <v>0.32295149564743042</v>
      </c>
      <c r="X50" s="8">
        <v>0.79334491491317749</v>
      </c>
      <c r="Y50" s="8">
        <v>1</v>
      </c>
      <c r="Z50" s="8">
        <v>0</v>
      </c>
      <c r="AA50" s="8">
        <v>0</v>
      </c>
      <c r="AB50" s="3">
        <f t="shared" si="3"/>
        <v>1</v>
      </c>
      <c r="AC50" s="9">
        <f t="shared" si="2"/>
        <v>1.0132018551230431</v>
      </c>
    </row>
    <row r="51" spans="1:29" x14ac:dyDescent="0.25">
      <c r="A51" t="s">
        <v>15</v>
      </c>
      <c r="B51" s="1">
        <v>2017</v>
      </c>
      <c r="C51" t="s">
        <v>13</v>
      </c>
      <c r="D51" s="1">
        <v>339400</v>
      </c>
      <c r="E51" s="1">
        <v>1478</v>
      </c>
      <c r="F51" s="1">
        <v>4549.55</v>
      </c>
      <c r="G51" s="8">
        <v>-3.9048431790433824E-4</v>
      </c>
      <c r="H51" s="8">
        <v>0.22936530411243439</v>
      </c>
      <c r="I51" s="8">
        <v>0.75052416324615479</v>
      </c>
      <c r="J51" s="8">
        <v>1</v>
      </c>
      <c r="K51" s="8">
        <v>0</v>
      </c>
      <c r="L51" s="8">
        <v>0</v>
      </c>
      <c r="M51" s="3">
        <f t="shared" si="0"/>
        <v>1</v>
      </c>
      <c r="N51" s="9">
        <f t="shared" si="1"/>
        <v>0.97949898304068483</v>
      </c>
      <c r="P51" t="s">
        <v>17</v>
      </c>
      <c r="Q51" s="1">
        <v>2013</v>
      </c>
      <c r="R51" t="s">
        <v>13</v>
      </c>
      <c r="S51" s="1">
        <v>1359711.49999999</v>
      </c>
      <c r="T51" s="1">
        <v>5297.7098321900003</v>
      </c>
      <c r="U51" s="1">
        <v>51781</v>
      </c>
      <c r="V51" s="8">
        <v>-0.11202581226825714</v>
      </c>
      <c r="W51" s="8">
        <v>0.32667997479438782</v>
      </c>
      <c r="X51" s="8">
        <v>0.79682075977325439</v>
      </c>
      <c r="Y51" s="8">
        <v>1</v>
      </c>
      <c r="Z51" s="8">
        <v>0</v>
      </c>
      <c r="AA51" s="8">
        <v>0</v>
      </c>
      <c r="AB51" s="3">
        <f t="shared" si="3"/>
        <v>1</v>
      </c>
      <c r="AC51" s="9">
        <f t="shared" si="2"/>
        <v>1.0114749222993851</v>
      </c>
    </row>
    <row r="52" spans="1:29" x14ac:dyDescent="0.25">
      <c r="A52" t="s">
        <v>15</v>
      </c>
      <c r="B52" s="1">
        <v>2018</v>
      </c>
      <c r="C52" t="s">
        <v>13</v>
      </c>
      <c r="D52" s="1">
        <v>342668.99999999988</v>
      </c>
      <c r="E52" s="1">
        <v>1527.7799520000001</v>
      </c>
      <c r="F52" s="1">
        <v>4535.9908390000001</v>
      </c>
      <c r="G52" s="8">
        <v>3.4652362228371203E-4</v>
      </c>
      <c r="H52" s="8">
        <v>0.22405219078063965</v>
      </c>
      <c r="I52" s="8">
        <v>0.7572057843208313</v>
      </c>
      <c r="J52" s="8">
        <v>0</v>
      </c>
      <c r="K52" s="8">
        <v>0</v>
      </c>
      <c r="L52" s="8">
        <v>0</v>
      </c>
      <c r="M52" s="3">
        <f t="shared" si="0"/>
        <v>0</v>
      </c>
      <c r="N52" s="9">
        <f t="shared" si="1"/>
        <v>0.98160449872375466</v>
      </c>
      <c r="P52" t="s">
        <v>17</v>
      </c>
      <c r="Q52" s="1">
        <v>2014</v>
      </c>
      <c r="R52" t="s">
        <v>13</v>
      </c>
      <c r="S52" s="1">
        <v>1376483</v>
      </c>
      <c r="T52" s="1">
        <v>5297.7098321900003</v>
      </c>
      <c r="U52" s="1">
        <v>52097.040999999997</v>
      </c>
      <c r="V52" s="8">
        <v>-0.12218697369098663</v>
      </c>
      <c r="W52" s="8">
        <v>0.3304753303527832</v>
      </c>
      <c r="X52" s="8">
        <v>0.80129009485244751</v>
      </c>
      <c r="Y52" s="8">
        <v>1</v>
      </c>
      <c r="Z52" s="8">
        <v>0</v>
      </c>
      <c r="AA52" s="8">
        <v>0</v>
      </c>
      <c r="AB52" s="3">
        <f t="shared" si="3"/>
        <v>1</v>
      </c>
      <c r="AC52" s="9">
        <f t="shared" si="2"/>
        <v>1.0095784515142441</v>
      </c>
    </row>
    <row r="53" spans="1:29" x14ac:dyDescent="0.25">
      <c r="A53" t="s">
        <v>15</v>
      </c>
      <c r="B53" s="1">
        <v>2019</v>
      </c>
      <c r="C53" t="s">
        <v>13</v>
      </c>
      <c r="D53" s="1">
        <v>345009</v>
      </c>
      <c r="E53" s="1">
        <v>1527.7799520000001</v>
      </c>
      <c r="F53" s="1">
        <v>4557.5200000000004</v>
      </c>
      <c r="G53" s="8">
        <v>-2.2838423028588295E-3</v>
      </c>
      <c r="H53" s="8">
        <v>0.2259705662727356</v>
      </c>
      <c r="I53" s="8">
        <v>0.75753176212310791</v>
      </c>
      <c r="J53" s="8">
        <v>1</v>
      </c>
      <c r="K53" s="8">
        <v>0</v>
      </c>
      <c r="L53" s="8">
        <v>0</v>
      </c>
      <c r="M53" s="3">
        <f t="shared" si="0"/>
        <v>1</v>
      </c>
      <c r="N53" s="9">
        <f t="shared" si="1"/>
        <v>0.98121848609298468</v>
      </c>
      <c r="P53" t="s">
        <v>17</v>
      </c>
      <c r="Q53" s="1">
        <v>2015</v>
      </c>
      <c r="R53" t="s">
        <v>13</v>
      </c>
      <c r="S53" s="1">
        <v>1397191</v>
      </c>
      <c r="T53" s="1">
        <v>5297.7098321900003</v>
      </c>
      <c r="U53" s="1">
        <v>52564.710000000006</v>
      </c>
      <c r="V53" s="8">
        <v>-0.1341196596622467</v>
      </c>
      <c r="W53" s="8">
        <v>0.33515444397926331</v>
      </c>
      <c r="X53" s="8">
        <v>0.80628257989883423</v>
      </c>
      <c r="Y53" s="8">
        <v>1</v>
      </c>
      <c r="Z53" s="8">
        <v>0</v>
      </c>
      <c r="AA53" s="8">
        <v>0</v>
      </c>
      <c r="AB53" s="3">
        <f t="shared" si="3"/>
        <v>1</v>
      </c>
      <c r="AC53" s="9">
        <f t="shared" si="2"/>
        <v>1.0073173642158508</v>
      </c>
    </row>
    <row r="54" spans="1:29" x14ac:dyDescent="0.25">
      <c r="A54" t="s">
        <v>15</v>
      </c>
      <c r="B54" s="1">
        <v>2020</v>
      </c>
      <c r="C54" t="s">
        <v>13</v>
      </c>
      <c r="D54" s="1">
        <v>346468</v>
      </c>
      <c r="E54" s="1">
        <v>1542</v>
      </c>
      <c r="F54" s="1">
        <v>4569.1409999999996</v>
      </c>
      <c r="G54" s="8">
        <v>-1.9957832992076874E-3</v>
      </c>
      <c r="H54" s="8">
        <v>0.22488166391849518</v>
      </c>
      <c r="I54" s="8">
        <v>0.75890445709228516</v>
      </c>
      <c r="J54" s="8">
        <v>1</v>
      </c>
      <c r="K54" s="8">
        <v>0</v>
      </c>
      <c r="L54" s="8">
        <v>0</v>
      </c>
      <c r="M54" s="3">
        <f t="shared" si="0"/>
        <v>1</v>
      </c>
      <c r="N54" s="9">
        <f t="shared" si="1"/>
        <v>0.98179033771157265</v>
      </c>
      <c r="P54" t="s">
        <v>17</v>
      </c>
      <c r="Q54" s="1">
        <v>2016</v>
      </c>
      <c r="R54" t="s">
        <v>13</v>
      </c>
      <c r="S54" s="1">
        <v>1421522</v>
      </c>
      <c r="T54" s="1">
        <v>5297.7098321900003</v>
      </c>
      <c r="U54" s="1">
        <v>53201.88</v>
      </c>
      <c r="V54" s="8">
        <v>-0.14741475880146027</v>
      </c>
      <c r="W54" s="8">
        <v>0.34062722325325012</v>
      </c>
      <c r="X54" s="8">
        <v>0.81154608726501465</v>
      </c>
      <c r="Y54" s="8">
        <v>1</v>
      </c>
      <c r="Z54" s="8">
        <v>0</v>
      </c>
      <c r="AA54" s="8">
        <v>0</v>
      </c>
      <c r="AB54" s="3">
        <f t="shared" si="3"/>
        <v>1</v>
      </c>
      <c r="AC54" s="9">
        <f t="shared" si="2"/>
        <v>1.0047585517168045</v>
      </c>
    </row>
    <row r="55" spans="1:29" x14ac:dyDescent="0.25">
      <c r="A55" t="s">
        <v>15</v>
      </c>
      <c r="B55" s="1">
        <v>2021</v>
      </c>
      <c r="C55" t="s">
        <v>13</v>
      </c>
      <c r="D55" s="1">
        <v>346855</v>
      </c>
      <c r="E55" s="1">
        <v>1542</v>
      </c>
      <c r="F55" s="1">
        <v>4582.7268300000014</v>
      </c>
      <c r="G55" s="8">
        <v>-1.7849723808467388E-3</v>
      </c>
      <c r="H55" s="8">
        <v>0.22516149282455444</v>
      </c>
      <c r="I55" s="8">
        <v>0.75841718912124634</v>
      </c>
      <c r="J55" s="8">
        <v>1</v>
      </c>
      <c r="K55" s="8">
        <v>0</v>
      </c>
      <c r="L55" s="8">
        <v>0</v>
      </c>
      <c r="M55" s="3">
        <f t="shared" si="0"/>
        <v>1</v>
      </c>
      <c r="N55" s="9">
        <f t="shared" si="1"/>
        <v>0.98179370956495404</v>
      </c>
      <c r="P55" t="s">
        <v>17</v>
      </c>
      <c r="Q55" s="1">
        <v>2017</v>
      </c>
      <c r="R55" t="s">
        <v>13</v>
      </c>
      <c r="S55" s="1">
        <v>1448247</v>
      </c>
      <c r="T55" s="1">
        <v>5297.7098321900003</v>
      </c>
      <c r="U55" s="1">
        <v>53757</v>
      </c>
      <c r="V55" s="8">
        <v>-0.16252259910106659</v>
      </c>
      <c r="W55" s="8">
        <v>0.34643542766571045</v>
      </c>
      <c r="X55" s="8">
        <v>0.8180006742477417</v>
      </c>
      <c r="Y55" s="8">
        <v>1</v>
      </c>
      <c r="Z55" s="8">
        <v>0</v>
      </c>
      <c r="AA55" s="8">
        <v>0</v>
      </c>
      <c r="AB55" s="3">
        <f t="shared" si="3"/>
        <v>1</v>
      </c>
      <c r="AC55" s="9">
        <f t="shared" si="2"/>
        <v>1.0019135028123856</v>
      </c>
    </row>
    <row r="56" spans="1:29" x14ac:dyDescent="0.25">
      <c r="A56" s="2" t="s">
        <v>15</v>
      </c>
      <c r="B56" s="7">
        <v>2022</v>
      </c>
      <c r="C56" t="s">
        <v>13</v>
      </c>
      <c r="D56" s="7">
        <v>348303</v>
      </c>
      <c r="E56" s="7">
        <v>1542</v>
      </c>
      <c r="F56" s="7">
        <v>4578</v>
      </c>
      <c r="G56" s="10">
        <v>-4.5468215830624104E-3</v>
      </c>
      <c r="H56" s="10">
        <v>0.22639845311641693</v>
      </c>
      <c r="I56" s="10">
        <v>0.7595861554145813</v>
      </c>
      <c r="J56" s="10">
        <v>1</v>
      </c>
      <c r="K56" s="10">
        <v>0</v>
      </c>
      <c r="L56" s="10">
        <v>0</v>
      </c>
      <c r="M56" s="3">
        <f t="shared" si="0"/>
        <v>1</v>
      </c>
      <c r="N56" s="11">
        <f t="shared" si="1"/>
        <v>0.98143778694793582</v>
      </c>
      <c r="P56" t="s">
        <v>17</v>
      </c>
      <c r="Q56" s="1">
        <v>2018</v>
      </c>
      <c r="R56" t="s">
        <v>13</v>
      </c>
      <c r="S56" s="1">
        <v>1473805</v>
      </c>
      <c r="T56" s="1">
        <v>5297.7098321900003</v>
      </c>
      <c r="U56" s="1">
        <v>54266</v>
      </c>
      <c r="V56" s="8">
        <v>-0.17680591344833374</v>
      </c>
      <c r="W56" s="8">
        <v>0.35187837481498718</v>
      </c>
      <c r="X56" s="8">
        <v>0.82415866851806641</v>
      </c>
      <c r="Y56" s="8">
        <v>1</v>
      </c>
      <c r="Z56" s="8">
        <v>0</v>
      </c>
      <c r="AA56" s="8">
        <v>0</v>
      </c>
      <c r="AB56" s="3">
        <f t="shared" si="3"/>
        <v>1</v>
      </c>
      <c r="AC56" s="9">
        <f t="shared" si="2"/>
        <v>0.99923112988471985</v>
      </c>
    </row>
    <row r="57" spans="1:29" x14ac:dyDescent="0.25">
      <c r="A57" t="s">
        <v>16</v>
      </c>
      <c r="B57" s="1">
        <v>2006</v>
      </c>
      <c r="C57" t="s">
        <v>13</v>
      </c>
      <c r="D57" s="1">
        <v>849548.29330194998</v>
      </c>
      <c r="E57" s="1">
        <v>3779.0286552100001</v>
      </c>
      <c r="F57" s="1">
        <v>32432</v>
      </c>
      <c r="G57" s="8">
        <v>0.2394421398639679</v>
      </c>
      <c r="H57" s="8">
        <v>0.23535110056400299</v>
      </c>
      <c r="I57" s="8">
        <v>0.57640683650970459</v>
      </c>
      <c r="J57" s="8">
        <v>0</v>
      </c>
      <c r="K57" s="8">
        <v>0</v>
      </c>
      <c r="L57" s="8">
        <v>0</v>
      </c>
      <c r="M57" s="3">
        <f t="shared" si="0"/>
        <v>0</v>
      </c>
      <c r="N57" s="9">
        <f t="shared" si="1"/>
        <v>1.0512000769376755</v>
      </c>
      <c r="P57" t="s">
        <v>17</v>
      </c>
      <c r="Q57" s="1">
        <v>2019</v>
      </c>
      <c r="R57" t="s">
        <v>13</v>
      </c>
      <c r="S57" s="1">
        <v>1496317</v>
      </c>
      <c r="T57" s="1">
        <v>5297.7098321900003</v>
      </c>
      <c r="U57" s="1">
        <v>54777</v>
      </c>
      <c r="V57" s="8">
        <v>-0.1888325959444046</v>
      </c>
      <c r="W57" s="8">
        <v>0.35663968324661255</v>
      </c>
      <c r="X57" s="8">
        <v>0.82913827896118164</v>
      </c>
      <c r="Y57" s="8">
        <v>1</v>
      </c>
      <c r="Z57" s="8">
        <v>0</v>
      </c>
      <c r="AA57" s="8">
        <v>0</v>
      </c>
      <c r="AB57" s="3">
        <f t="shared" si="3"/>
        <v>1</v>
      </c>
      <c r="AC57" s="9">
        <f t="shared" si="2"/>
        <v>0.99694536626338959</v>
      </c>
    </row>
    <row r="58" spans="1:29" x14ac:dyDescent="0.25">
      <c r="A58" t="s">
        <v>16</v>
      </c>
      <c r="B58" s="1">
        <v>2007</v>
      </c>
      <c r="C58" t="s">
        <v>13</v>
      </c>
      <c r="D58" s="1">
        <v>859722.30529924994</v>
      </c>
      <c r="E58" s="1">
        <v>3779.0286552100001</v>
      </c>
      <c r="F58" s="1">
        <v>32832</v>
      </c>
      <c r="G58" s="8">
        <v>0.23600538074970245</v>
      </c>
      <c r="H58" s="8">
        <v>0.23864352703094482</v>
      </c>
      <c r="I58" s="8">
        <v>0.57599687576293945</v>
      </c>
      <c r="J58" s="8">
        <v>0</v>
      </c>
      <c r="K58" s="8">
        <v>0</v>
      </c>
      <c r="L58" s="8">
        <v>0</v>
      </c>
      <c r="M58" s="3">
        <f t="shared" si="0"/>
        <v>0</v>
      </c>
      <c r="N58" s="9">
        <f t="shared" si="1"/>
        <v>1.0506457835435867</v>
      </c>
      <c r="P58" t="s">
        <v>17</v>
      </c>
      <c r="Q58" s="1">
        <v>2020</v>
      </c>
      <c r="R58" t="s">
        <v>13</v>
      </c>
      <c r="S58" s="1">
        <v>1516198</v>
      </c>
      <c r="T58" s="1">
        <v>5336</v>
      </c>
      <c r="U58" s="1">
        <v>55190</v>
      </c>
      <c r="V58" s="8">
        <v>-0.19580945372581482</v>
      </c>
      <c r="W58" s="8">
        <v>0.35862946510314941</v>
      </c>
      <c r="X58" s="8">
        <v>0.83328336477279663</v>
      </c>
      <c r="Y58" s="8">
        <v>1</v>
      </c>
      <c r="Z58" s="8">
        <v>0</v>
      </c>
      <c r="AA58" s="8">
        <v>0</v>
      </c>
      <c r="AB58" s="3">
        <f t="shared" si="3"/>
        <v>1</v>
      </c>
      <c r="AC58" s="9">
        <f t="shared" si="2"/>
        <v>0.99610337615013123</v>
      </c>
    </row>
    <row r="59" spans="1:29" x14ac:dyDescent="0.25">
      <c r="A59" t="s">
        <v>16</v>
      </c>
      <c r="B59" s="1">
        <v>2008</v>
      </c>
      <c r="C59" t="s">
        <v>13</v>
      </c>
      <c r="D59" s="1">
        <v>869654.53679640999</v>
      </c>
      <c r="E59" s="1">
        <v>3779.0286552100001</v>
      </c>
      <c r="F59" s="1">
        <v>33299</v>
      </c>
      <c r="G59" s="8">
        <v>0.2333625853061676</v>
      </c>
      <c r="H59" s="8">
        <v>0.24178352952003479</v>
      </c>
      <c r="I59" s="8">
        <v>0.5750347375869751</v>
      </c>
      <c r="J59" s="8">
        <v>0</v>
      </c>
      <c r="K59" s="8">
        <v>0</v>
      </c>
      <c r="L59" s="8">
        <v>0</v>
      </c>
      <c r="M59" s="3">
        <f t="shared" si="0"/>
        <v>0</v>
      </c>
      <c r="N59" s="9">
        <f t="shared" si="1"/>
        <v>1.0501808524131775</v>
      </c>
      <c r="P59" t="s">
        <v>17</v>
      </c>
      <c r="Q59" s="1">
        <v>2021</v>
      </c>
      <c r="R59" t="s">
        <v>13</v>
      </c>
      <c r="S59" s="1">
        <v>1535400</v>
      </c>
      <c r="T59" s="1">
        <v>5336</v>
      </c>
      <c r="U59" s="1">
        <v>55530</v>
      </c>
      <c r="V59" s="8">
        <v>-0.2062717080116272</v>
      </c>
      <c r="W59" s="8">
        <v>0.36252191662788391</v>
      </c>
      <c r="X59" s="8">
        <v>0.83790278434753418</v>
      </c>
      <c r="Y59" s="8">
        <v>1</v>
      </c>
      <c r="Z59" s="8">
        <v>0</v>
      </c>
      <c r="AA59" s="8">
        <v>0</v>
      </c>
      <c r="AB59" s="3">
        <f t="shared" si="3"/>
        <v>1</v>
      </c>
      <c r="AC59" s="9">
        <f t="shared" si="2"/>
        <v>0.99415299296379089</v>
      </c>
    </row>
    <row r="60" spans="1:29" x14ac:dyDescent="0.25">
      <c r="A60" t="s">
        <v>16</v>
      </c>
      <c r="B60" s="1">
        <v>2009</v>
      </c>
      <c r="C60" t="s">
        <v>13</v>
      </c>
      <c r="D60" s="1">
        <v>878612.20779661997</v>
      </c>
      <c r="E60" s="1">
        <v>4004.2594068600001</v>
      </c>
      <c r="F60" s="1">
        <v>33579</v>
      </c>
      <c r="G60" s="8">
        <v>0.24247181415557861</v>
      </c>
      <c r="H60" s="8">
        <v>0.23037616908550262</v>
      </c>
      <c r="I60" s="8">
        <v>0.5819326639175415</v>
      </c>
      <c r="J60" s="8">
        <v>0</v>
      </c>
      <c r="K60" s="8">
        <v>0</v>
      </c>
      <c r="L60" s="8">
        <v>0</v>
      </c>
      <c r="M60" s="3">
        <f t="shared" si="0"/>
        <v>0</v>
      </c>
      <c r="N60" s="9">
        <f t="shared" si="1"/>
        <v>1.0547806471586227</v>
      </c>
      <c r="P60" s="2" t="s">
        <v>17</v>
      </c>
      <c r="Q60" s="7">
        <v>2022</v>
      </c>
      <c r="R60" s="2" t="s">
        <v>13</v>
      </c>
      <c r="S60" s="7">
        <v>1569750</v>
      </c>
      <c r="T60" s="7">
        <v>5576</v>
      </c>
      <c r="U60" s="7">
        <v>55887</v>
      </c>
      <c r="V60" s="10">
        <v>-0.2034384161233902</v>
      </c>
      <c r="W60" s="10">
        <v>0.35617899894714355</v>
      </c>
      <c r="X60" s="10">
        <v>0.84498494863510132</v>
      </c>
      <c r="Y60" s="10">
        <v>1</v>
      </c>
      <c r="Z60" s="10">
        <v>0</v>
      </c>
      <c r="AA60" s="10">
        <v>0</v>
      </c>
      <c r="AB60" s="3">
        <f t="shared" si="3"/>
        <v>1</v>
      </c>
      <c r="AC60" s="11">
        <f t="shared" si="2"/>
        <v>0.99772553145885468</v>
      </c>
    </row>
    <row r="61" spans="1:29" x14ac:dyDescent="0.25">
      <c r="A61" t="s">
        <v>16</v>
      </c>
      <c r="B61" s="1">
        <v>2010</v>
      </c>
      <c r="C61" t="s">
        <v>13</v>
      </c>
      <c r="D61" s="1">
        <v>886064.29272154998</v>
      </c>
      <c r="E61" s="1">
        <v>4004.2594068600001</v>
      </c>
      <c r="F61" s="1">
        <v>33816.999999999993</v>
      </c>
      <c r="G61" s="8">
        <v>0.23955483734607697</v>
      </c>
      <c r="H61" s="8">
        <v>0.23273803293704987</v>
      </c>
      <c r="I61" s="8">
        <v>0.58204478025436401</v>
      </c>
      <c r="J61" s="8">
        <v>0</v>
      </c>
      <c r="K61" s="8">
        <v>0</v>
      </c>
      <c r="L61" s="8">
        <v>0</v>
      </c>
      <c r="M61" s="3">
        <f t="shared" si="0"/>
        <v>0</v>
      </c>
      <c r="N61" s="9">
        <f t="shared" si="1"/>
        <v>1.0543376505374908</v>
      </c>
      <c r="P61" t="s">
        <v>18</v>
      </c>
      <c r="Q61" s="1">
        <v>2012</v>
      </c>
      <c r="R61" t="s">
        <v>13</v>
      </c>
      <c r="S61" s="1">
        <v>699264</v>
      </c>
      <c r="T61" s="1">
        <v>3238.0459999999998</v>
      </c>
      <c r="U61" s="1">
        <v>153747.85140546001</v>
      </c>
      <c r="V61" s="8">
        <v>0.60049420595169067</v>
      </c>
      <c r="W61" s="8">
        <v>0.3188299834728241</v>
      </c>
      <c r="X61" s="8">
        <v>0.16066937148571014</v>
      </c>
      <c r="Y61" s="8">
        <v>0</v>
      </c>
      <c r="Z61" s="8">
        <v>0</v>
      </c>
      <c r="AA61" s="8">
        <v>0</v>
      </c>
      <c r="AB61" s="3">
        <f t="shared" si="3"/>
        <v>0</v>
      </c>
      <c r="AC61" s="9">
        <f t="shared" si="2"/>
        <v>1.0799935609102249</v>
      </c>
    </row>
    <row r="62" spans="1:29" x14ac:dyDescent="0.25">
      <c r="A62" t="s">
        <v>16</v>
      </c>
      <c r="B62" s="1">
        <v>2011</v>
      </c>
      <c r="C62" t="s">
        <v>13</v>
      </c>
      <c r="D62" s="1">
        <v>895088.26980019</v>
      </c>
      <c r="E62" s="1">
        <v>4162.0593220700002</v>
      </c>
      <c r="F62" s="1">
        <v>34172</v>
      </c>
      <c r="G62" s="8">
        <v>0.24511587619781494</v>
      </c>
      <c r="H62" s="8">
        <v>0.22600844502449036</v>
      </c>
      <c r="I62" s="8">
        <v>0.58617579936981201</v>
      </c>
      <c r="J62" s="8">
        <v>0</v>
      </c>
      <c r="K62" s="8">
        <v>0</v>
      </c>
      <c r="L62" s="8">
        <v>0</v>
      </c>
      <c r="M62" s="3">
        <f t="shared" si="0"/>
        <v>0</v>
      </c>
      <c r="N62" s="9">
        <f t="shared" si="1"/>
        <v>1.0573001205921173</v>
      </c>
      <c r="P62" t="s">
        <v>18</v>
      </c>
      <c r="Q62" s="1">
        <v>2013</v>
      </c>
      <c r="R62" t="s">
        <v>13</v>
      </c>
      <c r="S62" s="1">
        <v>710431</v>
      </c>
      <c r="T62" s="1">
        <v>3238.0459999999998</v>
      </c>
      <c r="U62" s="1">
        <v>150472.37732775</v>
      </c>
      <c r="V62" s="8">
        <v>0.57879894971847534</v>
      </c>
      <c r="W62" s="8">
        <v>0.32265105843544006</v>
      </c>
      <c r="X62" s="8">
        <v>0.17514818906784058</v>
      </c>
      <c r="Y62" s="8">
        <v>0</v>
      </c>
      <c r="Z62" s="8">
        <v>0</v>
      </c>
      <c r="AA62" s="8">
        <v>0</v>
      </c>
      <c r="AB62" s="3">
        <f t="shared" si="3"/>
        <v>0</v>
      </c>
      <c r="AC62" s="9">
        <f t="shared" si="2"/>
        <v>1.076598197221756</v>
      </c>
    </row>
    <row r="63" spans="1:29" x14ac:dyDescent="0.25">
      <c r="A63" t="s">
        <v>16</v>
      </c>
      <c r="B63" s="1">
        <v>2012</v>
      </c>
      <c r="C63" t="s">
        <v>13</v>
      </c>
      <c r="D63" s="1">
        <v>903746.68839344999</v>
      </c>
      <c r="E63" s="1">
        <v>4162.0593220700002</v>
      </c>
      <c r="F63" s="1">
        <v>34568</v>
      </c>
      <c r="G63" s="8">
        <v>0.24280843138694763</v>
      </c>
      <c r="H63" s="8">
        <v>0.22864510118961334</v>
      </c>
      <c r="I63" s="8">
        <v>0.58544731140136719</v>
      </c>
      <c r="J63" s="8">
        <v>0</v>
      </c>
      <c r="K63" s="8">
        <v>0</v>
      </c>
      <c r="L63" s="8">
        <v>0</v>
      </c>
      <c r="M63" s="3">
        <f t="shared" si="0"/>
        <v>0</v>
      </c>
      <c r="N63" s="9">
        <f t="shared" si="1"/>
        <v>1.0569008439779282</v>
      </c>
      <c r="P63" t="s">
        <v>18</v>
      </c>
      <c r="Q63" s="1">
        <v>2014</v>
      </c>
      <c r="R63" t="s">
        <v>13</v>
      </c>
      <c r="S63" s="1">
        <v>721930</v>
      </c>
      <c r="T63" s="1">
        <v>3238.0459999999998</v>
      </c>
      <c r="U63" s="1">
        <v>151121.81200000001</v>
      </c>
      <c r="V63" s="8">
        <v>0.56442403793334961</v>
      </c>
      <c r="W63" s="8">
        <v>0.32748672366142273</v>
      </c>
      <c r="X63" s="8">
        <v>0.18208594620227814</v>
      </c>
      <c r="Y63" s="8">
        <v>0</v>
      </c>
      <c r="Z63" s="8">
        <v>0</v>
      </c>
      <c r="AA63" s="8">
        <v>0</v>
      </c>
      <c r="AB63" s="3">
        <f t="shared" si="3"/>
        <v>0</v>
      </c>
      <c r="AC63" s="9">
        <f t="shared" si="2"/>
        <v>1.0739967077970505</v>
      </c>
    </row>
    <row r="64" spans="1:29" x14ac:dyDescent="0.25">
      <c r="A64" t="s">
        <v>16</v>
      </c>
      <c r="B64" s="1">
        <v>2013</v>
      </c>
      <c r="C64" t="s">
        <v>13</v>
      </c>
      <c r="D64" s="1">
        <v>919384.82389899995</v>
      </c>
      <c r="E64" s="1">
        <v>4162.0593220700002</v>
      </c>
      <c r="F64" s="1">
        <v>35028.999999999993</v>
      </c>
      <c r="G64" s="8">
        <v>0.23656202852725983</v>
      </c>
      <c r="H64" s="8">
        <v>0.2334601879119873</v>
      </c>
      <c r="I64" s="8">
        <v>0.58594542741775513</v>
      </c>
      <c r="J64" s="8">
        <v>0</v>
      </c>
      <c r="K64" s="8">
        <v>0</v>
      </c>
      <c r="L64" s="8">
        <v>0</v>
      </c>
      <c r="M64" s="3">
        <f t="shared" si="0"/>
        <v>0</v>
      </c>
      <c r="N64" s="9">
        <f t="shared" si="1"/>
        <v>1.0559676438570023</v>
      </c>
      <c r="P64" t="s">
        <v>18</v>
      </c>
      <c r="Q64" s="1">
        <v>2015</v>
      </c>
      <c r="R64" t="s">
        <v>13</v>
      </c>
      <c r="S64" s="1">
        <v>728290.5</v>
      </c>
      <c r="T64" s="1">
        <v>3238.0459999999998</v>
      </c>
      <c r="U64" s="1">
        <v>152459.5</v>
      </c>
      <c r="V64" s="8">
        <v>0.55845224857330322</v>
      </c>
      <c r="W64" s="8">
        <v>0.33036676049232483</v>
      </c>
      <c r="X64" s="8">
        <v>0.18396392464637756</v>
      </c>
      <c r="Y64" s="8">
        <v>0</v>
      </c>
      <c r="Z64" s="8">
        <v>0</v>
      </c>
      <c r="AA64" s="8">
        <v>0</v>
      </c>
      <c r="AB64" s="3">
        <f t="shared" si="3"/>
        <v>0</v>
      </c>
      <c r="AC64" s="9">
        <f t="shared" si="2"/>
        <v>1.0727829337120056</v>
      </c>
    </row>
    <row r="65" spans="1:29" x14ac:dyDescent="0.25">
      <c r="A65" t="s">
        <v>16</v>
      </c>
      <c r="B65" s="1">
        <v>2014</v>
      </c>
      <c r="C65" t="s">
        <v>13</v>
      </c>
      <c r="D65" s="1">
        <v>940028.5</v>
      </c>
      <c r="E65" s="1">
        <v>4162.0593220700002</v>
      </c>
      <c r="F65" s="1">
        <v>35491.989000000001</v>
      </c>
      <c r="G65" s="8">
        <v>0.22729924321174622</v>
      </c>
      <c r="H65" s="8">
        <v>0.23975695669651031</v>
      </c>
      <c r="I65" s="8">
        <v>0.58758121728897095</v>
      </c>
      <c r="J65" s="8">
        <v>0</v>
      </c>
      <c r="K65" s="8">
        <v>0</v>
      </c>
      <c r="L65" s="8">
        <v>0</v>
      </c>
      <c r="M65" s="3">
        <f t="shared" si="0"/>
        <v>0</v>
      </c>
      <c r="N65" s="9">
        <f t="shared" si="1"/>
        <v>1.0546374171972275</v>
      </c>
      <c r="P65" t="s">
        <v>18</v>
      </c>
      <c r="Q65" s="1">
        <v>2016</v>
      </c>
      <c r="R65" t="s">
        <v>13</v>
      </c>
      <c r="S65" s="1">
        <v>739353.5</v>
      </c>
      <c r="T65" s="1">
        <v>3238.0459999999998</v>
      </c>
      <c r="U65" s="1">
        <v>152254.63888908</v>
      </c>
      <c r="V65" s="8">
        <v>0.54338455200195313</v>
      </c>
      <c r="W65" s="8">
        <v>0.3347088098526001</v>
      </c>
      <c r="X65" s="8">
        <v>0.19207370281219482</v>
      </c>
      <c r="Y65" s="8">
        <v>0</v>
      </c>
      <c r="Z65" s="8">
        <v>0</v>
      </c>
      <c r="AA65" s="8">
        <v>0</v>
      </c>
      <c r="AB65" s="3">
        <f t="shared" si="3"/>
        <v>0</v>
      </c>
      <c r="AC65" s="9">
        <f t="shared" si="2"/>
        <v>1.070167064666748</v>
      </c>
    </row>
    <row r="66" spans="1:29" x14ac:dyDescent="0.25">
      <c r="A66" t="s">
        <v>16</v>
      </c>
      <c r="B66" s="1">
        <v>2015</v>
      </c>
      <c r="C66" t="s">
        <v>13</v>
      </c>
      <c r="D66" s="1">
        <v>955832.5</v>
      </c>
      <c r="E66" s="1">
        <v>4162.0593220700002</v>
      </c>
      <c r="F66" s="1">
        <v>36005.181619000003</v>
      </c>
      <c r="G66" s="8">
        <v>0.22166268527507782</v>
      </c>
      <c r="H66" s="8">
        <v>0.24441272020339966</v>
      </c>
      <c r="I66" s="8">
        <v>0.58770018815994263</v>
      </c>
      <c r="J66" s="8">
        <v>0</v>
      </c>
      <c r="K66" s="8">
        <v>0</v>
      </c>
      <c r="L66" s="8">
        <v>0</v>
      </c>
      <c r="M66" s="3">
        <f t="shared" si="0"/>
        <v>0</v>
      </c>
      <c r="N66" s="9">
        <f t="shared" si="1"/>
        <v>1.0537755936384201</v>
      </c>
      <c r="P66" t="s">
        <v>18</v>
      </c>
      <c r="Q66" s="1">
        <v>2017</v>
      </c>
      <c r="R66" t="s">
        <v>13</v>
      </c>
      <c r="S66" s="1">
        <v>745501</v>
      </c>
      <c r="T66" s="1">
        <v>3238.0459999999998</v>
      </c>
      <c r="U66" s="1">
        <v>152491.37408914001</v>
      </c>
      <c r="V66" s="8">
        <v>0.53577727079391479</v>
      </c>
      <c r="W66" s="8">
        <v>0.33717787265777588</v>
      </c>
      <c r="X66" s="8">
        <v>0.19584892690181732</v>
      </c>
      <c r="Y66" s="8">
        <v>0</v>
      </c>
      <c r="Z66" s="8">
        <v>0</v>
      </c>
      <c r="AA66" s="8">
        <v>0</v>
      </c>
      <c r="AB66" s="3">
        <f t="shared" si="3"/>
        <v>0</v>
      </c>
      <c r="AC66" s="9">
        <f t="shared" si="2"/>
        <v>1.068804070353508</v>
      </c>
    </row>
    <row r="67" spans="1:29" x14ac:dyDescent="0.25">
      <c r="A67" t="s">
        <v>16</v>
      </c>
      <c r="B67" s="1">
        <v>2016</v>
      </c>
      <c r="C67" t="s">
        <v>13</v>
      </c>
      <c r="D67" s="1">
        <v>968354.5</v>
      </c>
      <c r="E67" s="1">
        <v>4162.0593220700002</v>
      </c>
      <c r="F67" s="1">
        <v>36467.860999999997</v>
      </c>
      <c r="G67" s="8">
        <v>0.21771977841854095</v>
      </c>
      <c r="H67" s="8">
        <v>0.24802252650260925</v>
      </c>
      <c r="I67" s="8">
        <v>0.58740794658660889</v>
      </c>
      <c r="J67" s="8">
        <v>0</v>
      </c>
      <c r="K67" s="8">
        <v>0</v>
      </c>
      <c r="L67" s="8">
        <v>0</v>
      </c>
      <c r="M67" s="3">
        <f t="shared" si="0"/>
        <v>0</v>
      </c>
      <c r="N67" s="9">
        <f t="shared" si="1"/>
        <v>1.0531502515077591</v>
      </c>
      <c r="P67" t="s">
        <v>18</v>
      </c>
      <c r="Q67" s="1">
        <v>2018</v>
      </c>
      <c r="R67" t="s">
        <v>13</v>
      </c>
      <c r="S67" s="1">
        <v>752141</v>
      </c>
      <c r="T67" s="1">
        <v>3238.0459999999998</v>
      </c>
      <c r="U67" s="1">
        <v>151975.9735270222</v>
      </c>
      <c r="V67" s="8">
        <v>0.52615940570831299</v>
      </c>
      <c r="W67" s="8">
        <v>0.33963596820831299</v>
      </c>
      <c r="X67" s="8">
        <v>0.20138674974441528</v>
      </c>
      <c r="Y67" s="8">
        <v>0</v>
      </c>
      <c r="Z67" s="8">
        <v>0</v>
      </c>
      <c r="AA67" s="8">
        <v>0</v>
      </c>
      <c r="AB67" s="3">
        <f t="shared" si="3"/>
        <v>0</v>
      </c>
      <c r="AC67" s="9">
        <f t="shared" si="2"/>
        <v>1.0671821236610413</v>
      </c>
    </row>
    <row r="68" spans="1:29" x14ac:dyDescent="0.25">
      <c r="A68" t="s">
        <v>16</v>
      </c>
      <c r="B68" s="1">
        <v>2017</v>
      </c>
      <c r="C68" t="s">
        <v>13</v>
      </c>
      <c r="D68" s="1">
        <v>984229.5</v>
      </c>
      <c r="E68" s="1">
        <v>4344.0417028000002</v>
      </c>
      <c r="F68" s="1">
        <v>36993.039376999986</v>
      </c>
      <c r="G68" s="8">
        <v>0.22170230746269226</v>
      </c>
      <c r="H68" s="8">
        <v>0.24200482666492462</v>
      </c>
      <c r="I68" s="8">
        <v>0.59241372346878052</v>
      </c>
      <c r="J68" s="8">
        <v>0</v>
      </c>
      <c r="K68" s="8">
        <v>0</v>
      </c>
      <c r="L68" s="8">
        <v>0</v>
      </c>
      <c r="M68" s="3">
        <f t="shared" si="0"/>
        <v>0</v>
      </c>
      <c r="N68" s="9">
        <f t="shared" si="1"/>
        <v>1.0561208575963974</v>
      </c>
      <c r="P68" t="s">
        <v>18</v>
      </c>
      <c r="Q68" s="1">
        <v>2019</v>
      </c>
      <c r="R68" t="s">
        <v>13</v>
      </c>
      <c r="S68" s="1">
        <v>757726</v>
      </c>
      <c r="T68" s="1">
        <v>3238.0459999999998</v>
      </c>
      <c r="U68" s="1">
        <v>152279.1829897149</v>
      </c>
      <c r="V68" s="8">
        <v>0.51953798532485962</v>
      </c>
      <c r="W68" s="8">
        <v>0.34186455607414246</v>
      </c>
      <c r="X68" s="8">
        <v>0.20458111166954041</v>
      </c>
      <c r="Y68" s="8">
        <v>0</v>
      </c>
      <c r="Z68" s="8">
        <v>0</v>
      </c>
      <c r="AA68" s="8">
        <v>0</v>
      </c>
      <c r="AB68" s="3">
        <f t="shared" si="3"/>
        <v>0</v>
      </c>
      <c r="AC68" s="9">
        <f t="shared" si="2"/>
        <v>1.0659836530685425</v>
      </c>
    </row>
    <row r="69" spans="1:29" x14ac:dyDescent="0.25">
      <c r="A69" t="s">
        <v>16</v>
      </c>
      <c r="B69" s="1">
        <v>2018</v>
      </c>
      <c r="C69" t="s">
        <v>13</v>
      </c>
      <c r="D69" s="1">
        <v>1005562</v>
      </c>
      <c r="E69" s="1">
        <v>4344.0417028000002</v>
      </c>
      <c r="F69" s="1">
        <v>37543.074810000013</v>
      </c>
      <c r="G69" s="8">
        <v>0.21336717903614044</v>
      </c>
      <c r="H69" s="8">
        <v>0.24805207550525665</v>
      </c>
      <c r="I69" s="8">
        <v>0.59348040819168091</v>
      </c>
      <c r="J69" s="8">
        <v>0</v>
      </c>
      <c r="K69" s="8">
        <v>0</v>
      </c>
      <c r="L69" s="8">
        <v>0</v>
      </c>
      <c r="M69" s="3">
        <f t="shared" si="0"/>
        <v>0</v>
      </c>
      <c r="N69" s="9">
        <f t="shared" si="1"/>
        <v>1.054899662733078</v>
      </c>
      <c r="P69" t="s">
        <v>18</v>
      </c>
      <c r="Q69" s="1">
        <v>2020</v>
      </c>
      <c r="R69" t="s">
        <v>13</v>
      </c>
      <c r="S69" s="1">
        <v>762303</v>
      </c>
      <c r="T69" s="1">
        <v>3238.0459999999998</v>
      </c>
      <c r="U69" s="1">
        <v>152896.21</v>
      </c>
      <c r="V69" s="8">
        <v>0.51485335826873779</v>
      </c>
      <c r="W69" s="8">
        <v>0.34376788139343262</v>
      </c>
      <c r="X69" s="8">
        <v>0.20646458864212036</v>
      </c>
      <c r="Y69" s="8">
        <v>0</v>
      </c>
      <c r="Z69" s="8">
        <v>0</v>
      </c>
      <c r="AA69" s="8">
        <v>0</v>
      </c>
      <c r="AB69" s="3">
        <f t="shared" si="3"/>
        <v>0</v>
      </c>
      <c r="AC69" s="9">
        <f t="shared" si="2"/>
        <v>1.0650858283042908</v>
      </c>
    </row>
    <row r="70" spans="1:29" x14ac:dyDescent="0.25">
      <c r="A70" t="s">
        <v>16</v>
      </c>
      <c r="B70" s="1">
        <v>2019</v>
      </c>
      <c r="C70" t="s">
        <v>13</v>
      </c>
      <c r="D70" s="1">
        <v>1027585.5</v>
      </c>
      <c r="E70" s="1">
        <v>4344.0417028000002</v>
      </c>
      <c r="F70" s="1">
        <v>38284.300771000002</v>
      </c>
      <c r="G70" s="8">
        <v>0.20630493760108948</v>
      </c>
      <c r="H70" s="8">
        <v>0.25408798456192017</v>
      </c>
      <c r="I70" s="8">
        <v>0.59341400861740112</v>
      </c>
      <c r="J70" s="8">
        <v>0</v>
      </c>
      <c r="K70" s="8">
        <v>0</v>
      </c>
      <c r="L70" s="8">
        <v>0</v>
      </c>
      <c r="M70" s="3">
        <f t="shared" ref="M70:M133" si="4">IF(OR(J70=1,K70=1,L70=1),1,0)</f>
        <v>0</v>
      </c>
      <c r="N70" s="9">
        <f t="shared" ref="N70:N133" si="5">SUM(G70:I70)</f>
        <v>1.0538069307804108</v>
      </c>
      <c r="P70" t="s">
        <v>18</v>
      </c>
      <c r="Q70" s="1">
        <v>2021</v>
      </c>
      <c r="R70" t="s">
        <v>13</v>
      </c>
      <c r="S70" s="1">
        <v>767583</v>
      </c>
      <c r="T70" s="1">
        <v>3238.0459999999998</v>
      </c>
      <c r="U70" s="1">
        <v>153798.51999999999</v>
      </c>
      <c r="V70" s="8">
        <v>0.50984901189804077</v>
      </c>
      <c r="W70" s="8">
        <v>0.34599515795707703</v>
      </c>
      <c r="X70" s="8">
        <v>0.20825296640396118</v>
      </c>
      <c r="Y70" s="8">
        <v>0</v>
      </c>
      <c r="Z70" s="8">
        <v>0</v>
      </c>
      <c r="AA70" s="8">
        <v>0</v>
      </c>
      <c r="AB70" s="3">
        <f t="shared" si="3"/>
        <v>0</v>
      </c>
      <c r="AC70" s="9">
        <f t="shared" ref="AC70:AC133" si="6">SUM(V70:X70)</f>
        <v>1.064097136259079</v>
      </c>
    </row>
    <row r="71" spans="1:29" x14ac:dyDescent="0.25">
      <c r="A71" t="s">
        <v>16</v>
      </c>
      <c r="B71" s="1">
        <v>2020</v>
      </c>
      <c r="C71" t="s">
        <v>13</v>
      </c>
      <c r="D71" s="1">
        <v>1049164.5</v>
      </c>
      <c r="E71" s="1">
        <v>4344.0417028000002</v>
      </c>
      <c r="F71" s="1">
        <v>38725.005837251832</v>
      </c>
      <c r="G71" s="8">
        <v>0.19738957285881042</v>
      </c>
      <c r="H71" s="8">
        <v>0.25999417901039124</v>
      </c>
      <c r="I71" s="8">
        <v>0.59515267610549927</v>
      </c>
      <c r="J71" s="8">
        <v>0</v>
      </c>
      <c r="K71" s="8">
        <v>0</v>
      </c>
      <c r="L71" s="8">
        <v>0</v>
      </c>
      <c r="M71" s="3">
        <f t="shared" si="4"/>
        <v>0</v>
      </c>
      <c r="N71" s="9">
        <f t="shared" si="5"/>
        <v>1.0525364279747009</v>
      </c>
      <c r="P71" s="2" t="s">
        <v>18</v>
      </c>
      <c r="Q71" s="7">
        <v>2022</v>
      </c>
      <c r="R71" s="2" t="s">
        <v>13</v>
      </c>
      <c r="S71" s="7">
        <v>776533</v>
      </c>
      <c r="T71" s="7">
        <v>3238.0459999999998</v>
      </c>
      <c r="U71" s="7">
        <v>154176.4</v>
      </c>
      <c r="V71" s="10">
        <v>0.49927890300750732</v>
      </c>
      <c r="W71" s="10">
        <v>0.34946247935295105</v>
      </c>
      <c r="X71" s="10">
        <v>0.21345633268356323</v>
      </c>
      <c r="Y71" s="10">
        <v>0</v>
      </c>
      <c r="Z71" s="10">
        <v>0</v>
      </c>
      <c r="AA71" s="10">
        <v>0</v>
      </c>
      <c r="AB71" s="3">
        <f t="shared" ref="AB71:AB134" si="7">IF(OR(Y71=1,Z71=1,AA71=1),1,0)</f>
        <v>0</v>
      </c>
      <c r="AC71" s="11">
        <f t="shared" si="6"/>
        <v>1.0621977150440216</v>
      </c>
    </row>
    <row r="72" spans="1:29" x14ac:dyDescent="0.25">
      <c r="A72" t="s">
        <v>16</v>
      </c>
      <c r="B72" s="1">
        <v>2021</v>
      </c>
      <c r="C72" t="s">
        <v>13</v>
      </c>
      <c r="D72" s="1">
        <v>1067349</v>
      </c>
      <c r="E72" s="1">
        <v>4344.0417028000002</v>
      </c>
      <c r="F72" s="1">
        <v>39146.327922462529</v>
      </c>
      <c r="G72" s="8">
        <v>0.19041517376899719</v>
      </c>
      <c r="H72" s="8">
        <v>0.26485636830329895</v>
      </c>
      <c r="I72" s="8">
        <v>0.5962556004524231</v>
      </c>
      <c r="J72" s="8">
        <v>0</v>
      </c>
      <c r="K72" s="8">
        <v>0</v>
      </c>
      <c r="L72" s="8">
        <v>0</v>
      </c>
      <c r="M72" s="3">
        <f t="shared" si="4"/>
        <v>0</v>
      </c>
      <c r="N72" s="9">
        <f t="shared" si="5"/>
        <v>1.0515271425247192</v>
      </c>
      <c r="P72" t="s">
        <v>19</v>
      </c>
      <c r="Q72" s="1">
        <v>2012</v>
      </c>
      <c r="R72" t="s">
        <v>13</v>
      </c>
      <c r="S72" s="1">
        <v>838385</v>
      </c>
      <c r="T72" s="1">
        <v>2589.9727824299998</v>
      </c>
      <c r="U72" s="1">
        <v>190819</v>
      </c>
      <c r="V72" s="8">
        <v>0.37255758047103882</v>
      </c>
      <c r="W72" s="8">
        <v>0.44575625658035278</v>
      </c>
      <c r="X72" s="8">
        <v>0.20140212774276733</v>
      </c>
      <c r="Y72" s="8">
        <v>0</v>
      </c>
      <c r="Z72" s="8">
        <v>0</v>
      </c>
      <c r="AA72" s="8">
        <v>0</v>
      </c>
      <c r="AB72" s="3">
        <f t="shared" si="7"/>
        <v>0</v>
      </c>
      <c r="AC72" s="9">
        <f t="shared" si="6"/>
        <v>1.0197159647941589</v>
      </c>
    </row>
    <row r="73" spans="1:29" x14ac:dyDescent="0.25">
      <c r="A73" s="2" t="s">
        <v>16</v>
      </c>
      <c r="B73" s="7">
        <v>2022</v>
      </c>
      <c r="C73" t="s">
        <v>13</v>
      </c>
      <c r="D73" s="7">
        <v>1082918.5</v>
      </c>
      <c r="E73" s="7">
        <v>4344.0417028000002</v>
      </c>
      <c r="F73" s="7">
        <v>39622.208000000013</v>
      </c>
      <c r="G73" s="10">
        <v>0.18540599942207336</v>
      </c>
      <c r="H73" s="10">
        <v>0.26890656352043152</v>
      </c>
      <c r="I73" s="10">
        <v>0.5964542031288147</v>
      </c>
      <c r="J73" s="10">
        <v>0</v>
      </c>
      <c r="K73" s="10">
        <v>0</v>
      </c>
      <c r="L73" s="10">
        <v>0</v>
      </c>
      <c r="M73" s="3">
        <f t="shared" si="4"/>
        <v>0</v>
      </c>
      <c r="N73" s="11">
        <f t="shared" si="5"/>
        <v>1.0507667660713196</v>
      </c>
      <c r="P73" t="s">
        <v>19</v>
      </c>
      <c r="Q73" s="1">
        <v>2013</v>
      </c>
      <c r="R73" t="s">
        <v>13</v>
      </c>
      <c r="S73" s="1">
        <v>844244</v>
      </c>
      <c r="T73" s="1">
        <v>2589.9727824299998</v>
      </c>
      <c r="U73" s="1">
        <v>191107</v>
      </c>
      <c r="V73" s="8">
        <v>0.36621832847595215</v>
      </c>
      <c r="W73" s="8">
        <v>0.44784030318260193</v>
      </c>
      <c r="X73" s="8">
        <v>0.20451745390892029</v>
      </c>
      <c r="Y73" s="8">
        <v>0</v>
      </c>
      <c r="Z73" s="8">
        <v>0</v>
      </c>
      <c r="AA73" s="8">
        <v>0</v>
      </c>
      <c r="AB73" s="3">
        <f t="shared" si="7"/>
        <v>0</v>
      </c>
      <c r="AC73" s="9">
        <f t="shared" si="6"/>
        <v>1.0185760855674744</v>
      </c>
    </row>
    <row r="74" spans="1:29" x14ac:dyDescent="0.25">
      <c r="A74" t="s">
        <v>17</v>
      </c>
      <c r="B74" s="1">
        <v>2006</v>
      </c>
      <c r="C74" t="s">
        <v>13</v>
      </c>
      <c r="D74" s="1">
        <v>1212063.56238094</v>
      </c>
      <c r="E74" s="1">
        <v>4225.3853993399998</v>
      </c>
      <c r="F74" s="1">
        <v>46658</v>
      </c>
      <c r="G74" s="8">
        <v>0.16070529818534851</v>
      </c>
      <c r="H74" s="8">
        <v>0.30613851547241211</v>
      </c>
      <c r="I74" s="8">
        <v>0.57766026258468628</v>
      </c>
      <c r="J74" s="8">
        <v>0</v>
      </c>
      <c r="K74" s="8">
        <v>0</v>
      </c>
      <c r="L74" s="8">
        <v>0</v>
      </c>
      <c r="M74" s="3">
        <f t="shared" si="4"/>
        <v>0</v>
      </c>
      <c r="N74" s="9">
        <f t="shared" si="5"/>
        <v>1.0445040762424469</v>
      </c>
      <c r="P74" t="s">
        <v>19</v>
      </c>
      <c r="Q74" s="1">
        <v>2014</v>
      </c>
      <c r="R74" t="s">
        <v>13</v>
      </c>
      <c r="S74" s="1">
        <v>854231</v>
      </c>
      <c r="T74" s="1">
        <v>2967.8844979999999</v>
      </c>
      <c r="U74" s="1">
        <v>191156.07199999999</v>
      </c>
      <c r="V74" s="8">
        <v>0.42451214790344238</v>
      </c>
      <c r="W74" s="8">
        <v>0.41095611453056335</v>
      </c>
      <c r="X74" s="8">
        <v>0.20321986079216003</v>
      </c>
      <c r="Y74" s="8">
        <v>0</v>
      </c>
      <c r="Z74" s="8">
        <v>0</v>
      </c>
      <c r="AA74" s="8">
        <v>0</v>
      </c>
      <c r="AB74" s="3">
        <f t="shared" si="7"/>
        <v>0</v>
      </c>
      <c r="AC74" s="9">
        <f t="shared" si="6"/>
        <v>1.0386881232261658</v>
      </c>
    </row>
    <row r="75" spans="1:29" x14ac:dyDescent="0.25">
      <c r="A75" t="s">
        <v>17</v>
      </c>
      <c r="B75" s="1">
        <v>2007</v>
      </c>
      <c r="C75" t="s">
        <v>13</v>
      </c>
      <c r="D75" s="1">
        <v>1236100.97666665</v>
      </c>
      <c r="E75" s="1">
        <v>4618</v>
      </c>
      <c r="F75" s="1">
        <v>47645</v>
      </c>
      <c r="G75" s="8">
        <v>0.17474600672721863</v>
      </c>
      <c r="H75" s="8">
        <v>0.2896466851234436</v>
      </c>
      <c r="I75" s="8">
        <v>0.5871126651763916</v>
      </c>
      <c r="J75" s="8">
        <v>0</v>
      </c>
      <c r="K75" s="8">
        <v>0</v>
      </c>
      <c r="L75" s="8">
        <v>0</v>
      </c>
      <c r="M75" s="3">
        <f t="shared" si="4"/>
        <v>0</v>
      </c>
      <c r="N75" s="9">
        <f t="shared" si="5"/>
        <v>1.0515053570270538</v>
      </c>
      <c r="P75" t="s">
        <v>19</v>
      </c>
      <c r="Q75" s="1">
        <v>2015</v>
      </c>
      <c r="R75" t="s">
        <v>13</v>
      </c>
      <c r="S75" s="1">
        <v>867001</v>
      </c>
      <c r="T75" s="1">
        <v>2967.8844979999999</v>
      </c>
      <c r="U75" s="1">
        <v>191475.29249707001</v>
      </c>
      <c r="V75" s="8">
        <v>0.41055405139923096</v>
      </c>
      <c r="W75" s="8">
        <v>0.41533976793289185</v>
      </c>
      <c r="X75" s="8">
        <v>0.21031585335731506</v>
      </c>
      <c r="Y75" s="8">
        <v>0</v>
      </c>
      <c r="Z75" s="8">
        <v>0</v>
      </c>
      <c r="AA75" s="8">
        <v>0</v>
      </c>
      <c r="AB75" s="3">
        <f t="shared" si="7"/>
        <v>0</v>
      </c>
      <c r="AC75" s="9">
        <f t="shared" si="6"/>
        <v>1.0362096726894379</v>
      </c>
    </row>
    <row r="76" spans="1:29" x14ac:dyDescent="0.25">
      <c r="A76" t="s">
        <v>17</v>
      </c>
      <c r="B76" s="1">
        <v>2008</v>
      </c>
      <c r="C76" t="s">
        <v>13</v>
      </c>
      <c r="D76" s="1">
        <v>1263762.9433333301</v>
      </c>
      <c r="E76" s="1">
        <v>4796.7614080399999</v>
      </c>
      <c r="F76" s="1">
        <v>48486</v>
      </c>
      <c r="G76" s="8">
        <v>0.17514219880104065</v>
      </c>
      <c r="H76" s="8">
        <v>0.28648602962493896</v>
      </c>
      <c r="I76" s="8">
        <v>0.59205979108810425</v>
      </c>
      <c r="J76" s="8">
        <v>0</v>
      </c>
      <c r="K76" s="8">
        <v>0</v>
      </c>
      <c r="L76" s="8">
        <v>0</v>
      </c>
      <c r="M76" s="3">
        <f t="shared" si="4"/>
        <v>0</v>
      </c>
      <c r="N76" s="9">
        <f t="shared" si="5"/>
        <v>1.0536880195140839</v>
      </c>
      <c r="P76" t="s">
        <v>19</v>
      </c>
      <c r="Q76" s="1">
        <v>2016</v>
      </c>
      <c r="R76" t="s">
        <v>13</v>
      </c>
      <c r="S76" s="1">
        <v>879064.5</v>
      </c>
      <c r="T76" s="1">
        <v>2967.8844979999999</v>
      </c>
      <c r="U76" s="1">
        <v>191945.32419555</v>
      </c>
      <c r="V76" s="8">
        <v>0.39781758189201355</v>
      </c>
      <c r="W76" s="8">
        <v>0.41945508122444153</v>
      </c>
      <c r="X76" s="8">
        <v>0.21665783226490021</v>
      </c>
      <c r="Y76" s="8">
        <v>0</v>
      </c>
      <c r="Z76" s="8">
        <v>0</v>
      </c>
      <c r="AA76" s="8">
        <v>0</v>
      </c>
      <c r="AB76" s="3">
        <f t="shared" si="7"/>
        <v>0</v>
      </c>
      <c r="AC76" s="9">
        <f t="shared" si="6"/>
        <v>1.0339304953813553</v>
      </c>
    </row>
    <row r="77" spans="1:29" x14ac:dyDescent="0.25">
      <c r="A77" t="s">
        <v>17</v>
      </c>
      <c r="B77" s="1">
        <v>2009</v>
      </c>
      <c r="C77" t="s">
        <v>13</v>
      </c>
      <c r="D77" s="1">
        <v>1287435.6833333101</v>
      </c>
      <c r="E77" s="1">
        <v>5027.5095144200004</v>
      </c>
      <c r="F77" s="1">
        <v>49427</v>
      </c>
      <c r="G77" s="8">
        <v>0.18012978136539459</v>
      </c>
      <c r="H77" s="8">
        <v>0.28003025054931641</v>
      </c>
      <c r="I77" s="8">
        <v>0.59684151411056519</v>
      </c>
      <c r="J77" s="8">
        <v>0</v>
      </c>
      <c r="K77" s="8">
        <v>0</v>
      </c>
      <c r="L77" s="8">
        <v>0</v>
      </c>
      <c r="M77" s="3">
        <f t="shared" si="4"/>
        <v>0</v>
      </c>
      <c r="N77" s="9">
        <f t="shared" si="5"/>
        <v>1.0570015460252762</v>
      </c>
      <c r="P77" t="s">
        <v>19</v>
      </c>
      <c r="Q77" s="1">
        <v>2017</v>
      </c>
      <c r="R77" t="s">
        <v>13</v>
      </c>
      <c r="S77" s="1">
        <v>891934.5</v>
      </c>
      <c r="T77" s="1">
        <v>2967.8844979999999</v>
      </c>
      <c r="U77" s="1">
        <v>192103.12437839</v>
      </c>
      <c r="V77" s="8">
        <v>0.38390830159187317</v>
      </c>
      <c r="W77" s="8">
        <v>0.42371922731399536</v>
      </c>
      <c r="X77" s="8">
        <v>0.22384911775588989</v>
      </c>
      <c r="Y77" s="8">
        <v>0</v>
      </c>
      <c r="Z77" s="8">
        <v>0</v>
      </c>
      <c r="AA77" s="8">
        <v>0</v>
      </c>
      <c r="AB77" s="3">
        <f t="shared" si="7"/>
        <v>0</v>
      </c>
      <c r="AC77" s="9">
        <f t="shared" si="6"/>
        <v>1.0314766466617584</v>
      </c>
    </row>
    <row r="78" spans="1:29" x14ac:dyDescent="0.25">
      <c r="A78" t="s">
        <v>17</v>
      </c>
      <c r="B78" s="1">
        <v>2010</v>
      </c>
      <c r="C78" t="s">
        <v>13</v>
      </c>
      <c r="D78" s="1">
        <v>1307554.33333332</v>
      </c>
      <c r="E78" s="1">
        <v>5297.7098321900003</v>
      </c>
      <c r="F78" s="1">
        <v>50117</v>
      </c>
      <c r="G78" s="8">
        <v>0.18652732670307159</v>
      </c>
      <c r="H78" s="8">
        <v>0.27144217491149902</v>
      </c>
      <c r="I78" s="8">
        <v>0.60289710760116577</v>
      </c>
      <c r="J78" s="8">
        <v>0</v>
      </c>
      <c r="K78" s="8">
        <v>0</v>
      </c>
      <c r="L78" s="8">
        <v>0</v>
      </c>
      <c r="M78" s="3">
        <f t="shared" si="4"/>
        <v>0</v>
      </c>
      <c r="N78" s="9">
        <f t="shared" si="5"/>
        <v>1.0608666092157364</v>
      </c>
      <c r="P78" t="s">
        <v>19</v>
      </c>
      <c r="Q78" s="1">
        <v>2018</v>
      </c>
      <c r="R78" t="s">
        <v>13</v>
      </c>
      <c r="S78" s="1">
        <v>905969.99999999988</v>
      </c>
      <c r="T78" s="1">
        <v>2967.8844979999999</v>
      </c>
      <c r="U78" s="1">
        <v>192203.6</v>
      </c>
      <c r="V78" s="8">
        <v>0.36886182427406311</v>
      </c>
      <c r="W78" s="8">
        <v>0.42828649282455444</v>
      </c>
      <c r="X78" s="8">
        <v>0.23168075084686279</v>
      </c>
      <c r="Y78" s="8">
        <v>0</v>
      </c>
      <c r="Z78" s="8">
        <v>0</v>
      </c>
      <c r="AA78" s="8">
        <v>0</v>
      </c>
      <c r="AB78" s="3">
        <f t="shared" si="7"/>
        <v>0</v>
      </c>
      <c r="AC78" s="9">
        <f t="shared" si="6"/>
        <v>1.0288290679454803</v>
      </c>
    </row>
    <row r="79" spans="1:29" x14ac:dyDescent="0.25">
      <c r="A79" t="s">
        <v>17</v>
      </c>
      <c r="B79" s="1">
        <v>2011</v>
      </c>
      <c r="C79" t="s">
        <v>13</v>
      </c>
      <c r="D79" s="1">
        <v>1326563.49999999</v>
      </c>
      <c r="E79" s="1">
        <v>5297.7098321900003</v>
      </c>
      <c r="F79" s="1">
        <v>50771</v>
      </c>
      <c r="G79" s="8">
        <v>0.18180449306964874</v>
      </c>
      <c r="H79" s="8">
        <v>0.27546435594558716</v>
      </c>
      <c r="I79" s="8">
        <v>0.60286790132522583</v>
      </c>
      <c r="J79" s="8">
        <v>0</v>
      </c>
      <c r="K79" s="8">
        <v>0</v>
      </c>
      <c r="L79" s="8">
        <v>0</v>
      </c>
      <c r="M79" s="3">
        <f t="shared" si="4"/>
        <v>0</v>
      </c>
      <c r="N79" s="9">
        <f t="shared" si="5"/>
        <v>1.0601367503404617</v>
      </c>
      <c r="P79" t="s">
        <v>19</v>
      </c>
      <c r="Q79" s="1">
        <v>2019</v>
      </c>
      <c r="R79" t="s">
        <v>13</v>
      </c>
      <c r="S79" s="1">
        <v>916470.5</v>
      </c>
      <c r="T79" s="1">
        <v>3031</v>
      </c>
      <c r="U79" s="1">
        <v>192537.939828</v>
      </c>
      <c r="V79" s="8">
        <v>0.36891505122184753</v>
      </c>
      <c r="W79" s="8">
        <v>0.42547762393951416</v>
      </c>
      <c r="X79" s="8">
        <v>0.2359420508146286</v>
      </c>
      <c r="Y79" s="8">
        <v>0</v>
      </c>
      <c r="Z79" s="8">
        <v>0</v>
      </c>
      <c r="AA79" s="8">
        <v>0</v>
      </c>
      <c r="AB79" s="3">
        <f t="shared" si="7"/>
        <v>0</v>
      </c>
      <c r="AC79" s="9">
        <f t="shared" si="6"/>
        <v>1.0303347259759903</v>
      </c>
    </row>
    <row r="80" spans="1:29" x14ac:dyDescent="0.25">
      <c r="A80" t="s">
        <v>17</v>
      </c>
      <c r="B80" s="1">
        <v>2012</v>
      </c>
      <c r="C80" t="s">
        <v>13</v>
      </c>
      <c r="D80" s="1">
        <v>1343864.49999999</v>
      </c>
      <c r="E80" s="1">
        <v>5297.7098321900003</v>
      </c>
      <c r="F80" s="1">
        <v>51342</v>
      </c>
      <c r="G80" s="8">
        <v>0.17743182182312012</v>
      </c>
      <c r="H80" s="8">
        <v>0.27908235788345337</v>
      </c>
      <c r="I80" s="8">
        <v>0.60295355319976807</v>
      </c>
      <c r="J80" s="8">
        <v>0</v>
      </c>
      <c r="K80" s="8">
        <v>0</v>
      </c>
      <c r="L80" s="8">
        <v>0</v>
      </c>
      <c r="M80" s="3">
        <f t="shared" si="4"/>
        <v>0</v>
      </c>
      <c r="N80" s="9">
        <f t="shared" si="5"/>
        <v>1.0594677329063416</v>
      </c>
      <c r="P80" t="s">
        <v>19</v>
      </c>
      <c r="Q80" s="1">
        <v>2020</v>
      </c>
      <c r="R80" t="s">
        <v>13</v>
      </c>
      <c r="S80" s="1">
        <v>925966.00000000012</v>
      </c>
      <c r="T80" s="1">
        <v>3031</v>
      </c>
      <c r="U80" s="1">
        <v>192685.01</v>
      </c>
      <c r="V80" s="8">
        <v>0.35910290479660034</v>
      </c>
      <c r="W80" s="8">
        <v>0.42850840091705322</v>
      </c>
      <c r="X80" s="8">
        <v>0.24098888039588928</v>
      </c>
      <c r="Y80" s="8">
        <v>0</v>
      </c>
      <c r="Z80" s="8">
        <v>0</v>
      </c>
      <c r="AA80" s="8">
        <v>0</v>
      </c>
      <c r="AB80" s="3">
        <f t="shared" si="7"/>
        <v>0</v>
      </c>
      <c r="AC80" s="9">
        <f t="shared" si="6"/>
        <v>1.0286001861095428</v>
      </c>
    </row>
    <row r="81" spans="1:29" x14ac:dyDescent="0.25">
      <c r="A81" t="s">
        <v>17</v>
      </c>
      <c r="B81" s="1">
        <v>2013</v>
      </c>
      <c r="C81" t="s">
        <v>13</v>
      </c>
      <c r="D81" s="1">
        <v>1359711.49999999</v>
      </c>
      <c r="E81" s="1">
        <v>5297.7098321900003</v>
      </c>
      <c r="F81" s="1">
        <v>51781</v>
      </c>
      <c r="G81" s="8">
        <v>0.1730055958032608</v>
      </c>
      <c r="H81" s="8">
        <v>0.28238114714622498</v>
      </c>
      <c r="I81" s="8">
        <v>0.60342693328857422</v>
      </c>
      <c r="J81" s="8">
        <v>0</v>
      </c>
      <c r="K81" s="8">
        <v>0</v>
      </c>
      <c r="L81" s="8">
        <v>0</v>
      </c>
      <c r="M81" s="3">
        <f t="shared" si="4"/>
        <v>0</v>
      </c>
      <c r="N81" s="9">
        <f t="shared" si="5"/>
        <v>1.05881367623806</v>
      </c>
      <c r="P81" t="s">
        <v>19</v>
      </c>
      <c r="Q81" s="1">
        <v>2021</v>
      </c>
      <c r="R81" t="s">
        <v>13</v>
      </c>
      <c r="S81" s="1">
        <v>935178.5</v>
      </c>
      <c r="T81" s="1">
        <v>3031</v>
      </c>
      <c r="U81" s="1">
        <v>192882.72</v>
      </c>
      <c r="V81" s="8">
        <v>0.34976568818092346</v>
      </c>
      <c r="W81" s="8">
        <v>0.43142971396446228</v>
      </c>
      <c r="X81" s="8">
        <v>0.24574853479862213</v>
      </c>
      <c r="Y81" s="8">
        <v>0</v>
      </c>
      <c r="Z81" s="8">
        <v>0</v>
      </c>
      <c r="AA81" s="8">
        <v>0</v>
      </c>
      <c r="AB81" s="3">
        <f t="shared" si="7"/>
        <v>0</v>
      </c>
      <c r="AC81" s="9">
        <f t="shared" si="6"/>
        <v>1.0269439369440079</v>
      </c>
    </row>
    <row r="82" spans="1:29" x14ac:dyDescent="0.25">
      <c r="A82" t="s">
        <v>17</v>
      </c>
      <c r="B82" s="1">
        <v>2014</v>
      </c>
      <c r="C82" t="s">
        <v>13</v>
      </c>
      <c r="D82" s="1">
        <v>1376483</v>
      </c>
      <c r="E82" s="1">
        <v>5297.7098321900003</v>
      </c>
      <c r="F82" s="1">
        <v>52097.040999999997</v>
      </c>
      <c r="G82" s="8">
        <v>0.16755101084709167</v>
      </c>
      <c r="H82" s="8">
        <v>0.28587597608566284</v>
      </c>
      <c r="I82" s="8">
        <v>0.60461694002151489</v>
      </c>
      <c r="J82" s="8">
        <v>0</v>
      </c>
      <c r="K82" s="8">
        <v>0</v>
      </c>
      <c r="L82" s="8">
        <v>0</v>
      </c>
      <c r="M82" s="3">
        <f t="shared" si="4"/>
        <v>0</v>
      </c>
      <c r="N82" s="9">
        <f t="shared" si="5"/>
        <v>1.0580439269542694</v>
      </c>
      <c r="P82" s="2" t="s">
        <v>19</v>
      </c>
      <c r="Q82" s="7">
        <v>2022</v>
      </c>
      <c r="R82" s="2" t="s">
        <v>13</v>
      </c>
      <c r="S82" s="7">
        <v>945392.5</v>
      </c>
      <c r="T82" s="7">
        <v>3080</v>
      </c>
      <c r="U82" s="7">
        <v>193123.5</v>
      </c>
      <c r="V82" s="10">
        <v>0.34775730967521667</v>
      </c>
      <c r="W82" s="10">
        <v>0.42989265918731689</v>
      </c>
      <c r="X82" s="10">
        <v>0.25008371472358704</v>
      </c>
      <c r="Y82" s="10">
        <v>0</v>
      </c>
      <c r="Z82" s="10">
        <v>0</v>
      </c>
      <c r="AA82" s="10">
        <v>0</v>
      </c>
      <c r="AB82" s="3">
        <f t="shared" si="7"/>
        <v>0</v>
      </c>
      <c r="AC82" s="11">
        <f t="shared" si="6"/>
        <v>1.0277336835861206</v>
      </c>
    </row>
    <row r="83" spans="1:29" x14ac:dyDescent="0.25">
      <c r="A83" t="s">
        <v>17</v>
      </c>
      <c r="B83" s="1">
        <v>2015</v>
      </c>
      <c r="C83" t="s">
        <v>13</v>
      </c>
      <c r="D83" s="1">
        <v>1397191</v>
      </c>
      <c r="E83" s="1">
        <v>5297.7098321900003</v>
      </c>
      <c r="F83" s="1">
        <v>52564.710000000006</v>
      </c>
      <c r="G83" s="8">
        <v>0.16135375201702118</v>
      </c>
      <c r="H83" s="8">
        <v>0.29010853171348572</v>
      </c>
      <c r="I83" s="8">
        <v>0.60569041967391968</v>
      </c>
      <c r="J83" s="8">
        <v>0</v>
      </c>
      <c r="K83" s="8">
        <v>0</v>
      </c>
      <c r="L83" s="8">
        <v>0</v>
      </c>
      <c r="M83" s="3">
        <f t="shared" si="4"/>
        <v>0</v>
      </c>
      <c r="N83" s="9">
        <f t="shared" si="5"/>
        <v>1.0571527034044266</v>
      </c>
      <c r="P83" t="s">
        <v>20</v>
      </c>
      <c r="Q83" s="1">
        <v>2012</v>
      </c>
      <c r="R83" t="s">
        <v>13</v>
      </c>
      <c r="S83" s="1">
        <v>312839</v>
      </c>
      <c r="T83" s="1">
        <v>1019.66512</v>
      </c>
      <c r="U83" s="1">
        <v>6102.4391066500002</v>
      </c>
      <c r="V83" s="8">
        <v>-0.1474454253911972</v>
      </c>
      <c r="W83" s="8">
        <v>0.30764609575271606</v>
      </c>
      <c r="X83" s="8">
        <v>0.76581543684005737</v>
      </c>
      <c r="Y83" s="8">
        <v>1</v>
      </c>
      <c r="Z83" s="8">
        <v>0</v>
      </c>
      <c r="AA83" s="8">
        <v>0</v>
      </c>
      <c r="AB83" s="3">
        <f t="shared" si="7"/>
        <v>1</v>
      </c>
      <c r="AC83" s="9">
        <f t="shared" si="6"/>
        <v>0.92601610720157623</v>
      </c>
    </row>
    <row r="84" spans="1:29" x14ac:dyDescent="0.25">
      <c r="A84" t="s">
        <v>17</v>
      </c>
      <c r="B84" s="1">
        <v>2016</v>
      </c>
      <c r="C84" t="s">
        <v>13</v>
      </c>
      <c r="D84" s="1">
        <v>1421522</v>
      </c>
      <c r="E84" s="1">
        <v>5297.7098321900003</v>
      </c>
      <c r="F84" s="1">
        <v>53201.88</v>
      </c>
      <c r="G84" s="8">
        <v>0.15469221770763397</v>
      </c>
      <c r="H84" s="8">
        <v>0.29497432708740234</v>
      </c>
      <c r="I84" s="8">
        <v>0.60650801658630371</v>
      </c>
      <c r="J84" s="8">
        <v>0</v>
      </c>
      <c r="K84" s="8">
        <v>0</v>
      </c>
      <c r="L84" s="8">
        <v>0</v>
      </c>
      <c r="M84" s="3">
        <f t="shared" si="4"/>
        <v>0</v>
      </c>
      <c r="N84" s="9">
        <f t="shared" si="5"/>
        <v>1.05617456138134</v>
      </c>
      <c r="P84" t="s">
        <v>20</v>
      </c>
      <c r="Q84" s="1">
        <v>2013</v>
      </c>
      <c r="R84" t="s">
        <v>13</v>
      </c>
      <c r="S84" s="1">
        <v>319591</v>
      </c>
      <c r="T84" s="1">
        <v>1019.66512</v>
      </c>
      <c r="U84" s="1">
        <v>6134.8447602399992</v>
      </c>
      <c r="V84" s="8">
        <v>-0.16668827831745148</v>
      </c>
      <c r="W84" s="8">
        <v>0.31406110525131226</v>
      </c>
      <c r="X84" s="8">
        <v>0.7751697301864624</v>
      </c>
      <c r="Y84" s="8">
        <v>1</v>
      </c>
      <c r="Z84" s="8">
        <v>0</v>
      </c>
      <c r="AA84" s="8">
        <v>0</v>
      </c>
      <c r="AB84" s="3">
        <f t="shared" si="7"/>
        <v>1</v>
      </c>
      <c r="AC84" s="9">
        <f t="shared" si="6"/>
        <v>0.92254255712032318</v>
      </c>
    </row>
    <row r="85" spans="1:29" x14ac:dyDescent="0.25">
      <c r="A85" t="s">
        <v>17</v>
      </c>
      <c r="B85" s="1">
        <v>2017</v>
      </c>
      <c r="C85" t="s">
        <v>13</v>
      </c>
      <c r="D85" s="1">
        <v>1448247</v>
      </c>
      <c r="E85" s="1">
        <v>5297.7098321900003</v>
      </c>
      <c r="F85" s="1">
        <v>53757</v>
      </c>
      <c r="G85" s="8">
        <v>0.14673715829849243</v>
      </c>
      <c r="H85" s="8">
        <v>0.30026602745056152</v>
      </c>
      <c r="I85" s="8">
        <v>0.6080363392829895</v>
      </c>
      <c r="J85" s="8">
        <v>0</v>
      </c>
      <c r="K85" s="8">
        <v>0</v>
      </c>
      <c r="L85" s="8">
        <v>0</v>
      </c>
      <c r="M85" s="3">
        <f t="shared" si="4"/>
        <v>0</v>
      </c>
      <c r="N85" s="9">
        <f t="shared" si="5"/>
        <v>1.0550395250320435</v>
      </c>
      <c r="P85" t="s">
        <v>20</v>
      </c>
      <c r="Q85" s="1">
        <v>2014</v>
      </c>
      <c r="R85" t="s">
        <v>13</v>
      </c>
      <c r="S85" s="1">
        <v>325927.00000000012</v>
      </c>
      <c r="T85" s="1">
        <v>1019.66512</v>
      </c>
      <c r="U85" s="1">
        <v>6160.5729461899991</v>
      </c>
      <c r="V85" s="8">
        <v>-0.18457883596420288</v>
      </c>
      <c r="W85" s="8">
        <v>0.31993374228477478</v>
      </c>
      <c r="X85" s="8">
        <v>0.78397214412689209</v>
      </c>
      <c r="Y85" s="8">
        <v>1</v>
      </c>
      <c r="Z85" s="8">
        <v>0</v>
      </c>
      <c r="AA85" s="8">
        <v>0</v>
      </c>
      <c r="AB85" s="3">
        <f t="shared" si="7"/>
        <v>1</v>
      </c>
      <c r="AC85" s="9">
        <f t="shared" si="6"/>
        <v>0.91932705044746399</v>
      </c>
    </row>
    <row r="86" spans="1:29" x14ac:dyDescent="0.25">
      <c r="A86" t="s">
        <v>17</v>
      </c>
      <c r="B86" s="1">
        <v>2018</v>
      </c>
      <c r="C86" t="s">
        <v>13</v>
      </c>
      <c r="D86" s="1">
        <v>1473805</v>
      </c>
      <c r="E86" s="1">
        <v>5297.7098321900003</v>
      </c>
      <c r="F86" s="1">
        <v>54266</v>
      </c>
      <c r="G86" s="8">
        <v>0.13917098939418793</v>
      </c>
      <c r="H86" s="8">
        <v>0.30524101853370667</v>
      </c>
      <c r="I86" s="8">
        <v>0.60955166816711426</v>
      </c>
      <c r="J86" s="8">
        <v>0</v>
      </c>
      <c r="K86" s="8">
        <v>0</v>
      </c>
      <c r="L86" s="8">
        <v>0</v>
      </c>
      <c r="M86" s="3">
        <f t="shared" si="4"/>
        <v>0</v>
      </c>
      <c r="N86" s="9">
        <f t="shared" si="5"/>
        <v>1.0539636760950089</v>
      </c>
      <c r="P86" t="s">
        <v>20</v>
      </c>
      <c r="Q86" s="1">
        <v>2015</v>
      </c>
      <c r="R86" t="s">
        <v>13</v>
      </c>
      <c r="S86" s="1">
        <v>332267</v>
      </c>
      <c r="T86" s="1">
        <v>1019.66512</v>
      </c>
      <c r="U86" s="1">
        <v>6246.3146799999986</v>
      </c>
      <c r="V86" s="8">
        <v>-0.19930702447891235</v>
      </c>
      <c r="W86" s="8">
        <v>0.32605522871017456</v>
      </c>
      <c r="X86" s="8">
        <v>0.78973519802093506</v>
      </c>
      <c r="Y86" s="8">
        <v>1</v>
      </c>
      <c r="Z86" s="8">
        <v>0</v>
      </c>
      <c r="AA86" s="8">
        <v>0</v>
      </c>
      <c r="AB86" s="3">
        <f t="shared" si="7"/>
        <v>1</v>
      </c>
      <c r="AC86" s="9">
        <f t="shared" si="6"/>
        <v>0.91648340225219727</v>
      </c>
    </row>
    <row r="87" spans="1:29" x14ac:dyDescent="0.25">
      <c r="A87" t="s">
        <v>17</v>
      </c>
      <c r="B87" s="1">
        <v>2019</v>
      </c>
      <c r="C87" t="s">
        <v>13</v>
      </c>
      <c r="D87" s="1">
        <v>1496317</v>
      </c>
      <c r="E87" s="1">
        <v>5297.7098321900003</v>
      </c>
      <c r="F87" s="1">
        <v>54777</v>
      </c>
      <c r="G87" s="8">
        <v>0.13296742737293243</v>
      </c>
      <c r="H87" s="8">
        <v>0.30953311920166016</v>
      </c>
      <c r="I87" s="8">
        <v>0.61056745052337646</v>
      </c>
      <c r="J87" s="8">
        <v>0</v>
      </c>
      <c r="K87" s="8">
        <v>0</v>
      </c>
      <c r="L87" s="8">
        <v>0</v>
      </c>
      <c r="M87" s="3">
        <f t="shared" si="4"/>
        <v>0</v>
      </c>
      <c r="N87" s="9">
        <f t="shared" si="5"/>
        <v>1.0530679970979691</v>
      </c>
      <c r="P87" t="s">
        <v>20</v>
      </c>
      <c r="Q87" s="1">
        <v>2016</v>
      </c>
      <c r="R87" t="s">
        <v>13</v>
      </c>
      <c r="S87" s="1">
        <v>339467</v>
      </c>
      <c r="T87" s="1">
        <v>1019.66512</v>
      </c>
      <c r="U87" s="1">
        <v>6300.9202911100001</v>
      </c>
      <c r="V87" s="8">
        <v>-0.21763966977596283</v>
      </c>
      <c r="W87" s="8">
        <v>0.33262059092521667</v>
      </c>
      <c r="X87" s="8">
        <v>0.79812389612197876</v>
      </c>
      <c r="Y87" s="8">
        <v>1</v>
      </c>
      <c r="Z87" s="8">
        <v>0</v>
      </c>
      <c r="AA87" s="8">
        <v>0</v>
      </c>
      <c r="AB87" s="3">
        <f t="shared" si="7"/>
        <v>1</v>
      </c>
      <c r="AC87" s="9">
        <f t="shared" si="6"/>
        <v>0.9131048172712326</v>
      </c>
    </row>
    <row r="88" spans="1:29" x14ac:dyDescent="0.25">
      <c r="A88" t="s">
        <v>17</v>
      </c>
      <c r="B88" s="1">
        <v>2020</v>
      </c>
      <c r="C88" t="s">
        <v>13</v>
      </c>
      <c r="D88" s="1">
        <v>1516198</v>
      </c>
      <c r="E88" s="1">
        <v>5336</v>
      </c>
      <c r="F88" s="1">
        <v>55190</v>
      </c>
      <c r="G88" s="8">
        <v>0.12895649671554565</v>
      </c>
      <c r="H88" s="8">
        <v>0.3115045428276062</v>
      </c>
      <c r="I88" s="8">
        <v>0.61244720220565796</v>
      </c>
      <c r="J88" s="8">
        <v>0</v>
      </c>
      <c r="K88" s="8">
        <v>0</v>
      </c>
      <c r="L88" s="8">
        <v>0</v>
      </c>
      <c r="M88" s="3">
        <f t="shared" si="4"/>
        <v>0</v>
      </c>
      <c r="N88" s="9">
        <f t="shared" si="5"/>
        <v>1.0529082417488098</v>
      </c>
      <c r="P88" t="s">
        <v>20</v>
      </c>
      <c r="Q88" s="1">
        <v>2017</v>
      </c>
      <c r="R88" t="s">
        <v>13</v>
      </c>
      <c r="S88" s="1">
        <v>346887</v>
      </c>
      <c r="T88" s="1">
        <v>1019.66512</v>
      </c>
      <c r="U88" s="1">
        <v>6408.9907576099986</v>
      </c>
      <c r="V88" s="8">
        <v>-0.23373331129550934</v>
      </c>
      <c r="W88" s="8">
        <v>0.3395456075668335</v>
      </c>
      <c r="X88" s="8">
        <v>0.80414921045303345</v>
      </c>
      <c r="Y88" s="8">
        <v>1</v>
      </c>
      <c r="Z88" s="8">
        <v>0</v>
      </c>
      <c r="AA88" s="8">
        <v>0</v>
      </c>
      <c r="AB88" s="3">
        <f t="shared" si="7"/>
        <v>1</v>
      </c>
      <c r="AC88" s="9">
        <f t="shared" si="6"/>
        <v>0.9099615067243576</v>
      </c>
    </row>
    <row r="89" spans="1:29" x14ac:dyDescent="0.25">
      <c r="A89" t="s">
        <v>17</v>
      </c>
      <c r="B89" s="1">
        <v>2021</v>
      </c>
      <c r="C89" t="s">
        <v>13</v>
      </c>
      <c r="D89" s="1">
        <v>1535400</v>
      </c>
      <c r="E89" s="1">
        <v>5336</v>
      </c>
      <c r="F89" s="1">
        <v>55530</v>
      </c>
      <c r="G89" s="8">
        <v>0.12332584708929062</v>
      </c>
      <c r="H89" s="8">
        <v>0.31509402394294739</v>
      </c>
      <c r="I89" s="8">
        <v>0.61369484663009644</v>
      </c>
      <c r="J89" s="8">
        <v>0</v>
      </c>
      <c r="K89" s="8">
        <v>0</v>
      </c>
      <c r="L89" s="8">
        <v>0</v>
      </c>
      <c r="M89" s="3">
        <f t="shared" si="4"/>
        <v>0</v>
      </c>
      <c r="N89" s="9">
        <f t="shared" si="5"/>
        <v>1.0521147176623344</v>
      </c>
      <c r="P89" t="s">
        <v>20</v>
      </c>
      <c r="Q89" s="1">
        <v>2018</v>
      </c>
      <c r="R89" t="s">
        <v>13</v>
      </c>
      <c r="S89" s="1">
        <v>353729</v>
      </c>
      <c r="T89" s="1">
        <v>1019.66512</v>
      </c>
      <c r="U89" s="1">
        <v>6567.6</v>
      </c>
      <c r="V89" s="8">
        <v>-0.24562563002109528</v>
      </c>
      <c r="W89" s="8">
        <v>0.34613630175590515</v>
      </c>
      <c r="X89" s="8">
        <v>0.80690312385559082</v>
      </c>
      <c r="Y89" s="8">
        <v>1</v>
      </c>
      <c r="Z89" s="8">
        <v>0</v>
      </c>
      <c r="AA89" s="8">
        <v>0</v>
      </c>
      <c r="AB89" s="3">
        <f t="shared" si="7"/>
        <v>1</v>
      </c>
      <c r="AC89" s="9">
        <f t="shared" si="6"/>
        <v>0.9074137955904007</v>
      </c>
    </row>
    <row r="90" spans="1:29" x14ac:dyDescent="0.25">
      <c r="A90" s="2" t="s">
        <v>17</v>
      </c>
      <c r="B90" s="7">
        <v>2022</v>
      </c>
      <c r="C90" t="s">
        <v>13</v>
      </c>
      <c r="D90" s="7">
        <v>1569750</v>
      </c>
      <c r="E90" s="7">
        <v>5576</v>
      </c>
      <c r="F90" s="7">
        <v>55887</v>
      </c>
      <c r="G90" s="10">
        <v>0.12179776281118393</v>
      </c>
      <c r="H90" s="10">
        <v>0.31062448024749756</v>
      </c>
      <c r="I90" s="10">
        <v>0.62207281589508057</v>
      </c>
      <c r="J90" s="10">
        <v>0</v>
      </c>
      <c r="K90" s="10">
        <v>0</v>
      </c>
      <c r="L90" s="10">
        <v>0</v>
      </c>
      <c r="M90" s="3">
        <f t="shared" si="4"/>
        <v>0</v>
      </c>
      <c r="N90" s="11">
        <f t="shared" si="5"/>
        <v>1.0544950589537621</v>
      </c>
      <c r="P90" t="s">
        <v>20</v>
      </c>
      <c r="Q90" s="1">
        <v>2019</v>
      </c>
      <c r="R90" t="s">
        <v>13</v>
      </c>
      <c r="S90" s="1">
        <v>360430.99999999988</v>
      </c>
      <c r="T90" s="1">
        <v>1026.0431919616001</v>
      </c>
      <c r="U90" s="1">
        <v>6627.926915</v>
      </c>
      <c r="V90" s="8">
        <v>-0.25804322957992554</v>
      </c>
      <c r="W90" s="8">
        <v>0.35009470582008362</v>
      </c>
      <c r="X90" s="8">
        <v>0.81346547603607178</v>
      </c>
      <c r="Y90" s="8">
        <v>1</v>
      </c>
      <c r="Z90" s="8">
        <v>0</v>
      </c>
      <c r="AA90" s="8">
        <v>0</v>
      </c>
      <c r="AB90" s="3">
        <f t="shared" si="7"/>
        <v>1</v>
      </c>
      <c r="AC90" s="9">
        <f t="shared" si="6"/>
        <v>0.90551695227622986</v>
      </c>
    </row>
    <row r="91" spans="1:29" x14ac:dyDescent="0.25">
      <c r="A91" t="s">
        <v>18</v>
      </c>
      <c r="B91" s="1">
        <v>2006</v>
      </c>
      <c r="C91" t="s">
        <v>13</v>
      </c>
      <c r="D91" s="1">
        <v>624130</v>
      </c>
      <c r="E91" s="1">
        <v>2804.212</v>
      </c>
      <c r="F91" s="1">
        <v>148353.43893726001</v>
      </c>
      <c r="G91" s="8">
        <v>0.80147206783294678</v>
      </c>
      <c r="H91" s="8">
        <v>0.19433262944221497</v>
      </c>
      <c r="I91" s="8">
        <v>9.9174551665782928E-2</v>
      </c>
      <c r="J91" s="8">
        <v>0</v>
      </c>
      <c r="K91" s="8">
        <v>0</v>
      </c>
      <c r="L91" s="8">
        <v>0</v>
      </c>
      <c r="M91" s="3">
        <f t="shared" si="4"/>
        <v>0</v>
      </c>
      <c r="N91" s="9">
        <f t="shared" si="5"/>
        <v>1.0949792489409447</v>
      </c>
      <c r="P91" t="s">
        <v>20</v>
      </c>
      <c r="Q91" s="1">
        <v>2020</v>
      </c>
      <c r="R91" t="s">
        <v>13</v>
      </c>
      <c r="S91" s="1">
        <v>366841.00000000012</v>
      </c>
      <c r="T91" s="1">
        <v>1050.4283640000001</v>
      </c>
      <c r="U91" s="1">
        <v>6698.6166149999999</v>
      </c>
      <c r="V91" s="8">
        <v>-0.26009893417358398</v>
      </c>
      <c r="W91" s="8">
        <v>0.34866753220558167</v>
      </c>
      <c r="X91" s="8">
        <v>0.81809395551681519</v>
      </c>
      <c r="Y91" s="8">
        <v>1</v>
      </c>
      <c r="Z91" s="8">
        <v>0</v>
      </c>
      <c r="AA91" s="8">
        <v>0</v>
      </c>
      <c r="AB91" s="3">
        <f t="shared" si="7"/>
        <v>1</v>
      </c>
      <c r="AC91" s="9">
        <f t="shared" si="6"/>
        <v>0.90666255354881287</v>
      </c>
    </row>
    <row r="92" spans="1:29" x14ac:dyDescent="0.25">
      <c r="A92" t="s">
        <v>18</v>
      </c>
      <c r="B92" s="1">
        <v>2007</v>
      </c>
      <c r="C92" t="s">
        <v>13</v>
      </c>
      <c r="D92" s="1">
        <v>635123</v>
      </c>
      <c r="E92" s="1">
        <v>2851.5990000000002</v>
      </c>
      <c r="F92" s="1">
        <v>150136.49844103999</v>
      </c>
      <c r="G92" s="8">
        <v>0.79834276437759399</v>
      </c>
      <c r="H92" s="8">
        <v>0.19512517750263214</v>
      </c>
      <c r="I92" s="8">
        <v>0.10200361162424088</v>
      </c>
      <c r="J92" s="8">
        <v>0</v>
      </c>
      <c r="K92" s="8">
        <v>0</v>
      </c>
      <c r="L92" s="8">
        <v>0</v>
      </c>
      <c r="M92" s="3">
        <f t="shared" si="4"/>
        <v>0</v>
      </c>
      <c r="N92" s="9">
        <f t="shared" si="5"/>
        <v>1.095471553504467</v>
      </c>
      <c r="P92" t="s">
        <v>20</v>
      </c>
      <c r="Q92" s="1">
        <v>2021</v>
      </c>
      <c r="R92" t="s">
        <v>13</v>
      </c>
      <c r="S92" s="1">
        <v>369331.49999999988</v>
      </c>
      <c r="T92" s="1">
        <v>1050.4283640000001</v>
      </c>
      <c r="U92" s="1">
        <v>6755.8414250000014</v>
      </c>
      <c r="V92" s="8">
        <v>-0.2642066478729248</v>
      </c>
      <c r="W92" s="8">
        <v>0.35095179080963135</v>
      </c>
      <c r="X92" s="8">
        <v>0.81903624534606934</v>
      </c>
      <c r="Y92" s="8">
        <v>1</v>
      </c>
      <c r="Z92" s="8">
        <v>0</v>
      </c>
      <c r="AA92" s="8">
        <v>0</v>
      </c>
      <c r="AB92" s="3">
        <f t="shared" si="7"/>
        <v>1</v>
      </c>
      <c r="AC92" s="9">
        <f t="shared" si="6"/>
        <v>0.90578138828277588</v>
      </c>
    </row>
    <row r="93" spans="1:29" x14ac:dyDescent="0.25">
      <c r="A93" t="s">
        <v>18</v>
      </c>
      <c r="B93" s="1">
        <v>2008</v>
      </c>
      <c r="C93" t="s">
        <v>13</v>
      </c>
      <c r="D93" s="1">
        <v>647729</v>
      </c>
      <c r="E93" s="1">
        <v>3078.596</v>
      </c>
      <c r="F93" s="1">
        <v>150660.03925174</v>
      </c>
      <c r="G93" s="8">
        <v>0.80457067489624023</v>
      </c>
      <c r="H93" s="8">
        <v>0.18193924427032471</v>
      </c>
      <c r="I93" s="8">
        <v>0.11434152722358704</v>
      </c>
      <c r="J93" s="8">
        <v>0</v>
      </c>
      <c r="K93" s="8">
        <v>0</v>
      </c>
      <c r="L93" s="8">
        <v>0</v>
      </c>
      <c r="M93" s="3">
        <f t="shared" si="4"/>
        <v>0</v>
      </c>
      <c r="N93" s="9">
        <f t="shared" si="5"/>
        <v>1.100851446390152</v>
      </c>
      <c r="P93" s="2" t="s">
        <v>20</v>
      </c>
      <c r="Q93" s="7">
        <v>2022</v>
      </c>
      <c r="R93" s="2" t="s">
        <v>13</v>
      </c>
      <c r="S93" s="7">
        <v>374388</v>
      </c>
      <c r="T93" s="7">
        <v>1050.4283640000001</v>
      </c>
      <c r="U93" s="7">
        <v>6817.7999999999993</v>
      </c>
      <c r="V93" s="10">
        <v>-0.27478447556495667</v>
      </c>
      <c r="W93" s="10">
        <v>0.35524937510490417</v>
      </c>
      <c r="X93" s="10">
        <v>0.82328927516937256</v>
      </c>
      <c r="Y93" s="10">
        <v>1</v>
      </c>
      <c r="Z93" s="10">
        <v>0</v>
      </c>
      <c r="AA93" s="10">
        <v>0</v>
      </c>
      <c r="AB93" s="3">
        <f t="shared" si="7"/>
        <v>1</v>
      </c>
      <c r="AC93" s="11">
        <f t="shared" si="6"/>
        <v>0.90375417470932007</v>
      </c>
    </row>
    <row r="94" spans="1:29" x14ac:dyDescent="0.25">
      <c r="A94" t="s">
        <v>18</v>
      </c>
      <c r="B94" s="1">
        <v>2009</v>
      </c>
      <c r="C94" t="s">
        <v>13</v>
      </c>
      <c r="D94" s="1">
        <v>663216</v>
      </c>
      <c r="E94" s="1">
        <v>3078.596</v>
      </c>
      <c r="F94" s="1">
        <v>151770.05533772</v>
      </c>
      <c r="G94" s="8">
        <v>0.79277211427688599</v>
      </c>
      <c r="H94" s="8">
        <v>0.18874496221542358</v>
      </c>
      <c r="I94" s="8">
        <v>0.11771721392869949</v>
      </c>
      <c r="J94" s="8">
        <v>0</v>
      </c>
      <c r="K94" s="8">
        <v>0</v>
      </c>
      <c r="L94" s="8">
        <v>0</v>
      </c>
      <c r="M94" s="3">
        <f t="shared" si="4"/>
        <v>0</v>
      </c>
      <c r="N94" s="9">
        <f t="shared" si="5"/>
        <v>1.0992342904210091</v>
      </c>
      <c r="P94" t="s">
        <v>21</v>
      </c>
      <c r="Q94" s="1">
        <v>2012</v>
      </c>
      <c r="R94" t="s">
        <v>13</v>
      </c>
      <c r="S94" s="1">
        <v>743561.51547831995</v>
      </c>
      <c r="T94" s="1">
        <v>2516.69</v>
      </c>
      <c r="U94" s="1">
        <v>73597</v>
      </c>
      <c r="V94" s="8">
        <v>0.19719843566417694</v>
      </c>
      <c r="W94" s="8">
        <v>0.38416942954063416</v>
      </c>
      <c r="X94" s="8">
        <v>0.42356488108634949</v>
      </c>
      <c r="Y94" s="8">
        <v>0</v>
      </c>
      <c r="Z94" s="8">
        <v>0</v>
      </c>
      <c r="AA94" s="8">
        <v>0</v>
      </c>
      <c r="AB94" s="3">
        <f t="shared" si="7"/>
        <v>0</v>
      </c>
      <c r="AC94" s="9">
        <f t="shared" si="6"/>
        <v>1.0049327462911606</v>
      </c>
    </row>
    <row r="95" spans="1:29" x14ac:dyDescent="0.25">
      <c r="A95" t="s">
        <v>18</v>
      </c>
      <c r="B95" s="1">
        <v>2010</v>
      </c>
      <c r="C95" t="s">
        <v>13</v>
      </c>
      <c r="D95" s="1">
        <v>676960</v>
      </c>
      <c r="E95" s="1">
        <v>3238.0459999999998</v>
      </c>
      <c r="F95" s="1">
        <v>152579.65545786</v>
      </c>
      <c r="G95" s="8">
        <v>0.7933046817779541</v>
      </c>
      <c r="H95" s="8">
        <v>0.18221674859523773</v>
      </c>
      <c r="I95" s="8">
        <v>0.12676332890987396</v>
      </c>
      <c r="J95" s="8">
        <v>0</v>
      </c>
      <c r="K95" s="8">
        <v>0</v>
      </c>
      <c r="L95" s="8">
        <v>0</v>
      </c>
      <c r="M95" s="3">
        <f t="shared" si="4"/>
        <v>0</v>
      </c>
      <c r="N95" s="9">
        <f t="shared" si="5"/>
        <v>1.1022847592830658</v>
      </c>
      <c r="P95" t="s">
        <v>21</v>
      </c>
      <c r="Q95" s="1">
        <v>2013</v>
      </c>
      <c r="R95" t="s">
        <v>13</v>
      </c>
      <c r="S95" s="1">
        <v>753913.41676781001</v>
      </c>
      <c r="T95" s="1">
        <v>2516.69</v>
      </c>
      <c r="U95" s="1">
        <v>73889</v>
      </c>
      <c r="V95" s="8">
        <v>0.18489375710487366</v>
      </c>
      <c r="W95" s="8">
        <v>0.38834255933761597</v>
      </c>
      <c r="X95" s="8">
        <v>0.4294644296169281</v>
      </c>
      <c r="Y95" s="8">
        <v>0</v>
      </c>
      <c r="Z95" s="8">
        <v>0</v>
      </c>
      <c r="AA95" s="8">
        <v>0</v>
      </c>
      <c r="AB95" s="3">
        <f t="shared" si="7"/>
        <v>0</v>
      </c>
      <c r="AC95" s="9">
        <f t="shared" si="6"/>
        <v>1.0027007460594177</v>
      </c>
    </row>
    <row r="96" spans="1:29" x14ac:dyDescent="0.25">
      <c r="A96" t="s">
        <v>18</v>
      </c>
      <c r="B96" s="1">
        <v>2011</v>
      </c>
      <c r="C96" t="s">
        <v>13</v>
      </c>
      <c r="D96" s="1">
        <v>688959</v>
      </c>
      <c r="E96" s="1">
        <v>3238.0459999999998</v>
      </c>
      <c r="F96" s="1">
        <v>152729.53246680001</v>
      </c>
      <c r="G96" s="8">
        <v>0.78322011232376099</v>
      </c>
      <c r="H96" s="8">
        <v>0.18734875321388245</v>
      </c>
      <c r="I96" s="8">
        <v>0.13037723302841187</v>
      </c>
      <c r="J96" s="8">
        <v>0</v>
      </c>
      <c r="K96" s="8">
        <v>0</v>
      </c>
      <c r="L96" s="8">
        <v>0</v>
      </c>
      <c r="M96" s="3">
        <f t="shared" si="4"/>
        <v>0</v>
      </c>
      <c r="N96" s="9">
        <f t="shared" si="5"/>
        <v>1.1009460985660553</v>
      </c>
      <c r="P96" t="s">
        <v>21</v>
      </c>
      <c r="Q96" s="1">
        <v>2014</v>
      </c>
      <c r="R96" t="s">
        <v>13</v>
      </c>
      <c r="S96" s="1">
        <v>765240.73900238005</v>
      </c>
      <c r="T96" s="1">
        <v>2571.31</v>
      </c>
      <c r="U96" s="1">
        <v>74181.439138999995</v>
      </c>
      <c r="V96" s="8">
        <v>0.18250949680805206</v>
      </c>
      <c r="W96" s="8">
        <v>0.38647627830505371</v>
      </c>
      <c r="X96" s="8">
        <v>0.434782475233078</v>
      </c>
      <c r="Y96" s="8">
        <v>0</v>
      </c>
      <c r="Z96" s="8">
        <v>0</v>
      </c>
      <c r="AA96" s="8">
        <v>0</v>
      </c>
      <c r="AB96" s="3">
        <f t="shared" si="7"/>
        <v>0</v>
      </c>
      <c r="AC96" s="9">
        <f t="shared" si="6"/>
        <v>1.0037682503461838</v>
      </c>
    </row>
    <row r="97" spans="1:29" x14ac:dyDescent="0.25">
      <c r="A97" t="s">
        <v>18</v>
      </c>
      <c r="B97" s="1">
        <v>2012</v>
      </c>
      <c r="C97" t="s">
        <v>13</v>
      </c>
      <c r="D97" s="1">
        <v>699264</v>
      </c>
      <c r="E97" s="1">
        <v>3238.0459999999998</v>
      </c>
      <c r="F97" s="1">
        <v>153747.85140546001</v>
      </c>
      <c r="G97" s="8">
        <v>0.7764020562171936</v>
      </c>
      <c r="H97" s="8">
        <v>0.19159269332885742</v>
      </c>
      <c r="I97" s="8">
        <v>0.13199703395366669</v>
      </c>
      <c r="J97" s="8">
        <v>0</v>
      </c>
      <c r="K97" s="8">
        <v>0</v>
      </c>
      <c r="L97" s="8">
        <v>0</v>
      </c>
      <c r="M97" s="3">
        <f t="shared" si="4"/>
        <v>0</v>
      </c>
      <c r="N97" s="9">
        <f t="shared" si="5"/>
        <v>1.0999917834997177</v>
      </c>
      <c r="P97" t="s">
        <v>21</v>
      </c>
      <c r="Q97" s="1">
        <v>2015</v>
      </c>
      <c r="R97" t="s">
        <v>13</v>
      </c>
      <c r="S97" s="1">
        <v>777161.00874875998</v>
      </c>
      <c r="T97" s="1">
        <v>2571.31</v>
      </c>
      <c r="U97" s="1">
        <v>74451.769539970002</v>
      </c>
      <c r="V97" s="8">
        <v>0.16852253675460815</v>
      </c>
      <c r="W97" s="8">
        <v>0.39111283421516418</v>
      </c>
      <c r="X97" s="8">
        <v>0.44161209464073181</v>
      </c>
      <c r="Y97" s="8">
        <v>0</v>
      </c>
      <c r="Z97" s="8">
        <v>0</v>
      </c>
      <c r="AA97" s="8">
        <v>0</v>
      </c>
      <c r="AB97" s="3">
        <f t="shared" si="7"/>
        <v>0</v>
      </c>
      <c r="AC97" s="9">
        <f t="shared" si="6"/>
        <v>1.0012474656105042</v>
      </c>
    </row>
    <row r="98" spans="1:29" x14ac:dyDescent="0.25">
      <c r="A98" t="s">
        <v>18</v>
      </c>
      <c r="B98" s="1">
        <v>2013</v>
      </c>
      <c r="C98" t="s">
        <v>13</v>
      </c>
      <c r="D98" s="1">
        <v>710431</v>
      </c>
      <c r="E98" s="1">
        <v>3238.0459999999998</v>
      </c>
      <c r="F98" s="1">
        <v>150472.37732775</v>
      </c>
      <c r="G98" s="8">
        <v>0.76073926687240601</v>
      </c>
      <c r="H98" s="8">
        <v>0.19657810032367706</v>
      </c>
      <c r="I98" s="8">
        <v>0.14078500866889954</v>
      </c>
      <c r="J98" s="8">
        <v>0</v>
      </c>
      <c r="K98" s="8">
        <v>0</v>
      </c>
      <c r="L98" s="8">
        <v>0</v>
      </c>
      <c r="M98" s="3">
        <f t="shared" si="4"/>
        <v>0</v>
      </c>
      <c r="N98" s="9">
        <f t="shared" si="5"/>
        <v>1.0981023758649826</v>
      </c>
      <c r="P98" t="s">
        <v>21</v>
      </c>
      <c r="Q98" s="1">
        <v>2016</v>
      </c>
      <c r="R98" t="s">
        <v>13</v>
      </c>
      <c r="S98" s="1">
        <v>799540</v>
      </c>
      <c r="T98" s="1">
        <v>2571.31</v>
      </c>
      <c r="U98" s="1">
        <v>74675.100000000006</v>
      </c>
      <c r="V98" s="8">
        <v>0.14176039397716522</v>
      </c>
      <c r="W98" s="8">
        <v>0.39949256181716919</v>
      </c>
      <c r="X98" s="8">
        <v>0.45524629950523376</v>
      </c>
      <c r="Y98" s="8">
        <v>0</v>
      </c>
      <c r="Z98" s="8">
        <v>0</v>
      </c>
      <c r="AA98" s="8">
        <v>0</v>
      </c>
      <c r="AB98" s="3">
        <f t="shared" si="7"/>
        <v>0</v>
      </c>
      <c r="AC98" s="9">
        <f t="shared" si="6"/>
        <v>0.99649925529956818</v>
      </c>
    </row>
    <row r="99" spans="1:29" x14ac:dyDescent="0.25">
      <c r="A99" t="s">
        <v>18</v>
      </c>
      <c r="B99" s="1">
        <v>2014</v>
      </c>
      <c r="C99" t="s">
        <v>13</v>
      </c>
      <c r="D99" s="1">
        <v>721930</v>
      </c>
      <c r="E99" s="1">
        <v>3238.0459999999998</v>
      </c>
      <c r="F99" s="1">
        <v>151121.81200000001</v>
      </c>
      <c r="G99" s="8">
        <v>0.75252223014831543</v>
      </c>
      <c r="H99" s="8">
        <v>0.20121365785598755</v>
      </c>
      <c r="I99" s="8">
        <v>0.14324688911437988</v>
      </c>
      <c r="J99" s="8">
        <v>0</v>
      </c>
      <c r="K99" s="8">
        <v>0</v>
      </c>
      <c r="L99" s="8">
        <v>0</v>
      </c>
      <c r="M99" s="3">
        <f t="shared" si="4"/>
        <v>0</v>
      </c>
      <c r="N99" s="9">
        <f t="shared" si="5"/>
        <v>1.0969827771186829</v>
      </c>
      <c r="P99" t="s">
        <v>21</v>
      </c>
      <c r="Q99" s="1">
        <v>2017</v>
      </c>
      <c r="R99" t="s">
        <v>13</v>
      </c>
      <c r="S99" s="1">
        <v>816349</v>
      </c>
      <c r="T99" s="1">
        <v>2571.31</v>
      </c>
      <c r="U99" s="1">
        <v>75120.61</v>
      </c>
      <c r="V99" s="8">
        <v>0.12324041128158569</v>
      </c>
      <c r="W99" s="8">
        <v>0.40577214956283569</v>
      </c>
      <c r="X99" s="8">
        <v>0.46412748098373413</v>
      </c>
      <c r="Y99" s="8">
        <v>0</v>
      </c>
      <c r="Z99" s="8">
        <v>0</v>
      </c>
      <c r="AA99" s="8">
        <v>0</v>
      </c>
      <c r="AB99" s="3">
        <f t="shared" si="7"/>
        <v>0</v>
      </c>
      <c r="AC99" s="9">
        <f t="shared" si="6"/>
        <v>0.99314004182815552</v>
      </c>
    </row>
    <row r="100" spans="1:29" x14ac:dyDescent="0.25">
      <c r="A100" t="s">
        <v>18</v>
      </c>
      <c r="B100" s="1">
        <v>2015</v>
      </c>
      <c r="C100" t="s">
        <v>13</v>
      </c>
      <c r="D100" s="1">
        <v>728290.5</v>
      </c>
      <c r="E100" s="1">
        <v>3238.0459999999998</v>
      </c>
      <c r="F100" s="1">
        <v>152459.5</v>
      </c>
      <c r="G100" s="8">
        <v>0.74992567300796509</v>
      </c>
      <c r="H100" s="8">
        <v>0.20364314317703247</v>
      </c>
      <c r="I100" s="8">
        <v>0.14299878478050232</v>
      </c>
      <c r="J100" s="8">
        <v>0</v>
      </c>
      <c r="K100" s="8">
        <v>0</v>
      </c>
      <c r="L100" s="8">
        <v>0</v>
      </c>
      <c r="M100" s="3">
        <f t="shared" si="4"/>
        <v>0</v>
      </c>
      <c r="N100" s="9">
        <f t="shared" si="5"/>
        <v>1.0965676009654999</v>
      </c>
      <c r="P100" t="s">
        <v>21</v>
      </c>
      <c r="Q100" s="1">
        <v>2018</v>
      </c>
      <c r="R100" t="s">
        <v>13</v>
      </c>
      <c r="S100" s="1">
        <v>835781</v>
      </c>
      <c r="T100" s="1">
        <v>2614.17022</v>
      </c>
      <c r="U100" s="1">
        <v>75412.168957000002</v>
      </c>
      <c r="V100" s="8">
        <v>0.10992516577243805</v>
      </c>
      <c r="W100" s="8">
        <v>0.40787366032600403</v>
      </c>
      <c r="X100" s="8">
        <v>0.47413501143455505</v>
      </c>
      <c r="Y100" s="8">
        <v>0</v>
      </c>
      <c r="Z100" s="8">
        <v>0</v>
      </c>
      <c r="AA100" s="8">
        <v>0</v>
      </c>
      <c r="AB100" s="3">
        <f t="shared" si="7"/>
        <v>0</v>
      </c>
      <c r="AC100" s="9">
        <f t="shared" si="6"/>
        <v>0.99193383753299713</v>
      </c>
    </row>
    <row r="101" spans="1:29" x14ac:dyDescent="0.25">
      <c r="A101" t="s">
        <v>18</v>
      </c>
      <c r="B101" s="1">
        <v>2016</v>
      </c>
      <c r="C101" t="s">
        <v>13</v>
      </c>
      <c r="D101" s="1">
        <v>739353.5</v>
      </c>
      <c r="E101" s="1">
        <v>3238.0459999999998</v>
      </c>
      <c r="F101" s="1">
        <v>152254.63888908</v>
      </c>
      <c r="G101" s="8">
        <v>0.74063104391098022</v>
      </c>
      <c r="H101" s="8">
        <v>0.20808187127113342</v>
      </c>
      <c r="I101" s="8">
        <v>0.14663940668106079</v>
      </c>
      <c r="J101" s="8">
        <v>0</v>
      </c>
      <c r="K101" s="8">
        <v>0</v>
      </c>
      <c r="L101" s="8">
        <v>0</v>
      </c>
      <c r="M101" s="3">
        <f t="shared" si="4"/>
        <v>0</v>
      </c>
      <c r="N101" s="9">
        <f t="shared" si="5"/>
        <v>1.0953523218631744</v>
      </c>
      <c r="P101" t="s">
        <v>21</v>
      </c>
      <c r="Q101" s="1">
        <v>2019</v>
      </c>
      <c r="R101" t="s">
        <v>13</v>
      </c>
      <c r="S101" s="1">
        <v>853771</v>
      </c>
      <c r="T101" s="1">
        <v>2626</v>
      </c>
      <c r="U101" s="1">
        <v>75815.150000000009</v>
      </c>
      <c r="V101" s="8">
        <v>9.3056321144104004E-2</v>
      </c>
      <c r="W101" s="8">
        <v>0.41293686628341675</v>
      </c>
      <c r="X101" s="8">
        <v>0.48321071267127991</v>
      </c>
      <c r="Y101" s="8">
        <v>0</v>
      </c>
      <c r="Z101" s="8">
        <v>0</v>
      </c>
      <c r="AA101" s="8">
        <v>0</v>
      </c>
      <c r="AB101" s="3">
        <f t="shared" si="7"/>
        <v>0</v>
      </c>
      <c r="AC101" s="9">
        <f t="shared" si="6"/>
        <v>0.98920390009880066</v>
      </c>
    </row>
    <row r="102" spans="1:29" x14ac:dyDescent="0.25">
      <c r="A102" t="s">
        <v>18</v>
      </c>
      <c r="B102" s="1">
        <v>2017</v>
      </c>
      <c r="C102" t="s">
        <v>13</v>
      </c>
      <c r="D102" s="1">
        <v>745501</v>
      </c>
      <c r="E102" s="1">
        <v>3238.0459999999998</v>
      </c>
      <c r="F102" s="1">
        <v>152491.37408914001</v>
      </c>
      <c r="G102" s="8">
        <v>0.73619812726974487</v>
      </c>
      <c r="H102" s="8">
        <v>0.21048298478126526</v>
      </c>
      <c r="I102" s="8">
        <v>0.14807352423667908</v>
      </c>
      <c r="J102" s="8">
        <v>0</v>
      </c>
      <c r="K102" s="8">
        <v>0</v>
      </c>
      <c r="L102" s="8">
        <v>0</v>
      </c>
      <c r="M102" s="3">
        <f t="shared" si="4"/>
        <v>0</v>
      </c>
      <c r="N102" s="9">
        <f t="shared" si="5"/>
        <v>1.0947546362876892</v>
      </c>
      <c r="P102" t="s">
        <v>21</v>
      </c>
      <c r="Q102" s="1">
        <v>2020</v>
      </c>
      <c r="R102" t="s">
        <v>13</v>
      </c>
      <c r="S102" s="1">
        <v>863408</v>
      </c>
      <c r="T102" s="1">
        <v>2679</v>
      </c>
      <c r="U102" s="1">
        <v>76306.47</v>
      </c>
      <c r="V102" s="8">
        <v>9.4232030212879181E-2</v>
      </c>
      <c r="W102" s="8">
        <v>0.41052943468093872</v>
      </c>
      <c r="X102" s="8">
        <v>0.48597830533981323</v>
      </c>
      <c r="Y102" s="8">
        <v>0</v>
      </c>
      <c r="Z102" s="8">
        <v>0</v>
      </c>
      <c r="AA102" s="8">
        <v>0</v>
      </c>
      <c r="AB102" s="3">
        <f t="shared" si="7"/>
        <v>0</v>
      </c>
      <c r="AC102" s="9">
        <f t="shared" si="6"/>
        <v>0.99073977023363113</v>
      </c>
    </row>
    <row r="103" spans="1:29" x14ac:dyDescent="0.25">
      <c r="A103" t="s">
        <v>18</v>
      </c>
      <c r="B103" s="1">
        <v>2018</v>
      </c>
      <c r="C103" t="s">
        <v>13</v>
      </c>
      <c r="D103" s="1">
        <v>752141</v>
      </c>
      <c r="E103" s="1">
        <v>3238.0459999999998</v>
      </c>
      <c r="F103" s="1">
        <v>151975.9735270222</v>
      </c>
      <c r="G103" s="8">
        <v>0.72997128963470459</v>
      </c>
      <c r="H103" s="8">
        <v>0.21313498914241791</v>
      </c>
      <c r="I103" s="8">
        <v>0.15085460245609283</v>
      </c>
      <c r="J103" s="8">
        <v>0</v>
      </c>
      <c r="K103" s="8">
        <v>0</v>
      </c>
      <c r="L103" s="8">
        <v>0</v>
      </c>
      <c r="M103" s="3">
        <f t="shared" si="4"/>
        <v>0</v>
      </c>
      <c r="N103" s="9">
        <f t="shared" si="5"/>
        <v>1.0939608812332153</v>
      </c>
      <c r="P103" t="s">
        <v>21</v>
      </c>
      <c r="Q103" s="1">
        <v>2021</v>
      </c>
      <c r="R103" t="s">
        <v>13</v>
      </c>
      <c r="S103" s="1">
        <v>877935</v>
      </c>
      <c r="T103" s="1">
        <v>2679</v>
      </c>
      <c r="U103" s="1">
        <v>76544.926630000016</v>
      </c>
      <c r="V103" s="8">
        <v>7.889973372220993E-2</v>
      </c>
      <c r="W103" s="8">
        <v>0.41550442576408386</v>
      </c>
      <c r="X103" s="8">
        <v>0.49358871579170227</v>
      </c>
      <c r="Y103" s="8">
        <v>0</v>
      </c>
      <c r="Z103" s="8">
        <v>0</v>
      </c>
      <c r="AA103" s="8">
        <v>0</v>
      </c>
      <c r="AB103" s="3">
        <f t="shared" si="7"/>
        <v>0</v>
      </c>
      <c r="AC103" s="9">
        <f t="shared" si="6"/>
        <v>0.98799287527799606</v>
      </c>
    </row>
    <row r="104" spans="1:29" x14ac:dyDescent="0.25">
      <c r="A104" t="s">
        <v>18</v>
      </c>
      <c r="B104" s="1">
        <v>2019</v>
      </c>
      <c r="C104" t="s">
        <v>13</v>
      </c>
      <c r="D104" s="1">
        <v>757726</v>
      </c>
      <c r="E104" s="1">
        <v>3238.0459999999998</v>
      </c>
      <c r="F104" s="1">
        <v>152279.1829897149</v>
      </c>
      <c r="G104" s="8">
        <v>0.72618740797042847</v>
      </c>
      <c r="H104" s="8">
        <v>0.21527089178562164</v>
      </c>
      <c r="I104" s="8">
        <v>0.15198691189289093</v>
      </c>
      <c r="J104" s="8">
        <v>0</v>
      </c>
      <c r="K104" s="8">
        <v>0</v>
      </c>
      <c r="L104" s="8">
        <v>0</v>
      </c>
      <c r="M104" s="3">
        <f t="shared" si="4"/>
        <v>0</v>
      </c>
      <c r="N104" s="9">
        <f t="shared" si="5"/>
        <v>1.093445211648941</v>
      </c>
      <c r="P104" s="2" t="s">
        <v>21</v>
      </c>
      <c r="Q104" s="7">
        <v>2022</v>
      </c>
      <c r="R104" s="2" t="s">
        <v>13</v>
      </c>
      <c r="S104" s="7">
        <v>902215</v>
      </c>
      <c r="T104" s="7">
        <v>2679</v>
      </c>
      <c r="U104" s="7">
        <v>76999</v>
      </c>
      <c r="V104" s="10">
        <v>5.406663566827774E-2</v>
      </c>
      <c r="W104" s="10">
        <v>0.42366901040077209</v>
      </c>
      <c r="X104" s="10">
        <v>0.50579196214675903</v>
      </c>
      <c r="Y104" s="10">
        <v>0</v>
      </c>
      <c r="Z104" s="10">
        <v>0</v>
      </c>
      <c r="AA104" s="10">
        <v>0</v>
      </c>
      <c r="AB104" s="3">
        <f t="shared" si="7"/>
        <v>0</v>
      </c>
      <c r="AC104" s="11">
        <f t="shared" si="6"/>
        <v>0.98352760821580887</v>
      </c>
    </row>
    <row r="105" spans="1:29" x14ac:dyDescent="0.25">
      <c r="A105" t="s">
        <v>18</v>
      </c>
      <c r="B105" s="1">
        <v>2020</v>
      </c>
      <c r="C105" t="s">
        <v>13</v>
      </c>
      <c r="D105" s="1">
        <v>762303</v>
      </c>
      <c r="E105" s="1">
        <v>3238.0459999999998</v>
      </c>
      <c r="F105" s="1">
        <v>152896.21</v>
      </c>
      <c r="G105" s="8">
        <v>0.72381669282913208</v>
      </c>
      <c r="H105" s="8">
        <v>0.21697090566158295</v>
      </c>
      <c r="I105" s="8">
        <v>0.1523115336894989</v>
      </c>
      <c r="J105" s="8">
        <v>0</v>
      </c>
      <c r="K105" s="8">
        <v>0</v>
      </c>
      <c r="L105" s="8">
        <v>0</v>
      </c>
      <c r="M105" s="3">
        <f t="shared" si="4"/>
        <v>0</v>
      </c>
      <c r="N105" s="9">
        <f t="shared" si="5"/>
        <v>1.0930991321802139</v>
      </c>
      <c r="P105" t="s">
        <v>22</v>
      </c>
      <c r="Q105" s="1">
        <v>2012</v>
      </c>
      <c r="R105" t="s">
        <v>13</v>
      </c>
      <c r="S105" s="1">
        <v>844153</v>
      </c>
      <c r="T105" s="1">
        <v>3192.7919959999999</v>
      </c>
      <c r="U105" s="1">
        <v>87647.69703553</v>
      </c>
      <c r="V105" s="8">
        <v>0.24629399180412292</v>
      </c>
      <c r="W105" s="8">
        <v>0.35712936520576477</v>
      </c>
      <c r="X105" s="8">
        <v>0.42409902811050415</v>
      </c>
      <c r="Y105" s="8">
        <v>0</v>
      </c>
      <c r="Z105" s="8">
        <v>0</v>
      </c>
      <c r="AA105" s="8">
        <v>0</v>
      </c>
      <c r="AB105" s="3">
        <f t="shared" si="7"/>
        <v>0</v>
      </c>
      <c r="AC105" s="9">
        <f t="shared" si="6"/>
        <v>1.0275223851203918</v>
      </c>
    </row>
    <row r="106" spans="1:29" x14ac:dyDescent="0.25">
      <c r="A106" t="s">
        <v>18</v>
      </c>
      <c r="B106" s="1">
        <v>2021</v>
      </c>
      <c r="C106" t="s">
        <v>13</v>
      </c>
      <c r="D106" s="1">
        <v>767583</v>
      </c>
      <c r="E106" s="1">
        <v>3238.0459999999998</v>
      </c>
      <c r="F106" s="1">
        <v>153798.51999999999</v>
      </c>
      <c r="G106" s="8">
        <v>0.72146618366241455</v>
      </c>
      <c r="H106" s="8">
        <v>0.2188991904258728</v>
      </c>
      <c r="I106" s="8">
        <v>0.15237522125244141</v>
      </c>
      <c r="J106" s="8">
        <v>0</v>
      </c>
      <c r="K106" s="8">
        <v>0</v>
      </c>
      <c r="L106" s="8">
        <v>0</v>
      </c>
      <c r="M106" s="3">
        <f t="shared" si="4"/>
        <v>0</v>
      </c>
      <c r="N106" s="9">
        <f t="shared" si="5"/>
        <v>1.0927405953407288</v>
      </c>
      <c r="P106" t="s">
        <v>22</v>
      </c>
      <c r="Q106" s="1">
        <v>2013</v>
      </c>
      <c r="R106" t="s">
        <v>13</v>
      </c>
      <c r="S106" s="1">
        <v>847766</v>
      </c>
      <c r="T106" s="1">
        <v>3192.7919959999999</v>
      </c>
      <c r="U106" s="1">
        <v>87882.27</v>
      </c>
      <c r="V106" s="8">
        <v>0.24291463196277618</v>
      </c>
      <c r="W106" s="8">
        <v>0.35847213864326477</v>
      </c>
      <c r="X106" s="8">
        <v>0.42549258470535278</v>
      </c>
      <c r="Y106" s="8">
        <v>0</v>
      </c>
      <c r="Z106" s="8">
        <v>0</v>
      </c>
      <c r="AA106" s="8">
        <v>0</v>
      </c>
      <c r="AB106" s="3">
        <f t="shared" si="7"/>
        <v>0</v>
      </c>
      <c r="AC106" s="9">
        <f t="shared" si="6"/>
        <v>1.0268793553113937</v>
      </c>
    </row>
    <row r="107" spans="1:29" x14ac:dyDescent="0.25">
      <c r="A107" s="2" t="s">
        <v>18</v>
      </c>
      <c r="B107" s="7">
        <v>2022</v>
      </c>
      <c r="C107" t="s">
        <v>13</v>
      </c>
      <c r="D107" s="7">
        <v>776533</v>
      </c>
      <c r="E107" s="7">
        <v>3238.0459999999998</v>
      </c>
      <c r="F107" s="7">
        <v>154176.4</v>
      </c>
      <c r="G107" s="10">
        <v>0.71534109115600586</v>
      </c>
      <c r="H107" s="10">
        <v>0.2222566157579422</v>
      </c>
      <c r="I107" s="10">
        <v>0.15431448817253113</v>
      </c>
      <c r="J107" s="10">
        <v>0</v>
      </c>
      <c r="K107" s="10">
        <v>0</v>
      </c>
      <c r="L107" s="10">
        <v>0</v>
      </c>
      <c r="M107" s="3">
        <f t="shared" si="4"/>
        <v>0</v>
      </c>
      <c r="N107" s="11">
        <f t="shared" si="5"/>
        <v>1.0919121950864792</v>
      </c>
      <c r="P107" t="s">
        <v>22</v>
      </c>
      <c r="Q107" s="1">
        <v>2014</v>
      </c>
      <c r="R107" t="s">
        <v>13</v>
      </c>
      <c r="S107" s="1">
        <v>851766.5</v>
      </c>
      <c r="T107" s="1">
        <v>3192.7919959999999</v>
      </c>
      <c r="U107" s="1">
        <v>88082.643000000011</v>
      </c>
      <c r="V107" s="8">
        <v>0.23899573087692261</v>
      </c>
      <c r="W107" s="8">
        <v>0.35992729663848877</v>
      </c>
      <c r="X107" s="8">
        <v>0.42722621560096741</v>
      </c>
      <c r="Y107" s="8">
        <v>0</v>
      </c>
      <c r="Z107" s="8">
        <v>0</v>
      </c>
      <c r="AA107" s="8">
        <v>0</v>
      </c>
      <c r="AB107" s="3">
        <f t="shared" si="7"/>
        <v>0</v>
      </c>
      <c r="AC107" s="9">
        <f t="shared" si="6"/>
        <v>1.0261492431163788</v>
      </c>
    </row>
    <row r="108" spans="1:29" x14ac:dyDescent="0.25">
      <c r="A108" t="s">
        <v>19</v>
      </c>
      <c r="B108" s="1">
        <v>2006</v>
      </c>
      <c r="C108" t="s">
        <v>13</v>
      </c>
      <c r="D108" s="1">
        <v>799028</v>
      </c>
      <c r="E108" s="1">
        <v>2473.79407167</v>
      </c>
      <c r="F108" s="1">
        <v>199551</v>
      </c>
      <c r="G108" s="8">
        <v>0.71497780084609985</v>
      </c>
      <c r="H108" s="8">
        <v>0.29290005564689636</v>
      </c>
      <c r="I108" s="8">
        <v>6.5741546452045441E-2</v>
      </c>
      <c r="J108" s="8">
        <v>0</v>
      </c>
      <c r="K108" s="8">
        <v>0</v>
      </c>
      <c r="L108" s="8">
        <v>0</v>
      </c>
      <c r="M108" s="3">
        <f t="shared" si="4"/>
        <v>0</v>
      </c>
      <c r="N108" s="9">
        <f t="shared" si="5"/>
        <v>1.0736194029450417</v>
      </c>
      <c r="P108" t="s">
        <v>22</v>
      </c>
      <c r="Q108" s="1">
        <v>2015</v>
      </c>
      <c r="R108" t="s">
        <v>13</v>
      </c>
      <c r="S108" s="1">
        <v>853939</v>
      </c>
      <c r="T108" s="1">
        <v>3192.7919959999999</v>
      </c>
      <c r="U108" s="1">
        <v>88201</v>
      </c>
      <c r="V108" s="8">
        <v>0.23690727353096008</v>
      </c>
      <c r="W108" s="8">
        <v>0.36071875691413879</v>
      </c>
      <c r="X108" s="8">
        <v>0.42813163995742798</v>
      </c>
      <c r="Y108" s="8">
        <v>0</v>
      </c>
      <c r="Z108" s="8">
        <v>0</v>
      </c>
      <c r="AA108" s="8">
        <v>0</v>
      </c>
      <c r="AB108" s="3">
        <f t="shared" si="7"/>
        <v>0</v>
      </c>
      <c r="AC108" s="9">
        <f t="shared" si="6"/>
        <v>1.0257576704025269</v>
      </c>
    </row>
    <row r="109" spans="1:29" x14ac:dyDescent="0.25">
      <c r="A109" t="s">
        <v>19</v>
      </c>
      <c r="B109" s="1">
        <v>2007</v>
      </c>
      <c r="C109" t="s">
        <v>13</v>
      </c>
      <c r="D109" s="1">
        <v>805190</v>
      </c>
      <c r="E109" s="1">
        <v>2586.2495781600001</v>
      </c>
      <c r="F109" s="1">
        <v>189452</v>
      </c>
      <c r="G109" s="8">
        <v>0.70498365163803101</v>
      </c>
      <c r="H109" s="8">
        <v>0.28501597046852112</v>
      </c>
      <c r="I109" s="8">
        <v>8.5390686988830566E-2</v>
      </c>
      <c r="J109" s="8">
        <v>0</v>
      </c>
      <c r="K109" s="8">
        <v>0</v>
      </c>
      <c r="L109" s="8">
        <v>0</v>
      </c>
      <c r="M109" s="3">
        <f t="shared" si="4"/>
        <v>0</v>
      </c>
      <c r="N109" s="9">
        <f t="shared" si="5"/>
        <v>1.0753903090953827</v>
      </c>
      <c r="P109" t="s">
        <v>22</v>
      </c>
      <c r="Q109" s="1">
        <v>2016</v>
      </c>
      <c r="R109" t="s">
        <v>13</v>
      </c>
      <c r="S109" s="1">
        <v>858646.5</v>
      </c>
      <c r="T109" s="1">
        <v>3192.7919959999999</v>
      </c>
      <c r="U109" s="1">
        <v>88808</v>
      </c>
      <c r="V109" s="8">
        <v>0.23355302214622498</v>
      </c>
      <c r="W109" s="8">
        <v>0.3625730574131012</v>
      </c>
      <c r="X109" s="8">
        <v>0.42891374230384827</v>
      </c>
      <c r="Y109" s="8">
        <v>0</v>
      </c>
      <c r="Z109" s="8">
        <v>0</v>
      </c>
      <c r="AA109" s="8">
        <v>0</v>
      </c>
      <c r="AB109" s="3">
        <f t="shared" si="7"/>
        <v>0</v>
      </c>
      <c r="AC109" s="9">
        <f t="shared" si="6"/>
        <v>1.0250398218631744</v>
      </c>
    </row>
    <row r="110" spans="1:29" x14ac:dyDescent="0.25">
      <c r="A110" t="s">
        <v>19</v>
      </c>
      <c r="B110" s="1">
        <v>2008</v>
      </c>
      <c r="C110" t="s">
        <v>13</v>
      </c>
      <c r="D110" s="1">
        <v>814865</v>
      </c>
      <c r="E110" s="1">
        <v>2586.2495781600001</v>
      </c>
      <c r="F110" s="1">
        <v>185829</v>
      </c>
      <c r="G110" s="8">
        <v>0.69227463006973267</v>
      </c>
      <c r="H110" s="8">
        <v>0.28882363438606262</v>
      </c>
      <c r="I110" s="8">
        <v>9.2774085700511932E-2</v>
      </c>
      <c r="J110" s="8">
        <v>0</v>
      </c>
      <c r="K110" s="8">
        <v>0</v>
      </c>
      <c r="L110" s="8">
        <v>0</v>
      </c>
      <c r="M110" s="3">
        <f t="shared" si="4"/>
        <v>0</v>
      </c>
      <c r="N110" s="9">
        <f t="shared" si="5"/>
        <v>1.0738723501563072</v>
      </c>
      <c r="P110" t="s">
        <v>22</v>
      </c>
      <c r="Q110" s="1">
        <v>2017</v>
      </c>
      <c r="R110" t="s">
        <v>13</v>
      </c>
      <c r="S110" s="1">
        <v>878299.5</v>
      </c>
      <c r="T110" s="1">
        <v>3192.7919959999999</v>
      </c>
      <c r="U110" s="1">
        <v>88971</v>
      </c>
      <c r="V110" s="8">
        <v>0.21205781400203705</v>
      </c>
      <c r="W110" s="8">
        <v>0.3692326545715332</v>
      </c>
      <c r="X110" s="8">
        <v>0.43994644284248352</v>
      </c>
      <c r="Y110" s="8">
        <v>0</v>
      </c>
      <c r="Z110" s="8">
        <v>0</v>
      </c>
      <c r="AA110" s="8">
        <v>0</v>
      </c>
      <c r="AB110" s="3">
        <f t="shared" si="7"/>
        <v>0</v>
      </c>
      <c r="AC110" s="9">
        <f t="shared" si="6"/>
        <v>1.0212369114160538</v>
      </c>
    </row>
    <row r="111" spans="1:29" x14ac:dyDescent="0.25">
      <c r="A111" t="s">
        <v>19</v>
      </c>
      <c r="B111" s="1">
        <v>2009</v>
      </c>
      <c r="C111" t="s">
        <v>13</v>
      </c>
      <c r="D111" s="1">
        <v>821578</v>
      </c>
      <c r="E111" s="1">
        <v>2589.0927531799998</v>
      </c>
      <c r="F111" s="1">
        <v>187750</v>
      </c>
      <c r="G111" s="8">
        <v>0.69068533182144165</v>
      </c>
      <c r="H111" s="8">
        <v>0.29079246520996094</v>
      </c>
      <c r="I111" s="8">
        <v>9.2165976762771606E-2</v>
      </c>
      <c r="J111" s="8">
        <v>0</v>
      </c>
      <c r="K111" s="8">
        <v>0</v>
      </c>
      <c r="L111" s="8">
        <v>0</v>
      </c>
      <c r="M111" s="3">
        <f t="shared" si="4"/>
        <v>0</v>
      </c>
      <c r="N111" s="9">
        <f t="shared" si="5"/>
        <v>1.0736437737941742</v>
      </c>
      <c r="P111" t="s">
        <v>22</v>
      </c>
      <c r="Q111" s="1">
        <v>2018</v>
      </c>
      <c r="R111" t="s">
        <v>13</v>
      </c>
      <c r="S111" s="1">
        <v>894397</v>
      </c>
      <c r="T111" s="1">
        <v>3192.7919959999999</v>
      </c>
      <c r="U111" s="1">
        <v>89311</v>
      </c>
      <c r="V111" s="8">
        <v>0.19548976421356201</v>
      </c>
      <c r="W111" s="8">
        <v>0.37466356158256531</v>
      </c>
      <c r="X111" s="8">
        <v>0.44810694456100464</v>
      </c>
      <c r="Y111" s="8">
        <v>0</v>
      </c>
      <c r="Z111" s="8">
        <v>0</v>
      </c>
      <c r="AA111" s="8">
        <v>0</v>
      </c>
      <c r="AB111" s="3">
        <f t="shared" si="7"/>
        <v>0</v>
      </c>
      <c r="AC111" s="9">
        <f t="shared" si="6"/>
        <v>1.018260270357132</v>
      </c>
    </row>
    <row r="112" spans="1:29" x14ac:dyDescent="0.25">
      <c r="A112" t="s">
        <v>19</v>
      </c>
      <c r="B112" s="1">
        <v>2010</v>
      </c>
      <c r="C112" t="s">
        <v>13</v>
      </c>
      <c r="D112" s="1">
        <v>825215</v>
      </c>
      <c r="E112" s="1">
        <v>2589.9727824299998</v>
      </c>
      <c r="F112" s="1">
        <v>188634</v>
      </c>
      <c r="G112" s="8">
        <v>0.68952906131744385</v>
      </c>
      <c r="H112" s="8">
        <v>0.29192766547203064</v>
      </c>
      <c r="I112" s="8">
        <v>9.2016205191612244E-2</v>
      </c>
      <c r="J112" s="8">
        <v>0</v>
      </c>
      <c r="K112" s="8">
        <v>0</v>
      </c>
      <c r="L112" s="8">
        <v>0</v>
      </c>
      <c r="M112" s="3">
        <f t="shared" si="4"/>
        <v>0</v>
      </c>
      <c r="N112" s="9">
        <f t="shared" si="5"/>
        <v>1.0734729319810867</v>
      </c>
      <c r="P112" t="s">
        <v>22</v>
      </c>
      <c r="Q112" s="1">
        <v>2019</v>
      </c>
      <c r="R112" t="s">
        <v>13</v>
      </c>
      <c r="S112" s="1">
        <v>906197.49999999977</v>
      </c>
      <c r="T112" s="1">
        <v>3192.7919959999999</v>
      </c>
      <c r="U112" s="1">
        <v>89298</v>
      </c>
      <c r="V112" s="8">
        <v>0.18268822133541107</v>
      </c>
      <c r="W112" s="8">
        <v>0.37847617268562317</v>
      </c>
      <c r="X112" s="8">
        <v>0.45485454797744751</v>
      </c>
      <c r="Y112" s="8">
        <v>0</v>
      </c>
      <c r="Z112" s="8">
        <v>0</v>
      </c>
      <c r="AA112" s="8">
        <v>0</v>
      </c>
      <c r="AB112" s="3">
        <f t="shared" si="7"/>
        <v>0</v>
      </c>
      <c r="AC112" s="9">
        <f t="shared" si="6"/>
        <v>1.0160189419984818</v>
      </c>
    </row>
    <row r="113" spans="1:29" x14ac:dyDescent="0.25">
      <c r="A113" t="s">
        <v>19</v>
      </c>
      <c r="B113" s="1">
        <v>2011</v>
      </c>
      <c r="C113" t="s">
        <v>13</v>
      </c>
      <c r="D113" s="1">
        <v>834417</v>
      </c>
      <c r="E113" s="1">
        <v>2589.9727824299998</v>
      </c>
      <c r="F113" s="1">
        <v>190592</v>
      </c>
      <c r="G113" s="8">
        <v>0.68600785732269287</v>
      </c>
      <c r="H113" s="8">
        <v>0.29501199722290039</v>
      </c>
      <c r="I113" s="8">
        <v>9.1903500258922577E-2</v>
      </c>
      <c r="J113" s="8">
        <v>0</v>
      </c>
      <c r="K113" s="8">
        <v>0</v>
      </c>
      <c r="L113" s="8">
        <v>0</v>
      </c>
      <c r="M113" s="3">
        <f t="shared" si="4"/>
        <v>0</v>
      </c>
      <c r="N113" s="9">
        <f t="shared" si="5"/>
        <v>1.0729233548045158</v>
      </c>
      <c r="P113" t="s">
        <v>22</v>
      </c>
      <c r="Q113" s="1">
        <v>2020</v>
      </c>
      <c r="R113" t="s">
        <v>13</v>
      </c>
      <c r="S113" s="1">
        <v>914602.99999999965</v>
      </c>
      <c r="T113" s="1">
        <v>3192.7919959999999</v>
      </c>
      <c r="U113" s="1">
        <v>89416</v>
      </c>
      <c r="V113" s="8">
        <v>0.17408575117588043</v>
      </c>
      <c r="W113" s="8">
        <v>0.38121417164802551</v>
      </c>
      <c r="X113" s="8">
        <v>0.45918598771095276</v>
      </c>
      <c r="Y113" s="8">
        <v>0</v>
      </c>
      <c r="Z113" s="8">
        <v>0</v>
      </c>
      <c r="AA113" s="8">
        <v>0</v>
      </c>
      <c r="AB113" s="3">
        <f t="shared" si="7"/>
        <v>0</v>
      </c>
      <c r="AC113" s="9">
        <f t="shared" si="6"/>
        <v>1.0144859105348587</v>
      </c>
    </row>
    <row r="114" spans="1:29" x14ac:dyDescent="0.25">
      <c r="A114" t="s">
        <v>19</v>
      </c>
      <c r="B114" s="1">
        <v>2012</v>
      </c>
      <c r="C114" t="s">
        <v>13</v>
      </c>
      <c r="D114" s="1">
        <v>838385</v>
      </c>
      <c r="E114" s="1">
        <v>2589.9727824299998</v>
      </c>
      <c r="F114" s="1">
        <v>190819</v>
      </c>
      <c r="G114" s="8">
        <v>0.68355554342269897</v>
      </c>
      <c r="H114" s="8">
        <v>0.29638311266899109</v>
      </c>
      <c r="I114" s="8">
        <v>9.2651315033435822E-2</v>
      </c>
      <c r="J114" s="8">
        <v>0</v>
      </c>
      <c r="K114" s="8">
        <v>0</v>
      </c>
      <c r="L114" s="8">
        <v>0</v>
      </c>
      <c r="M114" s="3">
        <f t="shared" si="4"/>
        <v>0</v>
      </c>
      <c r="N114" s="9">
        <f t="shared" si="5"/>
        <v>1.0725899711251259</v>
      </c>
      <c r="P114" t="s">
        <v>22</v>
      </c>
      <c r="Q114" s="1">
        <v>2021</v>
      </c>
      <c r="R114" t="s">
        <v>13</v>
      </c>
      <c r="S114" s="1">
        <v>920841</v>
      </c>
      <c r="T114" s="1">
        <v>3192.7919959999999</v>
      </c>
      <c r="U114" s="1">
        <v>89608</v>
      </c>
      <c r="V114" s="8">
        <v>0.16809332370758057</v>
      </c>
      <c r="W114" s="8">
        <v>0.38327333331108093</v>
      </c>
      <c r="X114" s="8">
        <v>0.4620281457901001</v>
      </c>
      <c r="Y114" s="8">
        <v>0</v>
      </c>
      <c r="Z114" s="8">
        <v>0</v>
      </c>
      <c r="AA114" s="8">
        <v>0</v>
      </c>
      <c r="AB114" s="3">
        <f t="shared" si="7"/>
        <v>0</v>
      </c>
      <c r="AC114" s="9">
        <f t="shared" si="6"/>
        <v>1.0133948028087616</v>
      </c>
    </row>
    <row r="115" spans="1:29" x14ac:dyDescent="0.25">
      <c r="A115" t="s">
        <v>19</v>
      </c>
      <c r="B115" s="1">
        <v>2013</v>
      </c>
      <c r="C115" t="s">
        <v>13</v>
      </c>
      <c r="D115" s="1">
        <v>844244</v>
      </c>
      <c r="E115" s="1">
        <v>2589.9727824299998</v>
      </c>
      <c r="F115" s="1">
        <v>191107</v>
      </c>
      <c r="G115" s="8">
        <v>0.67988646030426025</v>
      </c>
      <c r="H115" s="8">
        <v>0.29839935898780823</v>
      </c>
      <c r="I115" s="8">
        <v>9.38076451420784E-2</v>
      </c>
      <c r="J115" s="8">
        <v>0</v>
      </c>
      <c r="K115" s="8">
        <v>0</v>
      </c>
      <c r="L115" s="8">
        <v>0</v>
      </c>
      <c r="M115" s="3">
        <f t="shared" si="4"/>
        <v>0</v>
      </c>
      <c r="N115" s="9">
        <f t="shared" si="5"/>
        <v>1.0720934644341469</v>
      </c>
      <c r="P115" s="2" t="s">
        <v>22</v>
      </c>
      <c r="Q115" s="7">
        <v>2022</v>
      </c>
      <c r="R115" s="2" t="s">
        <v>13</v>
      </c>
      <c r="S115" s="7">
        <v>928729</v>
      </c>
      <c r="T115" s="7">
        <v>3192.7919959999999</v>
      </c>
      <c r="U115" s="7">
        <v>90006</v>
      </c>
      <c r="V115" s="10">
        <v>0.16108119487762451</v>
      </c>
      <c r="W115" s="10">
        <v>0.38592126965522766</v>
      </c>
      <c r="X115" s="10">
        <v>0.46507915854454041</v>
      </c>
      <c r="Y115" s="10">
        <v>0</v>
      </c>
      <c r="Z115" s="10">
        <v>0</v>
      </c>
      <c r="AA115" s="10">
        <v>0</v>
      </c>
      <c r="AB115" s="3">
        <f t="shared" si="7"/>
        <v>0</v>
      </c>
      <c r="AC115" s="11">
        <f t="shared" si="6"/>
        <v>1.0120816230773926</v>
      </c>
    </row>
    <row r="116" spans="1:29" x14ac:dyDescent="0.25">
      <c r="A116" t="s">
        <v>19</v>
      </c>
      <c r="B116" s="1">
        <v>2014</v>
      </c>
      <c r="C116" t="s">
        <v>13</v>
      </c>
      <c r="D116" s="1">
        <v>854231</v>
      </c>
      <c r="E116" s="1">
        <v>2967.8844979999999</v>
      </c>
      <c r="F116" s="1">
        <v>191156.07199999999</v>
      </c>
      <c r="G116" s="8">
        <v>0.70291197299957275</v>
      </c>
      <c r="H116" s="8">
        <v>0.26825243234634399</v>
      </c>
      <c r="I116" s="8">
        <v>0.11212150007486343</v>
      </c>
      <c r="J116" s="8">
        <v>0</v>
      </c>
      <c r="K116" s="8">
        <v>0</v>
      </c>
      <c r="L116" s="8">
        <v>0</v>
      </c>
      <c r="M116" s="3">
        <f t="shared" si="4"/>
        <v>0</v>
      </c>
      <c r="N116" s="9">
        <f t="shared" si="5"/>
        <v>1.0832859054207802</v>
      </c>
      <c r="P116" t="s">
        <v>23</v>
      </c>
      <c r="Q116" s="1">
        <v>2012</v>
      </c>
      <c r="R116" t="s">
        <v>13</v>
      </c>
      <c r="S116" s="1">
        <v>668702.99999996996</v>
      </c>
      <c r="T116" s="1">
        <v>1937.704264</v>
      </c>
      <c r="U116" s="1">
        <v>43702.130999999987</v>
      </c>
      <c r="V116" s="8">
        <v>1.4942933805286884E-2</v>
      </c>
      <c r="W116" s="8">
        <v>0.41143986582756042</v>
      </c>
      <c r="X116" s="8">
        <v>0.5374721884727478</v>
      </c>
      <c r="Y116" s="8">
        <v>0</v>
      </c>
      <c r="Z116" s="8">
        <v>0</v>
      </c>
      <c r="AA116" s="8">
        <v>0</v>
      </c>
      <c r="AB116" s="3">
        <f t="shared" si="7"/>
        <v>0</v>
      </c>
      <c r="AC116" s="9">
        <f t="shared" si="6"/>
        <v>0.96385498810559511</v>
      </c>
    </row>
    <row r="117" spans="1:29" x14ac:dyDescent="0.25">
      <c r="A117" t="s">
        <v>19</v>
      </c>
      <c r="B117" s="1">
        <v>2015</v>
      </c>
      <c r="C117" t="s">
        <v>13</v>
      </c>
      <c r="D117" s="1">
        <v>867001</v>
      </c>
      <c r="E117" s="1">
        <v>2967.8844979999999</v>
      </c>
      <c r="F117" s="1">
        <v>191475.29249707001</v>
      </c>
      <c r="G117" s="8">
        <v>0.69464075565338135</v>
      </c>
      <c r="H117" s="8">
        <v>0.27257326245307922</v>
      </c>
      <c r="I117" s="8">
        <v>0.11496683210134506</v>
      </c>
      <c r="J117" s="8">
        <v>0</v>
      </c>
      <c r="K117" s="8">
        <v>0</v>
      </c>
      <c r="L117" s="8">
        <v>0</v>
      </c>
      <c r="M117" s="3">
        <f t="shared" si="4"/>
        <v>0</v>
      </c>
      <c r="N117" s="9">
        <f t="shared" si="5"/>
        <v>1.0821808502078056</v>
      </c>
      <c r="P117" t="s">
        <v>23</v>
      </c>
      <c r="Q117" s="1">
        <v>2013</v>
      </c>
      <c r="R117" t="s">
        <v>13</v>
      </c>
      <c r="S117" s="1">
        <v>681298.99999996996</v>
      </c>
      <c r="T117" s="1">
        <v>1937.704264</v>
      </c>
      <c r="U117" s="1">
        <v>43799.927000000003</v>
      </c>
      <c r="V117" s="8">
        <v>-2.5715900119394064E-3</v>
      </c>
      <c r="W117" s="8">
        <v>0.41695812344551086</v>
      </c>
      <c r="X117" s="8">
        <v>0.54635584354400635</v>
      </c>
      <c r="Y117" s="8">
        <v>1</v>
      </c>
      <c r="Z117" s="8">
        <v>0</v>
      </c>
      <c r="AA117" s="8">
        <v>0</v>
      </c>
      <c r="AB117" s="3">
        <f t="shared" si="7"/>
        <v>1</v>
      </c>
      <c r="AC117" s="9">
        <f t="shared" si="6"/>
        <v>0.96074237697757781</v>
      </c>
    </row>
    <row r="118" spans="1:29" x14ac:dyDescent="0.25">
      <c r="A118" t="s">
        <v>19</v>
      </c>
      <c r="B118" s="1">
        <v>2016</v>
      </c>
      <c r="C118" t="s">
        <v>13</v>
      </c>
      <c r="D118" s="1">
        <v>879064.5</v>
      </c>
      <c r="E118" s="1">
        <v>2967.8844979999999</v>
      </c>
      <c r="F118" s="1">
        <v>191945.32419555</v>
      </c>
      <c r="G118" s="8">
        <v>0.68720161914825439</v>
      </c>
      <c r="H118" s="8">
        <v>0.27658259868621826</v>
      </c>
      <c r="I118" s="8">
        <v>0.11739488691091537</v>
      </c>
      <c r="J118" s="8">
        <v>0</v>
      </c>
      <c r="K118" s="8">
        <v>0</v>
      </c>
      <c r="L118" s="8">
        <v>0</v>
      </c>
      <c r="M118" s="3">
        <f t="shared" si="4"/>
        <v>0</v>
      </c>
      <c r="N118" s="9">
        <f t="shared" si="5"/>
        <v>1.081179104745388</v>
      </c>
      <c r="P118" t="s">
        <v>23</v>
      </c>
      <c r="Q118" s="1">
        <v>2014</v>
      </c>
      <c r="R118" t="s">
        <v>13</v>
      </c>
      <c r="S118" s="1">
        <v>685193.99999998999</v>
      </c>
      <c r="T118" s="1">
        <v>1942.955156</v>
      </c>
      <c r="U118" s="1">
        <v>44233.045791260003</v>
      </c>
      <c r="V118" s="8">
        <v>-3.8698462303727865E-3</v>
      </c>
      <c r="W118" s="8">
        <v>0.41818016767501831</v>
      </c>
      <c r="X118" s="8">
        <v>0.546214759349823</v>
      </c>
      <c r="Y118" s="8">
        <v>1</v>
      </c>
      <c r="Z118" s="8">
        <v>0</v>
      </c>
      <c r="AA118" s="8">
        <v>0</v>
      </c>
      <c r="AB118" s="3">
        <f t="shared" si="7"/>
        <v>1</v>
      </c>
      <c r="AC118" s="9">
        <f t="shared" si="6"/>
        <v>0.96052508079446852</v>
      </c>
    </row>
    <row r="119" spans="1:29" x14ac:dyDescent="0.25">
      <c r="A119" t="s">
        <v>19</v>
      </c>
      <c r="B119" s="1">
        <v>2017</v>
      </c>
      <c r="C119" t="s">
        <v>13</v>
      </c>
      <c r="D119" s="1">
        <v>891934.5</v>
      </c>
      <c r="E119" s="1">
        <v>2967.8844979999999</v>
      </c>
      <c r="F119" s="1">
        <v>192103.12437839</v>
      </c>
      <c r="G119" s="8">
        <v>0.67886155843734741</v>
      </c>
      <c r="H119" s="8">
        <v>0.28082805871963501</v>
      </c>
      <c r="I119" s="8">
        <v>0.12038226425647736</v>
      </c>
      <c r="J119" s="8">
        <v>0</v>
      </c>
      <c r="K119" s="8">
        <v>0</v>
      </c>
      <c r="L119" s="8">
        <v>0</v>
      </c>
      <c r="M119" s="3">
        <f t="shared" si="4"/>
        <v>0</v>
      </c>
      <c r="N119" s="9">
        <f t="shared" si="5"/>
        <v>1.0800718814134598</v>
      </c>
      <c r="P119" t="s">
        <v>23</v>
      </c>
      <c r="Q119" s="1">
        <v>2015</v>
      </c>
      <c r="R119" t="s">
        <v>13</v>
      </c>
      <c r="S119" s="1">
        <v>706424</v>
      </c>
      <c r="T119" s="1">
        <v>1942.955156</v>
      </c>
      <c r="U119" s="1">
        <v>44327.203980979997</v>
      </c>
      <c r="V119" s="8">
        <v>-3.2953392714262009E-2</v>
      </c>
      <c r="W119" s="8">
        <v>0.4271467924118042</v>
      </c>
      <c r="X119" s="8">
        <v>0.56119298934936523</v>
      </c>
      <c r="Y119" s="8">
        <v>1</v>
      </c>
      <c r="Z119" s="8">
        <v>0</v>
      </c>
      <c r="AA119" s="8">
        <v>0</v>
      </c>
      <c r="AB119" s="3">
        <f t="shared" si="7"/>
        <v>1</v>
      </c>
      <c r="AC119" s="9">
        <f t="shared" si="6"/>
        <v>0.95538638904690742</v>
      </c>
    </row>
    <row r="120" spans="1:29" x14ac:dyDescent="0.25">
      <c r="A120" t="s">
        <v>19</v>
      </c>
      <c r="B120" s="1">
        <v>2018</v>
      </c>
      <c r="C120" t="s">
        <v>13</v>
      </c>
      <c r="D120" s="1">
        <v>905969.99999999988</v>
      </c>
      <c r="E120" s="1">
        <v>2967.8844979999999</v>
      </c>
      <c r="F120" s="1">
        <v>192203.6</v>
      </c>
      <c r="G120" s="8">
        <v>0.66979706287384033</v>
      </c>
      <c r="H120" s="8">
        <v>0.28539431095123291</v>
      </c>
      <c r="I120" s="8">
        <v>0.1236802265048027</v>
      </c>
      <c r="J120" s="8">
        <v>0</v>
      </c>
      <c r="K120" s="8">
        <v>0</v>
      </c>
      <c r="L120" s="8">
        <v>0</v>
      </c>
      <c r="M120" s="3">
        <f t="shared" si="4"/>
        <v>0</v>
      </c>
      <c r="N120" s="9">
        <f t="shared" si="5"/>
        <v>1.0788716003298759</v>
      </c>
      <c r="P120" t="s">
        <v>23</v>
      </c>
      <c r="Q120" s="1">
        <v>2016</v>
      </c>
      <c r="R120" t="s">
        <v>13</v>
      </c>
      <c r="S120" s="1">
        <v>712767</v>
      </c>
      <c r="T120" s="1">
        <v>1951.7954540000001</v>
      </c>
      <c r="U120" s="1">
        <v>44681.30605698</v>
      </c>
      <c r="V120" s="8">
        <v>-3.7014864385128021E-2</v>
      </c>
      <c r="W120" s="8">
        <v>0.42869991064071655</v>
      </c>
      <c r="X120" s="8">
        <v>0.56316858530044556</v>
      </c>
      <c r="Y120" s="8">
        <v>1</v>
      </c>
      <c r="Z120" s="8">
        <v>0</v>
      </c>
      <c r="AA120" s="8">
        <v>0</v>
      </c>
      <c r="AB120" s="3">
        <f t="shared" si="7"/>
        <v>1</v>
      </c>
      <c r="AC120" s="9">
        <f t="shared" si="6"/>
        <v>0.95485363155603409</v>
      </c>
    </row>
    <row r="121" spans="1:29" x14ac:dyDescent="0.25">
      <c r="A121" t="s">
        <v>19</v>
      </c>
      <c r="B121" s="1">
        <v>2019</v>
      </c>
      <c r="C121" t="s">
        <v>13</v>
      </c>
      <c r="D121" s="1">
        <v>916470.5</v>
      </c>
      <c r="E121" s="1">
        <v>3031</v>
      </c>
      <c r="F121" s="1">
        <v>192537.939828</v>
      </c>
      <c r="G121" s="8">
        <v>0.66812217235565186</v>
      </c>
      <c r="H121" s="8">
        <v>0.28355318307876587</v>
      </c>
      <c r="I121" s="8">
        <v>0.12822112441062927</v>
      </c>
      <c r="J121" s="8">
        <v>0</v>
      </c>
      <c r="K121" s="8">
        <v>0</v>
      </c>
      <c r="L121" s="8">
        <v>0</v>
      </c>
      <c r="M121" s="3">
        <f t="shared" si="4"/>
        <v>0</v>
      </c>
      <c r="N121" s="9">
        <f t="shared" si="5"/>
        <v>1.079896479845047</v>
      </c>
      <c r="P121" t="s">
        <v>23</v>
      </c>
      <c r="Q121" s="1">
        <v>2017</v>
      </c>
      <c r="R121" t="s">
        <v>13</v>
      </c>
      <c r="S121" s="1">
        <v>734644</v>
      </c>
      <c r="T121" s="1">
        <v>1951.7954540000001</v>
      </c>
      <c r="U121" s="1">
        <v>44885.44428797</v>
      </c>
      <c r="V121" s="8">
        <v>-6.5115250647068024E-2</v>
      </c>
      <c r="W121" s="8">
        <v>0.43767395615577698</v>
      </c>
      <c r="X121" s="8">
        <v>0.57728254795074463</v>
      </c>
      <c r="Y121" s="8">
        <v>1</v>
      </c>
      <c r="Z121" s="8">
        <v>0</v>
      </c>
      <c r="AA121" s="8">
        <v>0</v>
      </c>
      <c r="AB121" s="3">
        <f t="shared" si="7"/>
        <v>1</v>
      </c>
      <c r="AC121" s="9">
        <f t="shared" si="6"/>
        <v>0.94984125345945358</v>
      </c>
    </row>
    <row r="122" spans="1:29" x14ac:dyDescent="0.25">
      <c r="A122" t="s">
        <v>19</v>
      </c>
      <c r="B122" s="1">
        <v>2020</v>
      </c>
      <c r="C122" t="s">
        <v>13</v>
      </c>
      <c r="D122" s="1">
        <v>925966.00000000012</v>
      </c>
      <c r="E122" s="1">
        <v>3031</v>
      </c>
      <c r="F122" s="1">
        <v>192685.01</v>
      </c>
      <c r="G122" s="8">
        <v>0.66226011514663696</v>
      </c>
      <c r="H122" s="8">
        <v>0.28656119108200073</v>
      </c>
      <c r="I122" s="8">
        <v>0.13029542565345764</v>
      </c>
      <c r="J122" s="8">
        <v>0</v>
      </c>
      <c r="K122" s="8">
        <v>0</v>
      </c>
      <c r="L122" s="8">
        <v>0</v>
      </c>
      <c r="M122" s="3">
        <f t="shared" si="4"/>
        <v>0</v>
      </c>
      <c r="N122" s="9">
        <f t="shared" si="5"/>
        <v>1.0791167318820953</v>
      </c>
      <c r="P122" t="s">
        <v>23</v>
      </c>
      <c r="Q122" s="1">
        <v>2018</v>
      </c>
      <c r="R122" t="s">
        <v>13</v>
      </c>
      <c r="S122" s="1">
        <v>741836</v>
      </c>
      <c r="T122" s="1">
        <v>1951.7954540000001</v>
      </c>
      <c r="U122" s="1">
        <v>45092.59</v>
      </c>
      <c r="V122" s="8">
        <v>-7.3257945477962494E-2</v>
      </c>
      <c r="W122" s="8">
        <v>0.44068163633346558</v>
      </c>
      <c r="X122" s="8">
        <v>0.58090299367904663</v>
      </c>
      <c r="Y122" s="8">
        <v>1</v>
      </c>
      <c r="Z122" s="8">
        <v>0</v>
      </c>
      <c r="AA122" s="8">
        <v>0</v>
      </c>
      <c r="AB122" s="3">
        <f t="shared" si="7"/>
        <v>1</v>
      </c>
      <c r="AC122" s="9">
        <f t="shared" si="6"/>
        <v>0.94832668453454971</v>
      </c>
    </row>
    <row r="123" spans="1:29" x14ac:dyDescent="0.25">
      <c r="A123" t="s">
        <v>19</v>
      </c>
      <c r="B123" s="1">
        <v>2021</v>
      </c>
      <c r="C123" t="s">
        <v>13</v>
      </c>
      <c r="D123" s="1">
        <v>935178.5</v>
      </c>
      <c r="E123" s="1">
        <v>3031</v>
      </c>
      <c r="F123" s="1">
        <v>192882.72</v>
      </c>
      <c r="G123" s="8">
        <v>0.65671670436859131</v>
      </c>
      <c r="H123" s="8">
        <v>0.28944516181945801</v>
      </c>
      <c r="I123" s="8">
        <v>0.13221502304077148</v>
      </c>
      <c r="J123" s="8">
        <v>0</v>
      </c>
      <c r="K123" s="8">
        <v>0</v>
      </c>
      <c r="L123" s="8">
        <v>0</v>
      </c>
      <c r="M123" s="3">
        <f t="shared" si="4"/>
        <v>0</v>
      </c>
      <c r="N123" s="9">
        <f t="shared" si="5"/>
        <v>1.0783768892288208</v>
      </c>
      <c r="P123" t="s">
        <v>23</v>
      </c>
      <c r="Q123" s="1">
        <v>2019</v>
      </c>
      <c r="R123" t="s">
        <v>13</v>
      </c>
      <c r="S123" s="1">
        <v>762382</v>
      </c>
      <c r="T123" s="1">
        <v>2026.937056</v>
      </c>
      <c r="U123" s="1">
        <v>45472.429999999993</v>
      </c>
      <c r="V123" s="8">
        <v>-7.8085422515869141E-2</v>
      </c>
      <c r="W123" s="8">
        <v>0.43776577711105347</v>
      </c>
      <c r="X123" s="8">
        <v>0.59038645029067993</v>
      </c>
      <c r="Y123" s="8">
        <v>1</v>
      </c>
      <c r="Z123" s="8">
        <v>0</v>
      </c>
      <c r="AA123" s="8">
        <v>0</v>
      </c>
      <c r="AB123" s="3">
        <f t="shared" si="7"/>
        <v>1</v>
      </c>
      <c r="AC123" s="9">
        <f t="shared" si="6"/>
        <v>0.95006680488586426</v>
      </c>
    </row>
    <row r="124" spans="1:29" x14ac:dyDescent="0.25">
      <c r="A124" s="2" t="s">
        <v>19</v>
      </c>
      <c r="B124" s="7">
        <v>2022</v>
      </c>
      <c r="C124" t="s">
        <v>13</v>
      </c>
      <c r="D124" s="7">
        <v>945392.5</v>
      </c>
      <c r="E124" s="7">
        <v>3080</v>
      </c>
      <c r="F124" s="7">
        <v>193123.5</v>
      </c>
      <c r="G124" s="10">
        <v>0.65418863296508789</v>
      </c>
      <c r="H124" s="10">
        <v>0.28865322470664978</v>
      </c>
      <c r="I124" s="10">
        <v>0.13615153729915619</v>
      </c>
      <c r="J124" s="10">
        <v>0</v>
      </c>
      <c r="K124" s="10">
        <v>0</v>
      </c>
      <c r="L124" s="10">
        <v>0</v>
      </c>
      <c r="M124" s="3">
        <f t="shared" si="4"/>
        <v>0</v>
      </c>
      <c r="N124" s="11">
        <f t="shared" si="5"/>
        <v>1.0789933949708939</v>
      </c>
      <c r="P124" t="s">
        <v>23</v>
      </c>
      <c r="Q124" s="1">
        <v>2020</v>
      </c>
      <c r="R124" t="s">
        <v>13</v>
      </c>
      <c r="S124" s="1">
        <v>776854.00000000012</v>
      </c>
      <c r="T124" s="1">
        <v>2114.9357599999998</v>
      </c>
      <c r="U124" s="1">
        <v>45712.09</v>
      </c>
      <c r="V124" s="8">
        <v>-7.3121100664138794E-2</v>
      </c>
      <c r="W124" s="8">
        <v>0.43085634708404541</v>
      </c>
      <c r="X124" s="8">
        <v>0.59619063138961792</v>
      </c>
      <c r="Y124" s="8">
        <v>1</v>
      </c>
      <c r="Z124" s="8">
        <v>0</v>
      </c>
      <c r="AA124" s="8">
        <v>0</v>
      </c>
      <c r="AB124" s="3">
        <f t="shared" si="7"/>
        <v>1</v>
      </c>
      <c r="AC124" s="9">
        <f t="shared" si="6"/>
        <v>0.95392587780952454</v>
      </c>
    </row>
    <row r="125" spans="1:29" x14ac:dyDescent="0.25">
      <c r="A125" t="s">
        <v>20</v>
      </c>
      <c r="B125" s="1">
        <v>2006</v>
      </c>
      <c r="C125" t="s">
        <v>13</v>
      </c>
      <c r="D125" s="1">
        <v>293175.49999997998</v>
      </c>
      <c r="E125" s="1">
        <v>836.98500799999999</v>
      </c>
      <c r="F125" s="1">
        <v>5718.7325857100004</v>
      </c>
      <c r="G125" s="8">
        <v>2.825101837515831E-2</v>
      </c>
      <c r="H125" s="8">
        <v>0.32305282354354858</v>
      </c>
      <c r="I125" s="8">
        <v>0.59603917598724365</v>
      </c>
      <c r="J125" s="8">
        <v>0</v>
      </c>
      <c r="K125" s="8">
        <v>0</v>
      </c>
      <c r="L125" s="8">
        <v>0</v>
      </c>
      <c r="M125" s="3">
        <f t="shared" si="4"/>
        <v>0</v>
      </c>
      <c r="N125" s="9">
        <f t="shared" si="5"/>
        <v>0.94734301790595055</v>
      </c>
      <c r="P125" t="s">
        <v>23</v>
      </c>
      <c r="Q125" s="1">
        <v>2021</v>
      </c>
      <c r="R125" t="s">
        <v>13</v>
      </c>
      <c r="S125" s="1">
        <v>784245.5</v>
      </c>
      <c r="T125" s="1">
        <v>2114.9357599999998</v>
      </c>
      <c r="U125" s="1">
        <v>45856.719778999759</v>
      </c>
      <c r="V125" s="8">
        <v>-8.1419147551059723E-2</v>
      </c>
      <c r="W125" s="8">
        <v>0.43373128771781921</v>
      </c>
      <c r="X125" s="8">
        <v>0.60009920597076416</v>
      </c>
      <c r="Y125" s="8">
        <v>1</v>
      </c>
      <c r="Z125" s="8">
        <v>0</v>
      </c>
      <c r="AA125" s="8">
        <v>0</v>
      </c>
      <c r="AB125" s="3">
        <f t="shared" si="7"/>
        <v>1</v>
      </c>
      <c r="AC125" s="9">
        <f t="shared" si="6"/>
        <v>0.95241134613752365</v>
      </c>
    </row>
    <row r="126" spans="1:29" x14ac:dyDescent="0.25">
      <c r="A126" t="s">
        <v>20</v>
      </c>
      <c r="B126" s="1">
        <v>2007</v>
      </c>
      <c r="C126" t="s">
        <v>13</v>
      </c>
      <c r="D126" s="1">
        <v>299118.49999998999</v>
      </c>
      <c r="E126" s="1">
        <v>901.72535600000003</v>
      </c>
      <c r="F126" s="1">
        <v>5769.8560802100001</v>
      </c>
      <c r="G126" s="8">
        <v>3.5363052040338516E-2</v>
      </c>
      <c r="H126" s="8">
        <v>0.3104172945022583</v>
      </c>
      <c r="I126" s="8">
        <v>0.60688948631286621</v>
      </c>
      <c r="J126" s="8">
        <v>0</v>
      </c>
      <c r="K126" s="8">
        <v>0</v>
      </c>
      <c r="L126" s="8">
        <v>0</v>
      </c>
      <c r="M126" s="3">
        <f t="shared" si="4"/>
        <v>0</v>
      </c>
      <c r="N126" s="9">
        <f t="shared" si="5"/>
        <v>0.95266983285546303</v>
      </c>
      <c r="P126" s="2" t="s">
        <v>23</v>
      </c>
      <c r="Q126" s="7">
        <v>2022</v>
      </c>
      <c r="R126" s="2" t="s">
        <v>13</v>
      </c>
      <c r="S126" s="7">
        <v>796623.5</v>
      </c>
      <c r="T126" s="7">
        <v>2114.9357599999998</v>
      </c>
      <c r="U126" s="7">
        <v>46042.753504999397</v>
      </c>
      <c r="V126" s="10">
        <v>-9.5484115183353424E-2</v>
      </c>
      <c r="W126" s="10">
        <v>0.43844214081764221</v>
      </c>
      <c r="X126" s="10">
        <v>0.6069110631942749</v>
      </c>
      <c r="Y126" s="10">
        <v>1</v>
      </c>
      <c r="Z126" s="10">
        <v>0</v>
      </c>
      <c r="AA126" s="10">
        <v>0</v>
      </c>
      <c r="AB126" s="3">
        <f t="shared" si="7"/>
        <v>1</v>
      </c>
      <c r="AC126" s="11">
        <f t="shared" si="6"/>
        <v>0.94986908882856369</v>
      </c>
    </row>
    <row r="127" spans="1:29" x14ac:dyDescent="0.25">
      <c r="A127" t="s">
        <v>20</v>
      </c>
      <c r="B127" s="1">
        <v>2008</v>
      </c>
      <c r="C127" t="s">
        <v>13</v>
      </c>
      <c r="D127" s="1">
        <v>302627.49999998999</v>
      </c>
      <c r="E127" s="1">
        <v>958.34431600000005</v>
      </c>
      <c r="F127" s="1">
        <v>5868.0882146499998</v>
      </c>
      <c r="G127" s="8">
        <v>4.678928479552269E-2</v>
      </c>
      <c r="H127" s="8">
        <v>0.29854744672775269</v>
      </c>
      <c r="I127" s="8">
        <v>0.61234867572784424</v>
      </c>
      <c r="J127" s="8">
        <v>0</v>
      </c>
      <c r="K127" s="8">
        <v>0</v>
      </c>
      <c r="L127" s="8">
        <v>0</v>
      </c>
      <c r="M127" s="3">
        <f t="shared" si="4"/>
        <v>0</v>
      </c>
      <c r="N127" s="9">
        <f t="shared" si="5"/>
        <v>0.95768540725111961</v>
      </c>
      <c r="P127" t="s">
        <v>24</v>
      </c>
      <c r="Q127" s="1">
        <v>2012</v>
      </c>
      <c r="R127" t="s">
        <v>13</v>
      </c>
      <c r="S127" s="1">
        <v>278391.99999998999</v>
      </c>
      <c r="T127" s="1">
        <v>1154</v>
      </c>
      <c r="U127" s="1">
        <v>22222.1</v>
      </c>
      <c r="V127" s="8">
        <v>0.40587523579597473</v>
      </c>
      <c r="W127" s="8">
        <v>0.28467252850532532</v>
      </c>
      <c r="X127" s="8">
        <v>0.31698358058929443</v>
      </c>
      <c r="Y127" s="8">
        <v>0</v>
      </c>
      <c r="Z127" s="8">
        <v>0</v>
      </c>
      <c r="AA127" s="8">
        <v>0</v>
      </c>
      <c r="AB127" s="3">
        <f t="shared" si="7"/>
        <v>0</v>
      </c>
      <c r="AC127" s="9">
        <f t="shared" si="6"/>
        <v>1.0075313448905945</v>
      </c>
    </row>
    <row r="128" spans="1:29" x14ac:dyDescent="0.25">
      <c r="A128" t="s">
        <v>20</v>
      </c>
      <c r="B128" s="1">
        <v>2009</v>
      </c>
      <c r="C128" t="s">
        <v>13</v>
      </c>
      <c r="D128" s="1">
        <v>305242.99999997998</v>
      </c>
      <c r="E128" s="1">
        <v>1019.66512</v>
      </c>
      <c r="F128" s="1">
        <v>5926.7301499999994</v>
      </c>
      <c r="G128" s="8">
        <v>5.8235235512256622E-2</v>
      </c>
      <c r="H128" s="8">
        <v>0.28561478853225708</v>
      </c>
      <c r="I128" s="8">
        <v>0.61897796392440796</v>
      </c>
      <c r="J128" s="8">
        <v>0</v>
      </c>
      <c r="K128" s="8">
        <v>0</v>
      </c>
      <c r="L128" s="8">
        <v>0</v>
      </c>
      <c r="M128" s="3">
        <f t="shared" si="4"/>
        <v>0</v>
      </c>
      <c r="N128" s="9">
        <f t="shared" si="5"/>
        <v>0.96282798796892166</v>
      </c>
      <c r="P128" t="s">
        <v>24</v>
      </c>
      <c r="Q128" s="1">
        <v>2013</v>
      </c>
      <c r="R128" t="s">
        <v>13</v>
      </c>
      <c r="S128" s="1">
        <v>279867.99999998999</v>
      </c>
      <c r="T128" s="1">
        <v>1154</v>
      </c>
      <c r="U128" s="1">
        <v>22335.9</v>
      </c>
      <c r="V128" s="8">
        <v>0.40221545100212097</v>
      </c>
      <c r="W128" s="8">
        <v>0.2864011824131012</v>
      </c>
      <c r="X128" s="8">
        <v>0.31817638874053955</v>
      </c>
      <c r="Y128" s="8">
        <v>0</v>
      </c>
      <c r="Z128" s="8">
        <v>0</v>
      </c>
      <c r="AA128" s="8">
        <v>0</v>
      </c>
      <c r="AB128" s="3">
        <f t="shared" si="7"/>
        <v>0</v>
      </c>
      <c r="AC128" s="9">
        <f t="shared" si="6"/>
        <v>1.0067930221557617</v>
      </c>
    </row>
    <row r="129" spans="1:29" x14ac:dyDescent="0.25">
      <c r="A129" t="s">
        <v>20</v>
      </c>
      <c r="B129" s="1">
        <v>2010</v>
      </c>
      <c r="C129" t="s">
        <v>13</v>
      </c>
      <c r="D129" s="1">
        <v>309597.99999998999</v>
      </c>
      <c r="E129" s="1">
        <v>1019.66512</v>
      </c>
      <c r="F129" s="1">
        <v>5970.9719999999998</v>
      </c>
      <c r="G129" s="8">
        <v>5.2050553262233734E-2</v>
      </c>
      <c r="H129" s="8">
        <v>0.28964689373970032</v>
      </c>
      <c r="I129" s="8">
        <v>0.62025332450866699</v>
      </c>
      <c r="J129" s="8">
        <v>0</v>
      </c>
      <c r="K129" s="8">
        <v>0</v>
      </c>
      <c r="L129" s="8">
        <v>0</v>
      </c>
      <c r="M129" s="3">
        <f t="shared" si="4"/>
        <v>0</v>
      </c>
      <c r="N129" s="9">
        <f t="shared" si="5"/>
        <v>0.96195077151060104</v>
      </c>
      <c r="P129" t="s">
        <v>24</v>
      </c>
      <c r="Q129" s="1">
        <v>2014</v>
      </c>
      <c r="R129" t="s">
        <v>13</v>
      </c>
      <c r="S129" s="1">
        <v>280750</v>
      </c>
      <c r="T129" s="1">
        <v>1154</v>
      </c>
      <c r="U129" s="1">
        <v>22495.9</v>
      </c>
      <c r="V129" s="8">
        <v>0.40123215317726135</v>
      </c>
      <c r="W129" s="8">
        <v>0.28758075833320618</v>
      </c>
      <c r="X129" s="8">
        <v>0.31767255067825317</v>
      </c>
      <c r="Y129" s="8">
        <v>0</v>
      </c>
      <c r="Z129" s="8">
        <v>0</v>
      </c>
      <c r="AA129" s="8">
        <v>0</v>
      </c>
      <c r="AB129" s="3">
        <f t="shared" si="7"/>
        <v>0</v>
      </c>
      <c r="AC129" s="9">
        <f t="shared" si="6"/>
        <v>1.0064854621887207</v>
      </c>
    </row>
    <row r="130" spans="1:29" x14ac:dyDescent="0.25">
      <c r="A130" t="s">
        <v>20</v>
      </c>
      <c r="B130" s="1">
        <v>2011</v>
      </c>
      <c r="C130" t="s">
        <v>13</v>
      </c>
      <c r="D130" s="1">
        <v>307191</v>
      </c>
      <c r="E130" s="1">
        <v>1019.66512</v>
      </c>
      <c r="F130" s="1">
        <v>6041.5939481299993</v>
      </c>
      <c r="G130" s="8">
        <v>6.0103166848421097E-2</v>
      </c>
      <c r="H130" s="8">
        <v>0.28717261552810669</v>
      </c>
      <c r="I130" s="8">
        <v>0.61564075946807861</v>
      </c>
      <c r="J130" s="8">
        <v>0</v>
      </c>
      <c r="K130" s="8">
        <v>0</v>
      </c>
      <c r="L130" s="8">
        <v>0</v>
      </c>
      <c r="M130" s="3">
        <f t="shared" si="4"/>
        <v>0</v>
      </c>
      <c r="N130" s="9">
        <f t="shared" si="5"/>
        <v>0.9629165418446064</v>
      </c>
      <c r="P130" t="s">
        <v>24</v>
      </c>
      <c r="Q130" s="1">
        <v>2015</v>
      </c>
      <c r="R130" t="s">
        <v>13</v>
      </c>
      <c r="S130" s="1">
        <v>283059</v>
      </c>
      <c r="T130" s="1">
        <v>1154</v>
      </c>
      <c r="U130" s="1">
        <v>22629.244999999999</v>
      </c>
      <c r="V130" s="8">
        <v>0.39498016238212585</v>
      </c>
      <c r="W130" s="8">
        <v>0.29018458724021912</v>
      </c>
      <c r="X130" s="8">
        <v>0.32011279463768005</v>
      </c>
      <c r="Y130" s="8">
        <v>0</v>
      </c>
      <c r="Z130" s="8">
        <v>0</v>
      </c>
      <c r="AA130" s="8">
        <v>0</v>
      </c>
      <c r="AB130" s="3">
        <f t="shared" si="7"/>
        <v>0</v>
      </c>
      <c r="AC130" s="9">
        <f t="shared" si="6"/>
        <v>1.005277544260025</v>
      </c>
    </row>
    <row r="131" spans="1:29" x14ac:dyDescent="0.25">
      <c r="A131" t="s">
        <v>20</v>
      </c>
      <c r="B131" s="1">
        <v>2012</v>
      </c>
      <c r="C131" t="s">
        <v>13</v>
      </c>
      <c r="D131" s="1">
        <v>312839</v>
      </c>
      <c r="E131" s="1">
        <v>1019.66512</v>
      </c>
      <c r="F131" s="1">
        <v>6102.4391066500002</v>
      </c>
      <c r="G131" s="8">
        <v>5.2283458411693573E-2</v>
      </c>
      <c r="H131" s="8">
        <v>0.29235073924064636</v>
      </c>
      <c r="I131" s="8">
        <v>0.61716806888580322</v>
      </c>
      <c r="J131" s="8">
        <v>0</v>
      </c>
      <c r="K131" s="8">
        <v>0</v>
      </c>
      <c r="L131" s="8">
        <v>0</v>
      </c>
      <c r="M131" s="3">
        <f t="shared" si="4"/>
        <v>0</v>
      </c>
      <c r="N131" s="9">
        <f t="shared" si="5"/>
        <v>0.96180226653814316</v>
      </c>
      <c r="P131" t="s">
        <v>24</v>
      </c>
      <c r="Q131" s="1">
        <v>2016</v>
      </c>
      <c r="R131" t="s">
        <v>13</v>
      </c>
      <c r="S131" s="1">
        <v>285325</v>
      </c>
      <c r="T131" s="1">
        <v>1154</v>
      </c>
      <c r="U131" s="1">
        <v>22681.082999999999</v>
      </c>
      <c r="V131" s="8">
        <v>0.38788476586341858</v>
      </c>
      <c r="W131" s="8">
        <v>0.29259154200553894</v>
      </c>
      <c r="X131" s="8">
        <v>0.32351407408714294</v>
      </c>
      <c r="Y131" s="8">
        <v>0</v>
      </c>
      <c r="Z131" s="8">
        <v>0</v>
      </c>
      <c r="AA131" s="8">
        <v>0</v>
      </c>
      <c r="AB131" s="3">
        <f t="shared" si="7"/>
        <v>0</v>
      </c>
      <c r="AC131" s="9">
        <f t="shared" si="6"/>
        <v>1.0039903819561005</v>
      </c>
    </row>
    <row r="132" spans="1:29" x14ac:dyDescent="0.25">
      <c r="A132" t="s">
        <v>20</v>
      </c>
      <c r="B132" s="1">
        <v>2013</v>
      </c>
      <c r="C132" t="s">
        <v>13</v>
      </c>
      <c r="D132" s="1">
        <v>319591</v>
      </c>
      <c r="E132" s="1">
        <v>1019.66512</v>
      </c>
      <c r="F132" s="1">
        <v>6134.8447602399992</v>
      </c>
      <c r="G132" s="8">
        <v>4.1229180991649628E-2</v>
      </c>
      <c r="H132" s="8">
        <v>0.29852238297462463</v>
      </c>
      <c r="I132" s="8">
        <v>0.62054860591888428</v>
      </c>
      <c r="J132" s="8">
        <v>0</v>
      </c>
      <c r="K132" s="8">
        <v>0</v>
      </c>
      <c r="L132" s="8">
        <v>0</v>
      </c>
      <c r="M132" s="3">
        <f t="shared" si="4"/>
        <v>0</v>
      </c>
      <c r="N132" s="9">
        <f t="shared" si="5"/>
        <v>0.96030016988515854</v>
      </c>
      <c r="P132" t="s">
        <v>24</v>
      </c>
      <c r="Q132" s="1">
        <v>2017</v>
      </c>
      <c r="R132" t="s">
        <v>13</v>
      </c>
      <c r="S132" s="1">
        <v>287651.5001</v>
      </c>
      <c r="T132" s="1">
        <v>1154</v>
      </c>
      <c r="U132" s="1">
        <v>22725.012999999999</v>
      </c>
      <c r="V132" s="8">
        <v>0.38054364919662476</v>
      </c>
      <c r="W132" s="8">
        <v>0.29502829909324646</v>
      </c>
      <c r="X132" s="8">
        <v>0.3270949125289917</v>
      </c>
      <c r="Y132" s="8">
        <v>0</v>
      </c>
      <c r="Z132" s="8">
        <v>0</v>
      </c>
      <c r="AA132" s="8">
        <v>0</v>
      </c>
      <c r="AB132" s="3">
        <f t="shared" si="7"/>
        <v>0</v>
      </c>
      <c r="AC132" s="9">
        <f t="shared" si="6"/>
        <v>1.0026668608188629</v>
      </c>
    </row>
    <row r="133" spans="1:29" x14ac:dyDescent="0.25">
      <c r="A133" t="s">
        <v>20</v>
      </c>
      <c r="B133" s="1">
        <v>2014</v>
      </c>
      <c r="C133" t="s">
        <v>13</v>
      </c>
      <c r="D133" s="1">
        <v>325927.00000000012</v>
      </c>
      <c r="E133" s="1">
        <v>1019.66512</v>
      </c>
      <c r="F133" s="1">
        <v>6160.5729461899991</v>
      </c>
      <c r="G133" s="8">
        <v>3.0865905806422234E-2</v>
      </c>
      <c r="H133" s="8">
        <v>0.30420738458633423</v>
      </c>
      <c r="I133" s="8">
        <v>0.62382501363754272</v>
      </c>
      <c r="J133" s="8">
        <v>0</v>
      </c>
      <c r="K133" s="8">
        <v>0</v>
      </c>
      <c r="L133" s="8">
        <v>0</v>
      </c>
      <c r="M133" s="3">
        <f t="shared" si="4"/>
        <v>0</v>
      </c>
      <c r="N133" s="9">
        <f t="shared" si="5"/>
        <v>0.95889830403029919</v>
      </c>
      <c r="P133" t="s">
        <v>24</v>
      </c>
      <c r="Q133" s="1">
        <v>2018</v>
      </c>
      <c r="R133" t="s">
        <v>13</v>
      </c>
      <c r="S133" s="1">
        <v>287936</v>
      </c>
      <c r="T133" s="1">
        <v>1154</v>
      </c>
      <c r="U133" s="1">
        <v>22767.252</v>
      </c>
      <c r="V133" s="8">
        <v>0.38012182712554932</v>
      </c>
      <c r="W133" s="8">
        <v>0.29538479447364807</v>
      </c>
      <c r="X133" s="8">
        <v>0.32705110311508179</v>
      </c>
      <c r="Y133" s="8">
        <v>0</v>
      </c>
      <c r="Z133" s="8">
        <v>0</v>
      </c>
      <c r="AA133" s="8">
        <v>0</v>
      </c>
      <c r="AB133" s="3">
        <f t="shared" si="7"/>
        <v>0</v>
      </c>
      <c r="AC133" s="9">
        <f t="shared" si="6"/>
        <v>1.0025577247142792</v>
      </c>
    </row>
    <row r="134" spans="1:29" x14ac:dyDescent="0.25">
      <c r="A134" t="s">
        <v>20</v>
      </c>
      <c r="B134" s="1">
        <v>2015</v>
      </c>
      <c r="C134" t="s">
        <v>13</v>
      </c>
      <c r="D134" s="1">
        <v>332267</v>
      </c>
      <c r="E134" s="1">
        <v>1019.66512</v>
      </c>
      <c r="F134" s="1">
        <v>6246.3146799999986</v>
      </c>
      <c r="G134" s="8">
        <v>2.354147657752037E-2</v>
      </c>
      <c r="H134" s="8">
        <v>0.30963167548179626</v>
      </c>
      <c r="I134" s="8">
        <v>0.62464499473571777</v>
      </c>
      <c r="J134" s="8">
        <v>0</v>
      </c>
      <c r="K134" s="8">
        <v>0</v>
      </c>
      <c r="L134" s="8">
        <v>0</v>
      </c>
      <c r="M134" s="3">
        <f t="shared" ref="M134:M197" si="8">IF(OR(J134=1,K134=1,L134=1),1,0)</f>
        <v>0</v>
      </c>
      <c r="N134" s="9">
        <f t="shared" ref="N134:N197" si="9">SUM(G134:I134)</f>
        <v>0.95781814679503441</v>
      </c>
      <c r="P134" t="s">
        <v>24</v>
      </c>
      <c r="Q134" s="1">
        <v>2019</v>
      </c>
      <c r="R134" t="s">
        <v>13</v>
      </c>
      <c r="S134" s="1">
        <v>290446</v>
      </c>
      <c r="T134" s="1">
        <v>1154</v>
      </c>
      <c r="U134" s="1">
        <v>22862.294399999981</v>
      </c>
      <c r="V134" s="8">
        <v>0.37288641929626465</v>
      </c>
      <c r="W134" s="8">
        <v>0.29806655645370483</v>
      </c>
      <c r="X134" s="8">
        <v>0.33025747537612915</v>
      </c>
      <c r="Y134" s="8">
        <v>0</v>
      </c>
      <c r="Z134" s="8">
        <v>0</v>
      </c>
      <c r="AA134" s="8">
        <v>0</v>
      </c>
      <c r="AB134" s="3">
        <f t="shared" si="7"/>
        <v>0</v>
      </c>
      <c r="AC134" s="9">
        <f t="shared" ref="AC134:AC197" si="10">SUM(V134:X134)</f>
        <v>1.0012104511260986</v>
      </c>
    </row>
    <row r="135" spans="1:29" x14ac:dyDescent="0.25">
      <c r="A135" t="s">
        <v>20</v>
      </c>
      <c r="B135" s="1">
        <v>2016</v>
      </c>
      <c r="C135" t="s">
        <v>13</v>
      </c>
      <c r="D135" s="1">
        <v>339467</v>
      </c>
      <c r="E135" s="1">
        <v>1019.66512</v>
      </c>
      <c r="F135" s="1">
        <v>6300.9202911100001</v>
      </c>
      <c r="G135" s="8">
        <v>1.3435723260045052E-2</v>
      </c>
      <c r="H135" s="8">
        <v>0.31577384471893311</v>
      </c>
      <c r="I135" s="8">
        <v>0.62720358371734619</v>
      </c>
      <c r="J135" s="8">
        <v>0</v>
      </c>
      <c r="K135" s="8">
        <v>0</v>
      </c>
      <c r="L135" s="8">
        <v>0</v>
      </c>
      <c r="M135" s="3">
        <f t="shared" si="8"/>
        <v>0</v>
      </c>
      <c r="N135" s="9">
        <f t="shared" si="9"/>
        <v>0.95641315169632435</v>
      </c>
      <c r="P135" t="s">
        <v>24</v>
      </c>
      <c r="Q135" s="1">
        <v>2020</v>
      </c>
      <c r="R135" t="s">
        <v>13</v>
      </c>
      <c r="S135" s="1">
        <v>293949</v>
      </c>
      <c r="T135" s="1">
        <v>1154</v>
      </c>
      <c r="U135" s="1">
        <v>22911.734</v>
      </c>
      <c r="V135" s="8">
        <v>0.36184579133987427</v>
      </c>
      <c r="W135" s="8">
        <v>0.30163833498954773</v>
      </c>
      <c r="X135" s="8">
        <v>0.33574995398521423</v>
      </c>
      <c r="Y135" s="8">
        <v>0</v>
      </c>
      <c r="Z135" s="8">
        <v>0</v>
      </c>
      <c r="AA135" s="8">
        <v>0</v>
      </c>
      <c r="AB135" s="3">
        <f t="shared" ref="AB135:AB198" si="11">IF(OR(Y135=1,Z135=1,AA135=1),1,0)</f>
        <v>0</v>
      </c>
      <c r="AC135" s="9">
        <f t="shared" si="10"/>
        <v>0.99923408031463623</v>
      </c>
    </row>
    <row r="136" spans="1:29" x14ac:dyDescent="0.25">
      <c r="A136" t="s">
        <v>20</v>
      </c>
      <c r="B136" s="1">
        <v>2017</v>
      </c>
      <c r="C136" t="s">
        <v>13</v>
      </c>
      <c r="D136" s="1">
        <v>346887</v>
      </c>
      <c r="E136" s="1">
        <v>1019.66512</v>
      </c>
      <c r="F136" s="1">
        <v>6408.9907576099986</v>
      </c>
      <c r="G136" s="8">
        <v>5.6536202318966389E-3</v>
      </c>
      <c r="H136" s="8">
        <v>0.32183748483657837</v>
      </c>
      <c r="I136" s="8">
        <v>0.62775528430938721</v>
      </c>
      <c r="J136" s="8">
        <v>0</v>
      </c>
      <c r="K136" s="8">
        <v>0</v>
      </c>
      <c r="L136" s="8">
        <v>0</v>
      </c>
      <c r="M136" s="3">
        <f t="shared" si="8"/>
        <v>0</v>
      </c>
      <c r="N136" s="9">
        <f t="shared" si="9"/>
        <v>0.95524638937786222</v>
      </c>
      <c r="P136" t="s">
        <v>24</v>
      </c>
      <c r="Q136" s="1">
        <v>2021</v>
      </c>
      <c r="R136" t="s">
        <v>13</v>
      </c>
      <c r="S136" s="1">
        <v>297656</v>
      </c>
      <c r="T136" s="1">
        <v>1154</v>
      </c>
      <c r="U136" s="1">
        <v>22657.282275000009</v>
      </c>
      <c r="V136" s="8">
        <v>0.34639331698417664</v>
      </c>
      <c r="W136" s="8">
        <v>0.30487710237503052</v>
      </c>
      <c r="X136" s="8">
        <v>0.34546637535095215</v>
      </c>
      <c r="Y136" s="8">
        <v>0</v>
      </c>
      <c r="Z136" s="8">
        <v>0</v>
      </c>
      <c r="AA136" s="8">
        <v>0</v>
      </c>
      <c r="AB136" s="3">
        <f t="shared" si="11"/>
        <v>0</v>
      </c>
      <c r="AC136" s="9">
        <f t="shared" si="10"/>
        <v>0.9967367947101593</v>
      </c>
    </row>
    <row r="137" spans="1:29" x14ac:dyDescent="0.25">
      <c r="A137" t="s">
        <v>20</v>
      </c>
      <c r="B137" s="1">
        <v>2018</v>
      </c>
      <c r="C137" t="s">
        <v>13</v>
      </c>
      <c r="D137" s="1">
        <v>353729</v>
      </c>
      <c r="E137" s="1">
        <v>1019.66512</v>
      </c>
      <c r="F137" s="1">
        <v>6567.6</v>
      </c>
      <c r="G137" s="8">
        <v>1.2850778875872493E-3</v>
      </c>
      <c r="H137" s="8">
        <v>0.32717028260231018</v>
      </c>
      <c r="I137" s="8">
        <v>0.62601345777511597</v>
      </c>
      <c r="J137" s="8">
        <v>0</v>
      </c>
      <c r="K137" s="8">
        <v>0</v>
      </c>
      <c r="L137" s="8">
        <v>0</v>
      </c>
      <c r="M137" s="3">
        <f t="shared" si="8"/>
        <v>0</v>
      </c>
      <c r="N137" s="9">
        <f t="shared" si="9"/>
        <v>0.9544688182650134</v>
      </c>
      <c r="P137" s="2" t="s">
        <v>24</v>
      </c>
      <c r="Q137" s="7">
        <v>2022</v>
      </c>
      <c r="R137" s="2" t="s">
        <v>13</v>
      </c>
      <c r="S137" s="7">
        <v>301063.49999999983</v>
      </c>
      <c r="T137" s="7">
        <v>1154</v>
      </c>
      <c r="U137" s="7">
        <v>22545.114685664961</v>
      </c>
      <c r="V137" s="10">
        <v>0.33386799693107605</v>
      </c>
      <c r="W137" s="10">
        <v>0.30800959467887878</v>
      </c>
      <c r="X137" s="10">
        <v>0.35275748372077942</v>
      </c>
      <c r="Y137" s="10">
        <v>0</v>
      </c>
      <c r="Z137" s="10">
        <v>0</v>
      </c>
      <c r="AA137" s="10">
        <v>0</v>
      </c>
      <c r="AB137" s="3">
        <f t="shared" si="11"/>
        <v>0</v>
      </c>
      <c r="AC137" s="11">
        <f t="shared" si="10"/>
        <v>0.99463507533073425</v>
      </c>
    </row>
    <row r="138" spans="1:29" x14ac:dyDescent="0.25">
      <c r="A138" t="s">
        <v>20</v>
      </c>
      <c r="B138" s="1">
        <v>2019</v>
      </c>
      <c r="C138" t="s">
        <v>13</v>
      </c>
      <c r="D138" s="1">
        <v>360430.99999999988</v>
      </c>
      <c r="E138" s="1">
        <v>1026.0431919616001</v>
      </c>
      <c r="F138" s="1">
        <v>6627.926915</v>
      </c>
      <c r="G138" s="8">
        <v>-5.7479715906083584E-3</v>
      </c>
      <c r="H138" s="8">
        <v>0.33098584413528442</v>
      </c>
      <c r="I138" s="8">
        <v>0.62860113382339478</v>
      </c>
      <c r="J138" s="8">
        <v>1</v>
      </c>
      <c r="K138" s="8">
        <v>0</v>
      </c>
      <c r="L138" s="8">
        <v>0</v>
      </c>
      <c r="M138" s="3">
        <f t="shared" si="8"/>
        <v>1</v>
      </c>
      <c r="N138" s="9">
        <f t="shared" si="9"/>
        <v>0.95383900636807084</v>
      </c>
      <c r="P138" t="s">
        <v>25</v>
      </c>
      <c r="Q138" s="1">
        <v>2012</v>
      </c>
      <c r="R138" t="s">
        <v>13</v>
      </c>
      <c r="S138" s="1">
        <v>647892</v>
      </c>
      <c r="T138" s="1">
        <v>2136.74219451</v>
      </c>
      <c r="U138" s="1">
        <v>12817.6</v>
      </c>
      <c r="V138" s="8">
        <v>-0.26155224442481995</v>
      </c>
      <c r="W138" s="8">
        <v>0.32806804776191711</v>
      </c>
      <c r="X138" s="8">
        <v>0.87920469045639038</v>
      </c>
      <c r="Y138" s="8">
        <v>1</v>
      </c>
      <c r="Z138" s="8">
        <v>0</v>
      </c>
      <c r="AA138" s="8">
        <v>0</v>
      </c>
      <c r="AB138" s="3">
        <f t="shared" si="11"/>
        <v>1</v>
      </c>
      <c r="AC138" s="9">
        <f t="shared" si="10"/>
        <v>0.94572049379348755</v>
      </c>
    </row>
    <row r="139" spans="1:29" x14ac:dyDescent="0.25">
      <c r="A139" t="s">
        <v>20</v>
      </c>
      <c r="B139" s="1">
        <v>2020</v>
      </c>
      <c r="C139" t="s">
        <v>13</v>
      </c>
      <c r="D139" s="1">
        <v>366841.00000000012</v>
      </c>
      <c r="E139" s="1">
        <v>1050.4283640000001</v>
      </c>
      <c r="F139" s="1">
        <v>6698.6166149999999</v>
      </c>
      <c r="G139" s="8">
        <v>-7.891826331615448E-3</v>
      </c>
      <c r="H139" s="8">
        <v>0.33018916845321655</v>
      </c>
      <c r="I139" s="8">
        <v>0.63257813453674316</v>
      </c>
      <c r="J139" s="8">
        <v>1</v>
      </c>
      <c r="K139" s="8">
        <v>0</v>
      </c>
      <c r="L139" s="8">
        <v>0</v>
      </c>
      <c r="M139" s="3">
        <f t="shared" si="8"/>
        <v>1</v>
      </c>
      <c r="N139" s="9">
        <f t="shared" si="9"/>
        <v>0.95487547665834427</v>
      </c>
      <c r="P139" t="s">
        <v>25</v>
      </c>
      <c r="Q139" s="1">
        <v>2013</v>
      </c>
      <c r="R139" t="s">
        <v>13</v>
      </c>
      <c r="S139" s="1">
        <v>656516</v>
      </c>
      <c r="T139" s="1">
        <v>2136.74219451</v>
      </c>
      <c r="U139" s="1">
        <v>12834.7</v>
      </c>
      <c r="V139" s="8">
        <v>-0.27403524518013</v>
      </c>
      <c r="W139" s="8">
        <v>0.331968754529953</v>
      </c>
      <c r="X139" s="8">
        <v>0.88557344675064087</v>
      </c>
      <c r="Y139" s="8">
        <v>1</v>
      </c>
      <c r="Z139" s="8">
        <v>0</v>
      </c>
      <c r="AA139" s="8">
        <v>0</v>
      </c>
      <c r="AB139" s="3">
        <f t="shared" si="11"/>
        <v>1</v>
      </c>
      <c r="AC139" s="9">
        <f t="shared" si="10"/>
        <v>0.94350695610046387</v>
      </c>
    </row>
    <row r="140" spans="1:29" x14ac:dyDescent="0.25">
      <c r="A140" t="s">
        <v>20</v>
      </c>
      <c r="B140" s="1">
        <v>2021</v>
      </c>
      <c r="C140" t="s">
        <v>13</v>
      </c>
      <c r="D140" s="1">
        <v>369331.49999999988</v>
      </c>
      <c r="E140" s="1">
        <v>1050.4283640000001</v>
      </c>
      <c r="F140" s="1">
        <v>6755.8414250000014</v>
      </c>
      <c r="G140" s="8">
        <v>-9.3934573233127594E-3</v>
      </c>
      <c r="H140" s="8">
        <v>0.33203566074371338</v>
      </c>
      <c r="I140" s="8">
        <v>0.63196516036987305</v>
      </c>
      <c r="J140" s="8">
        <v>1</v>
      </c>
      <c r="K140" s="8">
        <v>0</v>
      </c>
      <c r="L140" s="8">
        <v>0</v>
      </c>
      <c r="M140" s="3">
        <f t="shared" si="8"/>
        <v>1</v>
      </c>
      <c r="N140" s="9">
        <f t="shared" si="9"/>
        <v>0.95460736379027367</v>
      </c>
      <c r="P140" t="s">
        <v>25</v>
      </c>
      <c r="Q140" s="1">
        <v>2014</v>
      </c>
      <c r="R140" t="s">
        <v>13</v>
      </c>
      <c r="S140" s="1">
        <v>658453</v>
      </c>
      <c r="T140" s="1">
        <v>2142.611222</v>
      </c>
      <c r="U140" s="1">
        <v>12823.415000000001</v>
      </c>
      <c r="V140" s="8">
        <v>-0.27575677633285522</v>
      </c>
      <c r="W140" s="8">
        <v>0.33198267221450806</v>
      </c>
      <c r="X140" s="8">
        <v>0.88719528913497925</v>
      </c>
      <c r="Y140" s="8">
        <v>1</v>
      </c>
      <c r="Z140" s="8">
        <v>0</v>
      </c>
      <c r="AA140" s="8">
        <v>0</v>
      </c>
      <c r="AB140" s="3">
        <f t="shared" si="11"/>
        <v>1</v>
      </c>
      <c r="AC140" s="9">
        <f t="shared" si="10"/>
        <v>0.94342118501663208</v>
      </c>
    </row>
    <row r="141" spans="1:29" x14ac:dyDescent="0.25">
      <c r="A141" s="2" t="s">
        <v>20</v>
      </c>
      <c r="B141" s="7">
        <v>2022</v>
      </c>
      <c r="C141" t="s">
        <v>13</v>
      </c>
      <c r="D141" s="7">
        <v>374388</v>
      </c>
      <c r="E141" s="7">
        <v>1050.4283640000001</v>
      </c>
      <c r="F141" s="7">
        <v>6817.7999999999993</v>
      </c>
      <c r="G141" s="10">
        <v>-1.4746621251106262E-2</v>
      </c>
      <c r="H141" s="10">
        <v>0.33587422966957092</v>
      </c>
      <c r="I141" s="10">
        <v>0.63269829750061035</v>
      </c>
      <c r="J141" s="10">
        <v>1</v>
      </c>
      <c r="K141" s="10">
        <v>0</v>
      </c>
      <c r="L141" s="10">
        <v>0</v>
      </c>
      <c r="M141" s="3">
        <f t="shared" si="8"/>
        <v>1</v>
      </c>
      <c r="N141" s="11">
        <f t="shared" si="9"/>
        <v>0.95382590591907501</v>
      </c>
      <c r="P141" t="s">
        <v>25</v>
      </c>
      <c r="Q141" s="1">
        <v>2015</v>
      </c>
      <c r="R141" t="s">
        <v>13</v>
      </c>
      <c r="S141" s="1">
        <v>664549</v>
      </c>
      <c r="T141" s="1">
        <v>2142.611222</v>
      </c>
      <c r="U141" s="1">
        <v>12873.2217655</v>
      </c>
      <c r="V141" s="8">
        <v>-0.28359803557395935</v>
      </c>
      <c r="W141" s="8">
        <v>0.33480986952781677</v>
      </c>
      <c r="X141" s="8">
        <v>0.89076137542724609</v>
      </c>
      <c r="Y141" s="8">
        <v>1</v>
      </c>
      <c r="Z141" s="8">
        <v>0</v>
      </c>
      <c r="AA141" s="8">
        <v>0</v>
      </c>
      <c r="AB141" s="3">
        <f t="shared" si="11"/>
        <v>1</v>
      </c>
      <c r="AC141" s="9">
        <f t="shared" si="10"/>
        <v>0.94197320938110352</v>
      </c>
    </row>
    <row r="142" spans="1:29" x14ac:dyDescent="0.25">
      <c r="A142" t="s">
        <v>21</v>
      </c>
      <c r="B142" s="1">
        <v>2006</v>
      </c>
      <c r="C142" t="s">
        <v>13</v>
      </c>
      <c r="D142" s="1">
        <v>663966.35730240005</v>
      </c>
      <c r="E142" s="1">
        <v>2069.6999999999998</v>
      </c>
      <c r="F142" s="1">
        <v>71676.861903020006</v>
      </c>
      <c r="G142" s="8">
        <v>0.48515674471855164</v>
      </c>
      <c r="H142" s="8">
        <v>0.29896280169487</v>
      </c>
      <c r="I142" s="8">
        <v>0.25692117214202881</v>
      </c>
      <c r="J142" s="8">
        <v>0</v>
      </c>
      <c r="K142" s="8">
        <v>0</v>
      </c>
      <c r="L142" s="8">
        <v>0</v>
      </c>
      <c r="M142" s="3">
        <f t="shared" si="8"/>
        <v>0</v>
      </c>
      <c r="N142" s="9">
        <f t="shared" si="9"/>
        <v>1.0410407185554504</v>
      </c>
      <c r="P142" t="s">
        <v>25</v>
      </c>
      <c r="Q142" s="1">
        <v>2016</v>
      </c>
      <c r="R142" t="s">
        <v>13</v>
      </c>
      <c r="S142" s="1">
        <v>669826</v>
      </c>
      <c r="T142" s="1">
        <v>2142.611222</v>
      </c>
      <c r="U142" s="1">
        <v>12875.46695939</v>
      </c>
      <c r="V142" s="8">
        <v>-0.29124590754508972</v>
      </c>
      <c r="W142" s="8">
        <v>0.33712002635002136</v>
      </c>
      <c r="X142" s="8">
        <v>0.89475506544113159</v>
      </c>
      <c r="Y142" s="8">
        <v>1</v>
      </c>
      <c r="Z142" s="8">
        <v>0</v>
      </c>
      <c r="AA142" s="8">
        <v>0</v>
      </c>
      <c r="AB142" s="3">
        <f t="shared" si="11"/>
        <v>1</v>
      </c>
      <c r="AC142" s="9">
        <f t="shared" si="10"/>
        <v>0.94062918424606323</v>
      </c>
    </row>
    <row r="143" spans="1:29" x14ac:dyDescent="0.25">
      <c r="A143" t="s">
        <v>21</v>
      </c>
      <c r="B143" s="1">
        <v>2007</v>
      </c>
      <c r="C143" t="s">
        <v>13</v>
      </c>
      <c r="D143" s="1">
        <v>675821.59009509999</v>
      </c>
      <c r="E143" s="1">
        <v>2183.549</v>
      </c>
      <c r="F143" s="1">
        <v>71930.499999939988</v>
      </c>
      <c r="G143" s="8">
        <v>0.48749646544456482</v>
      </c>
      <c r="H143" s="8">
        <v>0.29088619351387024</v>
      </c>
      <c r="I143" s="8">
        <v>0.26614439487457275</v>
      </c>
      <c r="J143" s="8">
        <v>0</v>
      </c>
      <c r="K143" s="8">
        <v>0</v>
      </c>
      <c r="L143" s="8">
        <v>0</v>
      </c>
      <c r="M143" s="3">
        <f t="shared" si="8"/>
        <v>0</v>
      </c>
      <c r="N143" s="9">
        <f t="shared" si="9"/>
        <v>1.0445270538330078</v>
      </c>
      <c r="P143" t="s">
        <v>25</v>
      </c>
      <c r="Q143" s="1">
        <v>2017</v>
      </c>
      <c r="R143" t="s">
        <v>13</v>
      </c>
      <c r="S143" s="1">
        <v>676807</v>
      </c>
      <c r="T143" s="1">
        <v>2142.611222</v>
      </c>
      <c r="U143" s="1">
        <v>13342.25</v>
      </c>
      <c r="V143" s="8">
        <v>-0.290965735912323</v>
      </c>
      <c r="W143" s="8">
        <v>0.34145298600196838</v>
      </c>
      <c r="X143" s="8">
        <v>0.88951665163040161</v>
      </c>
      <c r="Y143" s="8">
        <v>1</v>
      </c>
      <c r="Z143" s="8">
        <v>0</v>
      </c>
      <c r="AA143" s="8">
        <v>0</v>
      </c>
      <c r="AB143" s="3">
        <f t="shared" si="11"/>
        <v>1</v>
      </c>
      <c r="AC143" s="9">
        <f t="shared" si="10"/>
        <v>0.940003901720047</v>
      </c>
    </row>
    <row r="144" spans="1:29" x14ac:dyDescent="0.25">
      <c r="A144" t="s">
        <v>21</v>
      </c>
      <c r="B144" s="1">
        <v>2008</v>
      </c>
      <c r="C144" t="s">
        <v>13</v>
      </c>
      <c r="D144" s="1">
        <v>688356.43188220996</v>
      </c>
      <c r="E144" s="1">
        <v>2313.63</v>
      </c>
      <c r="F144" s="1">
        <v>72120.499999919994</v>
      </c>
      <c r="G144" s="8">
        <v>0.49011987447738647</v>
      </c>
      <c r="H144" s="8">
        <v>0.28195846080780029</v>
      </c>
      <c r="I144" s="8">
        <v>0.27623847126960754</v>
      </c>
      <c r="J144" s="8">
        <v>0</v>
      </c>
      <c r="K144" s="8">
        <v>0</v>
      </c>
      <c r="L144" s="8">
        <v>0</v>
      </c>
      <c r="M144" s="3">
        <f t="shared" si="8"/>
        <v>0</v>
      </c>
      <c r="N144" s="9">
        <f t="shared" si="9"/>
        <v>1.0483168065547943</v>
      </c>
      <c r="P144" t="s">
        <v>25</v>
      </c>
      <c r="Q144" s="1">
        <v>2018</v>
      </c>
      <c r="R144" t="s">
        <v>13</v>
      </c>
      <c r="S144" s="1">
        <v>685025</v>
      </c>
      <c r="T144" s="1">
        <v>2142.611222</v>
      </c>
      <c r="U144" s="1">
        <v>13381.79</v>
      </c>
      <c r="V144" s="8">
        <v>-0.3018527626991272</v>
      </c>
      <c r="W144" s="8">
        <v>0.34507781267166138</v>
      </c>
      <c r="X144" s="8">
        <v>0.89481425285339355</v>
      </c>
      <c r="Y144" s="8">
        <v>1</v>
      </c>
      <c r="Z144" s="8">
        <v>0</v>
      </c>
      <c r="AA144" s="8">
        <v>0</v>
      </c>
      <c r="AB144" s="3">
        <f t="shared" si="11"/>
        <v>1</v>
      </c>
      <c r="AC144" s="9">
        <f t="shared" si="10"/>
        <v>0.93803930282592773</v>
      </c>
    </row>
    <row r="145" spans="1:29" x14ac:dyDescent="0.25">
      <c r="A145" t="s">
        <v>21</v>
      </c>
      <c r="B145" s="1">
        <v>2009</v>
      </c>
      <c r="C145" t="s">
        <v>13</v>
      </c>
      <c r="D145" s="1">
        <v>701004.54183501995</v>
      </c>
      <c r="E145" s="1">
        <v>2516.69</v>
      </c>
      <c r="F145" s="1">
        <v>72939.230183259991</v>
      </c>
      <c r="G145" s="8">
        <v>0.50114232301712036</v>
      </c>
      <c r="H145" s="8">
        <v>0.26636654138565063</v>
      </c>
      <c r="I145" s="8">
        <v>0.28720733523368835</v>
      </c>
      <c r="J145" s="8">
        <v>0</v>
      </c>
      <c r="K145" s="8">
        <v>0</v>
      </c>
      <c r="L145" s="8">
        <v>0</v>
      </c>
      <c r="M145" s="3">
        <f t="shared" si="8"/>
        <v>0</v>
      </c>
      <c r="N145" s="9">
        <f t="shared" si="9"/>
        <v>1.0547161996364594</v>
      </c>
      <c r="P145" t="s">
        <v>25</v>
      </c>
      <c r="Q145" s="1">
        <v>2019</v>
      </c>
      <c r="R145" t="s">
        <v>13</v>
      </c>
      <c r="S145" s="1">
        <v>697594</v>
      </c>
      <c r="T145" s="1">
        <v>2142.611222</v>
      </c>
      <c r="U145" s="1">
        <v>13407.81</v>
      </c>
      <c r="V145" s="8">
        <v>-0.31898561120033264</v>
      </c>
      <c r="W145" s="8">
        <v>0.35044553875923157</v>
      </c>
      <c r="X145" s="8">
        <v>0.90353918075561523</v>
      </c>
      <c r="Y145" s="8">
        <v>1</v>
      </c>
      <c r="Z145" s="8">
        <v>0</v>
      </c>
      <c r="AA145" s="8">
        <v>0</v>
      </c>
      <c r="AB145" s="3">
        <f t="shared" si="11"/>
        <v>1</v>
      </c>
      <c r="AC145" s="9">
        <f t="shared" si="10"/>
        <v>0.93499910831451416</v>
      </c>
    </row>
    <row r="146" spans="1:29" x14ac:dyDescent="0.25">
      <c r="A146" t="s">
        <v>21</v>
      </c>
      <c r="B146" s="1">
        <v>2010</v>
      </c>
      <c r="C146" t="s">
        <v>13</v>
      </c>
      <c r="D146" s="1">
        <v>715219.69663429004</v>
      </c>
      <c r="E146" s="1">
        <v>2516.69</v>
      </c>
      <c r="F146" s="1">
        <v>73498.507812569995</v>
      </c>
      <c r="G146" s="8">
        <v>0.49152874946594238</v>
      </c>
      <c r="H146" s="8">
        <v>0.27212643623352051</v>
      </c>
      <c r="I146" s="8">
        <v>0.28972974419593811</v>
      </c>
      <c r="J146" s="8">
        <v>0</v>
      </c>
      <c r="K146" s="8">
        <v>0</v>
      </c>
      <c r="L146" s="8">
        <v>0</v>
      </c>
      <c r="M146" s="3">
        <f t="shared" si="8"/>
        <v>0</v>
      </c>
      <c r="N146" s="9">
        <f t="shared" si="9"/>
        <v>1.053384929895401</v>
      </c>
      <c r="P146" t="s">
        <v>25</v>
      </c>
      <c r="Q146" s="1">
        <v>2020</v>
      </c>
      <c r="R146" t="s">
        <v>13</v>
      </c>
      <c r="S146" s="1">
        <v>703119</v>
      </c>
      <c r="T146" s="1">
        <v>2142.611222</v>
      </c>
      <c r="U146" s="1">
        <v>13426.19</v>
      </c>
      <c r="V146" s="8">
        <v>-0.3262656033039093</v>
      </c>
      <c r="W146" s="8">
        <v>0.35279396176338196</v>
      </c>
      <c r="X146" s="8">
        <v>0.90716862678527832</v>
      </c>
      <c r="Y146" s="8">
        <v>1</v>
      </c>
      <c r="Z146" s="8">
        <v>0</v>
      </c>
      <c r="AA146" s="8">
        <v>0</v>
      </c>
      <c r="AB146" s="3">
        <f t="shared" si="11"/>
        <v>1</v>
      </c>
      <c r="AC146" s="9">
        <f t="shared" si="10"/>
        <v>0.93369698524475098</v>
      </c>
    </row>
    <row r="147" spans="1:29" x14ac:dyDescent="0.25">
      <c r="A147" t="s">
        <v>21</v>
      </c>
      <c r="B147" s="1">
        <v>2011</v>
      </c>
      <c r="C147" t="s">
        <v>13</v>
      </c>
      <c r="D147" s="1">
        <v>731281.52706412005</v>
      </c>
      <c r="E147" s="1">
        <v>2516.69</v>
      </c>
      <c r="F147" s="1">
        <v>73133</v>
      </c>
      <c r="G147" s="8">
        <v>0.47695678472518921</v>
      </c>
      <c r="H147" s="8">
        <v>0.27871295809745789</v>
      </c>
      <c r="I147" s="8">
        <v>0.29583346843719482</v>
      </c>
      <c r="J147" s="8">
        <v>0</v>
      </c>
      <c r="K147" s="8">
        <v>0</v>
      </c>
      <c r="L147" s="8">
        <v>0</v>
      </c>
      <c r="M147" s="3">
        <f t="shared" si="8"/>
        <v>0</v>
      </c>
      <c r="N147" s="9">
        <f t="shared" si="9"/>
        <v>1.0515032112598419</v>
      </c>
      <c r="P147" t="s">
        <v>25</v>
      </c>
      <c r="Q147" s="1">
        <v>2021</v>
      </c>
      <c r="R147" t="s">
        <v>13</v>
      </c>
      <c r="S147" s="1">
        <v>705367</v>
      </c>
      <c r="T147" s="1">
        <v>2142.611222</v>
      </c>
      <c r="U147" s="1">
        <v>13452.5</v>
      </c>
      <c r="V147" s="8">
        <v>-0.32880270481109619</v>
      </c>
      <c r="W147" s="8">
        <v>0.3537958562374115</v>
      </c>
      <c r="X147" s="8">
        <v>0.9082220196723938</v>
      </c>
      <c r="Y147" s="8">
        <v>1</v>
      </c>
      <c r="Z147" s="8">
        <v>0</v>
      </c>
      <c r="AA147" s="8">
        <v>0</v>
      </c>
      <c r="AB147" s="3">
        <f t="shared" si="11"/>
        <v>1</v>
      </c>
      <c r="AC147" s="9">
        <f t="shared" si="10"/>
        <v>0.93321517109870911</v>
      </c>
    </row>
    <row r="148" spans="1:29" x14ac:dyDescent="0.25">
      <c r="A148" t="s">
        <v>21</v>
      </c>
      <c r="B148" s="1">
        <v>2012</v>
      </c>
      <c r="C148" t="s">
        <v>13</v>
      </c>
      <c r="D148" s="1">
        <v>743561.51547831995</v>
      </c>
      <c r="E148" s="1">
        <v>2516.69</v>
      </c>
      <c r="F148" s="1">
        <v>73597</v>
      </c>
      <c r="G148" s="8">
        <v>0.46897852420806885</v>
      </c>
      <c r="H148" s="8">
        <v>0.28349122405052185</v>
      </c>
      <c r="I148" s="8">
        <v>0.29792872071266174</v>
      </c>
      <c r="J148" s="8">
        <v>0</v>
      </c>
      <c r="K148" s="8">
        <v>0</v>
      </c>
      <c r="L148" s="8">
        <v>0</v>
      </c>
      <c r="M148" s="3">
        <f t="shared" si="8"/>
        <v>0</v>
      </c>
      <c r="N148" s="9">
        <f t="shared" si="9"/>
        <v>1.0503984689712524</v>
      </c>
      <c r="P148" s="2" t="s">
        <v>25</v>
      </c>
      <c r="Q148" s="7">
        <v>2022</v>
      </c>
      <c r="R148" s="2" t="s">
        <v>13</v>
      </c>
      <c r="S148" s="7">
        <v>710296</v>
      </c>
      <c r="T148" s="7">
        <v>2142.611222</v>
      </c>
      <c r="U148" s="7">
        <v>13474.86</v>
      </c>
      <c r="V148" s="10">
        <v>-0.33509752154350281</v>
      </c>
      <c r="W148" s="10">
        <v>0.35588553547859192</v>
      </c>
      <c r="X148" s="10">
        <v>0.91129219532012939</v>
      </c>
      <c r="Y148" s="10">
        <v>1</v>
      </c>
      <c r="Z148" s="10">
        <v>0</v>
      </c>
      <c r="AA148" s="10">
        <v>0</v>
      </c>
      <c r="AB148" s="3">
        <f t="shared" si="11"/>
        <v>1</v>
      </c>
      <c r="AC148" s="11">
        <f t="shared" si="10"/>
        <v>0.93208020925521851</v>
      </c>
    </row>
    <row r="149" spans="1:29" x14ac:dyDescent="0.25">
      <c r="A149" t="s">
        <v>21</v>
      </c>
      <c r="B149" s="1">
        <v>2013</v>
      </c>
      <c r="C149" t="s">
        <v>13</v>
      </c>
      <c r="D149" s="1">
        <v>753913.41676781001</v>
      </c>
      <c r="E149" s="1">
        <v>2516.69</v>
      </c>
      <c r="F149" s="1">
        <v>73889</v>
      </c>
      <c r="G149" s="8">
        <v>0.46197664737701416</v>
      </c>
      <c r="H149" s="8">
        <v>0.2874787449836731</v>
      </c>
      <c r="I149" s="8">
        <v>0.29998663067817688</v>
      </c>
      <c r="J149" s="8">
        <v>0</v>
      </c>
      <c r="K149" s="8">
        <v>0</v>
      </c>
      <c r="L149" s="8">
        <v>0</v>
      </c>
      <c r="M149" s="3">
        <f t="shared" si="8"/>
        <v>0</v>
      </c>
      <c r="N149" s="9">
        <f t="shared" si="9"/>
        <v>1.0494420230388641</v>
      </c>
      <c r="P149" t="s">
        <v>26</v>
      </c>
      <c r="Q149" s="1">
        <v>2012</v>
      </c>
      <c r="R149" t="s">
        <v>27</v>
      </c>
      <c r="S149" s="1">
        <v>532949</v>
      </c>
      <c r="T149" s="1">
        <v>2073</v>
      </c>
      <c r="U149" s="1">
        <v>17757.131076999882</v>
      </c>
      <c r="V149" s="8">
        <v>8.0158393830060959E-3</v>
      </c>
      <c r="W149" s="8">
        <v>0.29216238856315613</v>
      </c>
      <c r="X149" s="8">
        <v>0.68442362546920776</v>
      </c>
      <c r="Y149" s="8">
        <v>0</v>
      </c>
      <c r="Z149" s="8">
        <v>0</v>
      </c>
      <c r="AA149" s="8">
        <v>0</v>
      </c>
      <c r="AB149" s="3">
        <f t="shared" si="11"/>
        <v>0</v>
      </c>
      <c r="AC149" s="9">
        <f t="shared" si="10"/>
        <v>0.98460185341536999</v>
      </c>
    </row>
    <row r="150" spans="1:29" x14ac:dyDescent="0.25">
      <c r="A150" t="s">
        <v>21</v>
      </c>
      <c r="B150" s="1">
        <v>2014</v>
      </c>
      <c r="C150" t="s">
        <v>13</v>
      </c>
      <c r="D150" s="1">
        <v>765240.73900238005</v>
      </c>
      <c r="E150" s="1">
        <v>2571.31</v>
      </c>
      <c r="F150" s="1">
        <v>74181.439138999995</v>
      </c>
      <c r="G150" s="8">
        <v>0.45904204249382019</v>
      </c>
      <c r="H150" s="8">
        <v>0.28649032115936279</v>
      </c>
      <c r="I150" s="8">
        <v>0.30477577447891235</v>
      </c>
      <c r="J150" s="8">
        <v>0</v>
      </c>
      <c r="K150" s="8">
        <v>0</v>
      </c>
      <c r="L150" s="8">
        <v>0</v>
      </c>
      <c r="M150" s="3">
        <f t="shared" si="8"/>
        <v>0</v>
      </c>
      <c r="N150" s="9">
        <f t="shared" si="9"/>
        <v>1.0503081381320953</v>
      </c>
      <c r="P150" t="s">
        <v>26</v>
      </c>
      <c r="Q150" s="1">
        <v>2013</v>
      </c>
      <c r="R150" t="s">
        <v>27</v>
      </c>
      <c r="S150" s="1">
        <v>536085.83333333349</v>
      </c>
      <c r="T150" s="1">
        <v>2073</v>
      </c>
      <c r="U150" s="1">
        <v>17848.91422799998</v>
      </c>
      <c r="V150" s="8">
        <v>3.8046066183596849E-3</v>
      </c>
      <c r="W150" s="8">
        <v>0.29406198859214783</v>
      </c>
      <c r="X150" s="8">
        <v>0.68589943647384644</v>
      </c>
      <c r="Y150" s="8">
        <v>0</v>
      </c>
      <c r="Z150" s="8">
        <v>0</v>
      </c>
      <c r="AA150" s="8">
        <v>0</v>
      </c>
      <c r="AB150" s="3">
        <f t="shared" si="11"/>
        <v>0</v>
      </c>
      <c r="AC150" s="9">
        <f t="shared" si="10"/>
        <v>0.98376603168435395</v>
      </c>
    </row>
    <row r="151" spans="1:29" x14ac:dyDescent="0.25">
      <c r="A151" t="s">
        <v>21</v>
      </c>
      <c r="B151" s="1">
        <v>2015</v>
      </c>
      <c r="C151" t="s">
        <v>13</v>
      </c>
      <c r="D151" s="1">
        <v>777161.00874875998</v>
      </c>
      <c r="E151" s="1">
        <v>2571.31</v>
      </c>
      <c r="F151" s="1">
        <v>74451.769539970002</v>
      </c>
      <c r="G151" s="8">
        <v>0.45098239183425903</v>
      </c>
      <c r="H151" s="8">
        <v>0.29096105694770813</v>
      </c>
      <c r="I151" s="8">
        <v>0.30727130174636841</v>
      </c>
      <c r="J151" s="8">
        <v>0</v>
      </c>
      <c r="K151" s="8">
        <v>0</v>
      </c>
      <c r="L151" s="8">
        <v>0</v>
      </c>
      <c r="M151" s="3">
        <f t="shared" si="8"/>
        <v>0</v>
      </c>
      <c r="N151" s="9">
        <f t="shared" si="9"/>
        <v>1.0492147505283356</v>
      </c>
      <c r="P151" t="s">
        <v>26</v>
      </c>
      <c r="Q151" s="1">
        <v>2014</v>
      </c>
      <c r="R151" t="s">
        <v>27</v>
      </c>
      <c r="S151" s="1">
        <v>540125</v>
      </c>
      <c r="T151" s="1">
        <v>2073</v>
      </c>
      <c r="U151" s="1">
        <v>17961</v>
      </c>
      <c r="V151" s="8">
        <v>-1.6779665602371097E-3</v>
      </c>
      <c r="W151" s="8">
        <v>0.29647895693778992</v>
      </c>
      <c r="X151" s="8">
        <v>0.6878853440284729</v>
      </c>
      <c r="Y151" s="8">
        <v>1</v>
      </c>
      <c r="Z151" s="8">
        <v>0</v>
      </c>
      <c r="AA151" s="8">
        <v>0</v>
      </c>
      <c r="AB151" s="3">
        <f t="shared" si="11"/>
        <v>1</v>
      </c>
      <c r="AC151" s="9">
        <f t="shared" si="10"/>
        <v>0.98268633440602571</v>
      </c>
    </row>
    <row r="152" spans="1:29" x14ac:dyDescent="0.25">
      <c r="A152" t="s">
        <v>21</v>
      </c>
      <c r="B152" s="1">
        <v>2016</v>
      </c>
      <c r="C152" t="s">
        <v>13</v>
      </c>
      <c r="D152" s="1">
        <v>799540</v>
      </c>
      <c r="E152" s="1">
        <v>2571.31</v>
      </c>
      <c r="F152" s="1">
        <v>74675.100000000006</v>
      </c>
      <c r="G152" s="8">
        <v>0.435100257396698</v>
      </c>
      <c r="H152" s="8">
        <v>0.2992309033870697</v>
      </c>
      <c r="I152" s="8">
        <v>0.31276336312294006</v>
      </c>
      <c r="J152" s="8">
        <v>0</v>
      </c>
      <c r="K152" s="8">
        <v>0</v>
      </c>
      <c r="L152" s="8">
        <v>0</v>
      </c>
      <c r="M152" s="3">
        <f t="shared" si="8"/>
        <v>0</v>
      </c>
      <c r="N152" s="9">
        <f t="shared" si="9"/>
        <v>1.0470945239067078</v>
      </c>
      <c r="P152" t="s">
        <v>26</v>
      </c>
      <c r="Q152" s="1">
        <v>2015</v>
      </c>
      <c r="R152" t="s">
        <v>27</v>
      </c>
      <c r="S152" s="1">
        <v>540539</v>
      </c>
      <c r="T152" s="1">
        <v>2073</v>
      </c>
      <c r="U152" s="1">
        <v>18116.144</v>
      </c>
      <c r="V152" s="8">
        <v>8.1058133218903095E-5</v>
      </c>
      <c r="W152" s="8">
        <v>0.29701939225196838</v>
      </c>
      <c r="X152" s="8">
        <v>0.68573135137557983</v>
      </c>
      <c r="Y152" s="8">
        <v>0</v>
      </c>
      <c r="Z152" s="8">
        <v>0</v>
      </c>
      <c r="AA152" s="8">
        <v>0</v>
      </c>
      <c r="AB152" s="3">
        <f t="shared" si="11"/>
        <v>0</v>
      </c>
      <c r="AC152" s="9">
        <f t="shared" si="10"/>
        <v>0.98283180176076712</v>
      </c>
    </row>
    <row r="153" spans="1:29" x14ac:dyDescent="0.25">
      <c r="A153" t="s">
        <v>21</v>
      </c>
      <c r="B153" s="1">
        <v>2017</v>
      </c>
      <c r="C153" t="s">
        <v>13</v>
      </c>
      <c r="D153" s="1">
        <v>816349</v>
      </c>
      <c r="E153" s="1">
        <v>2571.31</v>
      </c>
      <c r="F153" s="1">
        <v>75120.61</v>
      </c>
      <c r="G153" s="8">
        <v>0.42456027865409851</v>
      </c>
      <c r="H153" s="8">
        <v>0.30523177981376648</v>
      </c>
      <c r="I153" s="8">
        <v>0.31586286425590515</v>
      </c>
      <c r="J153" s="8">
        <v>0</v>
      </c>
      <c r="K153" s="8">
        <v>0</v>
      </c>
      <c r="L153" s="8">
        <v>0</v>
      </c>
      <c r="M153" s="3">
        <f t="shared" si="8"/>
        <v>0</v>
      </c>
      <c r="N153" s="9">
        <f t="shared" si="9"/>
        <v>1.0456549227237701</v>
      </c>
      <c r="P153" t="s">
        <v>26</v>
      </c>
      <c r="Q153" s="1">
        <v>2016</v>
      </c>
      <c r="R153" t="s">
        <v>27</v>
      </c>
      <c r="S153" s="1">
        <v>545968</v>
      </c>
      <c r="T153" s="1">
        <v>2073</v>
      </c>
      <c r="U153" s="1">
        <v>18265.681</v>
      </c>
      <c r="V153" s="8">
        <v>-7.2524016723036766E-3</v>
      </c>
      <c r="W153" s="8">
        <v>0.30023342370986938</v>
      </c>
      <c r="X153" s="8">
        <v>0.68840950727462769</v>
      </c>
      <c r="Y153" s="8">
        <v>1</v>
      </c>
      <c r="Z153" s="8">
        <v>0</v>
      </c>
      <c r="AA153" s="8">
        <v>0</v>
      </c>
      <c r="AB153" s="3">
        <f t="shared" si="11"/>
        <v>1</v>
      </c>
      <c r="AC153" s="9">
        <f t="shared" si="10"/>
        <v>0.98139052931219339</v>
      </c>
    </row>
    <row r="154" spans="1:29" x14ac:dyDescent="0.25">
      <c r="A154" t="s">
        <v>21</v>
      </c>
      <c r="B154" s="1">
        <v>2018</v>
      </c>
      <c r="C154" t="s">
        <v>13</v>
      </c>
      <c r="D154" s="1">
        <v>835781</v>
      </c>
      <c r="E154" s="1">
        <v>2614.17022</v>
      </c>
      <c r="F154" s="1">
        <v>75412.168957000002</v>
      </c>
      <c r="G154" s="8">
        <v>0.41543561220169067</v>
      </c>
      <c r="H154" s="8">
        <v>0.30798563361167908</v>
      </c>
      <c r="I154" s="8">
        <v>0.32198777794837952</v>
      </c>
      <c r="J154" s="8">
        <v>0</v>
      </c>
      <c r="K154" s="8">
        <v>0</v>
      </c>
      <c r="L154" s="8">
        <v>0</v>
      </c>
      <c r="M154" s="3">
        <f t="shared" si="8"/>
        <v>0</v>
      </c>
      <c r="N154" s="9">
        <f t="shared" si="9"/>
        <v>1.0454090237617493</v>
      </c>
      <c r="P154" t="s">
        <v>26</v>
      </c>
      <c r="Q154" s="1">
        <v>2017</v>
      </c>
      <c r="R154" t="s">
        <v>27</v>
      </c>
      <c r="S154" s="1">
        <v>551728</v>
      </c>
      <c r="T154" s="1">
        <v>2073</v>
      </c>
      <c r="U154" s="1">
        <v>18455.371760096899</v>
      </c>
      <c r="V154" s="8">
        <v>-1.4459412544965744E-2</v>
      </c>
      <c r="W154" s="8">
        <v>0.30367138981819153</v>
      </c>
      <c r="X154" s="8">
        <v>0.69071948528289795</v>
      </c>
      <c r="Y154" s="8">
        <v>1</v>
      </c>
      <c r="Z154" s="8">
        <v>0</v>
      </c>
      <c r="AA154" s="8">
        <v>0</v>
      </c>
      <c r="AB154" s="3">
        <f t="shared" si="11"/>
        <v>1</v>
      </c>
      <c r="AC154" s="9">
        <f t="shared" si="10"/>
        <v>0.97993146255612373</v>
      </c>
    </row>
    <row r="155" spans="1:29" x14ac:dyDescent="0.25">
      <c r="A155" t="s">
        <v>21</v>
      </c>
      <c r="B155" s="1">
        <v>2019</v>
      </c>
      <c r="C155" t="s">
        <v>13</v>
      </c>
      <c r="D155" s="1">
        <v>853771</v>
      </c>
      <c r="E155" s="1">
        <v>2626</v>
      </c>
      <c r="F155" s="1">
        <v>75815.150000000009</v>
      </c>
      <c r="G155" s="8">
        <v>0.40541532635688782</v>
      </c>
      <c r="H155" s="8">
        <v>0.3130267858505249</v>
      </c>
      <c r="I155" s="8">
        <v>0.32587134838104248</v>
      </c>
      <c r="J155" s="8">
        <v>0</v>
      </c>
      <c r="K155" s="8">
        <v>0</v>
      </c>
      <c r="L155" s="8">
        <v>0</v>
      </c>
      <c r="M155" s="3">
        <f t="shared" si="8"/>
        <v>0</v>
      </c>
      <c r="N155" s="9">
        <f t="shared" si="9"/>
        <v>1.0443134605884552</v>
      </c>
      <c r="P155" t="s">
        <v>26</v>
      </c>
      <c r="Q155" s="1">
        <v>2018</v>
      </c>
      <c r="R155" t="s">
        <v>27</v>
      </c>
      <c r="S155" s="1">
        <v>557490</v>
      </c>
      <c r="T155" s="1">
        <v>2073</v>
      </c>
      <c r="U155" s="1">
        <v>18658.018</v>
      </c>
      <c r="V155" s="8">
        <v>-2.1391702815890312E-2</v>
      </c>
      <c r="W155" s="8">
        <v>0.30710023641586304</v>
      </c>
      <c r="X155" s="8">
        <v>0.69280087947845459</v>
      </c>
      <c r="Y155" s="8">
        <v>1</v>
      </c>
      <c r="Z155" s="8">
        <v>0</v>
      </c>
      <c r="AA155" s="8">
        <v>0</v>
      </c>
      <c r="AB155" s="3">
        <f t="shared" si="11"/>
        <v>1</v>
      </c>
      <c r="AC155" s="9">
        <f t="shared" si="10"/>
        <v>0.97850941307842731</v>
      </c>
    </row>
    <row r="156" spans="1:29" x14ac:dyDescent="0.25">
      <c r="A156" t="s">
        <v>21</v>
      </c>
      <c r="B156" s="1">
        <v>2020</v>
      </c>
      <c r="C156" t="s">
        <v>13</v>
      </c>
      <c r="D156" s="1">
        <v>863408</v>
      </c>
      <c r="E156" s="1">
        <v>2679</v>
      </c>
      <c r="F156" s="1">
        <v>76306.47</v>
      </c>
      <c r="G156" s="8">
        <v>0.40506672859191895</v>
      </c>
      <c r="H156" s="8">
        <v>0.31128478050231934</v>
      </c>
      <c r="I156" s="8">
        <v>0.3290594220161438</v>
      </c>
      <c r="J156" s="8">
        <v>0</v>
      </c>
      <c r="K156" s="8">
        <v>0</v>
      </c>
      <c r="L156" s="8">
        <v>0</v>
      </c>
      <c r="M156" s="3">
        <f t="shared" si="8"/>
        <v>0</v>
      </c>
      <c r="N156" s="9">
        <f t="shared" si="9"/>
        <v>1.0454109311103821</v>
      </c>
      <c r="P156" t="s">
        <v>26</v>
      </c>
      <c r="Q156" s="1">
        <v>2019</v>
      </c>
      <c r="R156" t="s">
        <v>27</v>
      </c>
      <c r="S156" s="1">
        <v>565200</v>
      </c>
      <c r="T156" s="1">
        <v>2073</v>
      </c>
      <c r="U156" s="1">
        <v>18707.657999999999</v>
      </c>
      <c r="V156" s="8">
        <v>-3.3987659960985184E-2</v>
      </c>
      <c r="W156" s="8">
        <v>0.31119894981384277</v>
      </c>
      <c r="X156" s="8">
        <v>0.6990397572517395</v>
      </c>
      <c r="Y156" s="8">
        <v>1</v>
      </c>
      <c r="Z156" s="8">
        <v>0</v>
      </c>
      <c r="AA156" s="8">
        <v>0</v>
      </c>
      <c r="AB156" s="3">
        <f t="shared" si="11"/>
        <v>1</v>
      </c>
      <c r="AC156" s="9">
        <f t="shared" si="10"/>
        <v>0.97625104710459709</v>
      </c>
    </row>
    <row r="157" spans="1:29" x14ac:dyDescent="0.25">
      <c r="A157" t="s">
        <v>21</v>
      </c>
      <c r="B157" s="1">
        <v>2021</v>
      </c>
      <c r="C157" t="s">
        <v>13</v>
      </c>
      <c r="D157" s="1">
        <v>877935</v>
      </c>
      <c r="E157" s="1">
        <v>2679</v>
      </c>
      <c r="F157" s="1">
        <v>76544.926630000016</v>
      </c>
      <c r="G157" s="8">
        <v>0.39613103866577148</v>
      </c>
      <c r="H157" s="8">
        <v>0.316123366355896</v>
      </c>
      <c r="I157" s="8">
        <v>0.3319517970085144</v>
      </c>
      <c r="J157" s="8">
        <v>0</v>
      </c>
      <c r="K157" s="8">
        <v>0</v>
      </c>
      <c r="L157" s="8">
        <v>0</v>
      </c>
      <c r="M157" s="3">
        <f t="shared" si="8"/>
        <v>0</v>
      </c>
      <c r="N157" s="9">
        <f t="shared" si="9"/>
        <v>1.0442062020301819</v>
      </c>
      <c r="P157" t="s">
        <v>26</v>
      </c>
      <c r="Q157" s="1">
        <v>2020</v>
      </c>
      <c r="R157" t="s">
        <v>27</v>
      </c>
      <c r="S157" s="1">
        <v>573860</v>
      </c>
      <c r="T157" s="1">
        <v>2073</v>
      </c>
      <c r="U157" s="1">
        <v>18949.526000000002</v>
      </c>
      <c r="V157" s="8">
        <v>-4.5047182589769363E-2</v>
      </c>
      <c r="W157" s="8">
        <v>0.31610164046287537</v>
      </c>
      <c r="X157" s="8">
        <v>0.7030145525932312</v>
      </c>
      <c r="Y157" s="8">
        <v>1</v>
      </c>
      <c r="Z157" s="8">
        <v>0</v>
      </c>
      <c r="AA157" s="8">
        <v>0</v>
      </c>
      <c r="AB157" s="3">
        <f t="shared" si="11"/>
        <v>1</v>
      </c>
      <c r="AC157" s="9">
        <f t="shared" si="10"/>
        <v>0.9740690104663372</v>
      </c>
    </row>
    <row r="158" spans="1:29" x14ac:dyDescent="0.25">
      <c r="A158" s="2" t="s">
        <v>21</v>
      </c>
      <c r="B158" s="7">
        <v>2022</v>
      </c>
      <c r="C158" t="s">
        <v>13</v>
      </c>
      <c r="D158" s="7">
        <v>902215</v>
      </c>
      <c r="E158" s="7">
        <v>2679</v>
      </c>
      <c r="F158" s="7">
        <v>76999</v>
      </c>
      <c r="G158" s="10">
        <v>0.3817584216594696</v>
      </c>
      <c r="H158" s="10">
        <v>0.32402199506759644</v>
      </c>
      <c r="I158" s="10">
        <v>0.33648073673248291</v>
      </c>
      <c r="J158" s="10">
        <v>0</v>
      </c>
      <c r="K158" s="10">
        <v>0</v>
      </c>
      <c r="L158" s="10">
        <v>0</v>
      </c>
      <c r="M158" s="3">
        <f t="shared" si="8"/>
        <v>0</v>
      </c>
      <c r="N158" s="11">
        <f t="shared" si="9"/>
        <v>1.042261153459549</v>
      </c>
      <c r="P158" t="s">
        <v>26</v>
      </c>
      <c r="Q158" s="1">
        <v>2021</v>
      </c>
      <c r="R158" t="s">
        <v>27</v>
      </c>
      <c r="S158" s="1">
        <v>583483</v>
      </c>
      <c r="T158" s="1">
        <v>2073</v>
      </c>
      <c r="U158" s="1">
        <v>19144</v>
      </c>
      <c r="V158" s="8">
        <v>-5.8261178433895111E-2</v>
      </c>
      <c r="W158" s="8">
        <v>0.32132220268249512</v>
      </c>
      <c r="X158" s="8">
        <v>0.70849817991256714</v>
      </c>
      <c r="Y158" s="8">
        <v>1</v>
      </c>
      <c r="Z158" s="8">
        <v>0</v>
      </c>
      <c r="AA158" s="8">
        <v>0</v>
      </c>
      <c r="AB158" s="3">
        <f t="shared" si="11"/>
        <v>1</v>
      </c>
      <c r="AC158" s="9">
        <f t="shared" si="10"/>
        <v>0.97155920416116714</v>
      </c>
    </row>
    <row r="159" spans="1:29" x14ac:dyDescent="0.25">
      <c r="A159" t="s">
        <v>22</v>
      </c>
      <c r="B159" s="1">
        <v>2006</v>
      </c>
      <c r="C159" t="s">
        <v>13</v>
      </c>
      <c r="D159" s="1">
        <v>778839</v>
      </c>
      <c r="E159" s="1">
        <v>2765.2886760000001</v>
      </c>
      <c r="F159" s="1">
        <v>84830.405693389999</v>
      </c>
      <c r="G159" s="8">
        <v>0.50390779972076416</v>
      </c>
      <c r="H159" s="8">
        <v>0.27157554030418396</v>
      </c>
      <c r="I159" s="8">
        <v>0.28399619460105896</v>
      </c>
      <c r="J159" s="8">
        <v>0</v>
      </c>
      <c r="K159" s="8">
        <v>0</v>
      </c>
      <c r="L159" s="8">
        <v>0</v>
      </c>
      <c r="M159" s="3">
        <f t="shared" si="8"/>
        <v>0</v>
      </c>
      <c r="N159" s="9">
        <f t="shared" si="9"/>
        <v>1.0594795346260071</v>
      </c>
      <c r="P159" s="2" t="s">
        <v>26</v>
      </c>
      <c r="Q159" s="7">
        <v>2022</v>
      </c>
      <c r="R159" s="2" t="s">
        <v>27</v>
      </c>
      <c r="S159" s="7">
        <v>593440</v>
      </c>
      <c r="T159" s="7">
        <v>2073</v>
      </c>
      <c r="U159" s="7">
        <v>19279.988503</v>
      </c>
      <c r="V159" s="10">
        <v>-7.2670862078666687E-2</v>
      </c>
      <c r="W159" s="10">
        <v>0.32651197910308838</v>
      </c>
      <c r="X159" s="10">
        <v>0.71505796909332275</v>
      </c>
      <c r="Y159" s="10">
        <v>1</v>
      </c>
      <c r="Z159" s="10">
        <v>0</v>
      </c>
      <c r="AA159" s="10">
        <v>0</v>
      </c>
      <c r="AB159" s="3">
        <f t="shared" si="11"/>
        <v>1</v>
      </c>
      <c r="AC159" s="11">
        <f t="shared" si="10"/>
        <v>0.96889908611774445</v>
      </c>
    </row>
    <row r="160" spans="1:29" x14ac:dyDescent="0.25">
      <c r="A160" t="s">
        <v>22</v>
      </c>
      <c r="B160" s="1">
        <v>2007</v>
      </c>
      <c r="C160" t="s">
        <v>13</v>
      </c>
      <c r="D160" s="1">
        <v>779426</v>
      </c>
      <c r="E160" s="1">
        <v>2765.2886760000001</v>
      </c>
      <c r="F160" s="1">
        <v>85326.12062151001</v>
      </c>
      <c r="G160" s="8">
        <v>0.50516992807388306</v>
      </c>
      <c r="H160" s="8">
        <v>0.27170336246490479</v>
      </c>
      <c r="I160" s="8">
        <v>0.28272482752799988</v>
      </c>
      <c r="J160" s="8">
        <v>0</v>
      </c>
      <c r="K160" s="8">
        <v>0</v>
      </c>
      <c r="L160" s="8">
        <v>0</v>
      </c>
      <c r="M160" s="3">
        <f t="shared" si="8"/>
        <v>0</v>
      </c>
      <c r="N160" s="9">
        <f t="shared" si="9"/>
        <v>1.0595981180667877</v>
      </c>
      <c r="P160" t="s">
        <v>28</v>
      </c>
      <c r="Q160" s="1">
        <v>2012</v>
      </c>
      <c r="R160" t="s">
        <v>27</v>
      </c>
      <c r="S160" s="1">
        <v>320034</v>
      </c>
      <c r="T160" s="1">
        <v>949.29199999999969</v>
      </c>
      <c r="U160" s="1">
        <v>30841.2225764385</v>
      </c>
      <c r="V160" s="8">
        <v>0.26577243208885193</v>
      </c>
      <c r="W160" s="8">
        <v>0.39516624808311462</v>
      </c>
      <c r="X160" s="8">
        <v>0.30163431167602539</v>
      </c>
      <c r="Y160" s="8">
        <v>0</v>
      </c>
      <c r="Z160" s="8">
        <v>0</v>
      </c>
      <c r="AA160" s="8">
        <v>0</v>
      </c>
      <c r="AB160" s="3">
        <f t="shared" si="11"/>
        <v>0</v>
      </c>
      <c r="AC160" s="9">
        <f t="shared" si="10"/>
        <v>0.96257299184799194</v>
      </c>
    </row>
    <row r="161" spans="1:29" x14ac:dyDescent="0.25">
      <c r="A161" t="s">
        <v>22</v>
      </c>
      <c r="B161" s="1">
        <v>2008</v>
      </c>
      <c r="C161" t="s">
        <v>13</v>
      </c>
      <c r="D161" s="1">
        <v>781110</v>
      </c>
      <c r="E161" s="1">
        <v>2959.9079360000001</v>
      </c>
      <c r="F161" s="1">
        <v>85821.835549620009</v>
      </c>
      <c r="G161" s="8">
        <v>0.52052062749862671</v>
      </c>
      <c r="H161" s="8">
        <v>0.25547075271606445</v>
      </c>
      <c r="I161" s="8">
        <v>0.28965747356414795</v>
      </c>
      <c r="J161" s="8">
        <v>0</v>
      </c>
      <c r="K161" s="8">
        <v>0</v>
      </c>
      <c r="L161" s="8">
        <v>0</v>
      </c>
      <c r="M161" s="3">
        <f t="shared" si="8"/>
        <v>0</v>
      </c>
      <c r="N161" s="9">
        <f t="shared" si="9"/>
        <v>1.0656488537788391</v>
      </c>
      <c r="P161" t="s">
        <v>28</v>
      </c>
      <c r="Q161" s="1">
        <v>2013</v>
      </c>
      <c r="R161" t="s">
        <v>27</v>
      </c>
      <c r="S161" s="1">
        <v>322161.5</v>
      </c>
      <c r="T161" s="1">
        <v>949.29199999999969</v>
      </c>
      <c r="U161" s="1">
        <v>28879.355304661309</v>
      </c>
      <c r="V161" s="8">
        <v>0.24017840623855591</v>
      </c>
      <c r="W161" s="8">
        <v>0.39467313885688782</v>
      </c>
      <c r="X161" s="8">
        <v>0.32447955012321472</v>
      </c>
      <c r="Y161" s="8">
        <v>0</v>
      </c>
      <c r="Z161" s="8">
        <v>0</v>
      </c>
      <c r="AA161" s="8">
        <v>0</v>
      </c>
      <c r="AB161" s="3">
        <f t="shared" si="11"/>
        <v>0</v>
      </c>
      <c r="AC161" s="9">
        <f t="shared" si="10"/>
        <v>0.95933109521865845</v>
      </c>
    </row>
    <row r="162" spans="1:29" x14ac:dyDescent="0.25">
      <c r="A162" t="s">
        <v>22</v>
      </c>
      <c r="B162" s="1">
        <v>2009</v>
      </c>
      <c r="C162" t="s">
        <v>13</v>
      </c>
      <c r="D162" s="1">
        <v>814467</v>
      </c>
      <c r="E162" s="1">
        <v>3192.7919959999999</v>
      </c>
      <c r="F162" s="1">
        <v>86624.718034969992</v>
      </c>
      <c r="G162" s="8">
        <v>0.51518356800079346</v>
      </c>
      <c r="H162" s="8">
        <v>0.24889694154262543</v>
      </c>
      <c r="I162" s="8">
        <v>0.30532306432723999</v>
      </c>
      <c r="J162" s="8">
        <v>0</v>
      </c>
      <c r="K162" s="8">
        <v>0</v>
      </c>
      <c r="L162" s="8">
        <v>0</v>
      </c>
      <c r="M162" s="3">
        <f t="shared" si="8"/>
        <v>0</v>
      </c>
      <c r="N162" s="9">
        <f t="shared" si="9"/>
        <v>1.0694035738706589</v>
      </c>
      <c r="P162" t="s">
        <v>28</v>
      </c>
      <c r="Q162" s="1">
        <v>2014</v>
      </c>
      <c r="R162" t="s">
        <v>27</v>
      </c>
      <c r="S162" s="1">
        <v>324593</v>
      </c>
      <c r="T162" s="1">
        <v>961.24710830731055</v>
      </c>
      <c r="U162" s="1">
        <v>27731.452660999999</v>
      </c>
      <c r="V162" s="8">
        <v>0.22744543850421906</v>
      </c>
      <c r="W162" s="8">
        <v>0.39166349172592163</v>
      </c>
      <c r="X162" s="8">
        <v>0.33966764807701111</v>
      </c>
      <c r="Y162" s="8">
        <v>0</v>
      </c>
      <c r="Z162" s="8">
        <v>0</v>
      </c>
      <c r="AA162" s="8">
        <v>0</v>
      </c>
      <c r="AB162" s="3">
        <f t="shared" si="11"/>
        <v>0</v>
      </c>
      <c r="AC162" s="9">
        <f t="shared" si="10"/>
        <v>0.95877657830715179</v>
      </c>
    </row>
    <row r="163" spans="1:29" x14ac:dyDescent="0.25">
      <c r="A163" t="s">
        <v>22</v>
      </c>
      <c r="B163" s="1">
        <v>2010</v>
      </c>
      <c r="C163" t="s">
        <v>13</v>
      </c>
      <c r="D163" s="1">
        <v>826964</v>
      </c>
      <c r="E163" s="1">
        <v>3192.7919959999999</v>
      </c>
      <c r="F163" s="1">
        <v>87208.550876540001</v>
      </c>
      <c r="G163" s="8">
        <v>0.50816190242767334</v>
      </c>
      <c r="H163" s="8">
        <v>0.25325122475624084</v>
      </c>
      <c r="I163" s="8">
        <v>0.30700874328613281</v>
      </c>
      <c r="J163" s="8">
        <v>0</v>
      </c>
      <c r="K163" s="8">
        <v>0</v>
      </c>
      <c r="L163" s="8">
        <v>0</v>
      </c>
      <c r="M163" s="3">
        <f t="shared" si="8"/>
        <v>0</v>
      </c>
      <c r="N163" s="9">
        <f t="shared" si="9"/>
        <v>1.068421870470047</v>
      </c>
      <c r="P163" t="s">
        <v>28</v>
      </c>
      <c r="Q163" s="1">
        <v>2015</v>
      </c>
      <c r="R163" t="s">
        <v>27</v>
      </c>
      <c r="S163" s="1">
        <v>327385.5</v>
      </c>
      <c r="T163" s="1">
        <v>961.24710830731055</v>
      </c>
      <c r="U163" s="1">
        <v>27832.707504999998</v>
      </c>
      <c r="V163" s="8">
        <v>0.2201685756444931</v>
      </c>
      <c r="W163" s="8">
        <v>0.39429295063018799</v>
      </c>
      <c r="X163" s="8">
        <v>0.34297040104866028</v>
      </c>
      <c r="Y163" s="8">
        <v>0</v>
      </c>
      <c r="Z163" s="8">
        <v>0</v>
      </c>
      <c r="AA163" s="8">
        <v>0</v>
      </c>
      <c r="AB163" s="3">
        <f t="shared" si="11"/>
        <v>0</v>
      </c>
      <c r="AC163" s="9">
        <f t="shared" si="10"/>
        <v>0.95743192732334137</v>
      </c>
    </row>
    <row r="164" spans="1:29" x14ac:dyDescent="0.25">
      <c r="A164" t="s">
        <v>22</v>
      </c>
      <c r="B164" s="1">
        <v>2011</v>
      </c>
      <c r="C164" t="s">
        <v>13</v>
      </c>
      <c r="D164" s="1">
        <v>836055</v>
      </c>
      <c r="E164" s="1">
        <v>3192.7919959999999</v>
      </c>
      <c r="F164" s="1">
        <v>87193.681405939991</v>
      </c>
      <c r="G164" s="8">
        <v>0.50165748596191406</v>
      </c>
      <c r="H164" s="8">
        <v>0.25645717978477478</v>
      </c>
      <c r="I164" s="8">
        <v>0.30945035815238953</v>
      </c>
      <c r="J164" s="8">
        <v>0</v>
      </c>
      <c r="K164" s="8">
        <v>0</v>
      </c>
      <c r="L164" s="8">
        <v>0</v>
      </c>
      <c r="M164" s="3">
        <f t="shared" si="8"/>
        <v>0</v>
      </c>
      <c r="N164" s="9">
        <f t="shared" si="9"/>
        <v>1.0675650238990784</v>
      </c>
      <c r="P164" t="s">
        <v>28</v>
      </c>
      <c r="Q164" s="1">
        <v>2016</v>
      </c>
      <c r="R164" t="s">
        <v>27</v>
      </c>
      <c r="S164" s="1">
        <v>330577</v>
      </c>
      <c r="T164" s="1">
        <v>1006.1431586166566</v>
      </c>
      <c r="U164" s="1">
        <v>27903.905121</v>
      </c>
      <c r="V164" s="8">
        <v>0.23481810092926025</v>
      </c>
      <c r="W164" s="8">
        <v>0.3836999237537384</v>
      </c>
      <c r="X164" s="8">
        <v>0.34475094079971313</v>
      </c>
      <c r="Y164" s="8">
        <v>0</v>
      </c>
      <c r="Z164" s="8">
        <v>0</v>
      </c>
      <c r="AA164" s="8">
        <v>0</v>
      </c>
      <c r="AB164" s="3">
        <f t="shared" si="11"/>
        <v>0</v>
      </c>
      <c r="AC164" s="9">
        <f t="shared" si="10"/>
        <v>0.96326896548271179</v>
      </c>
    </row>
    <row r="165" spans="1:29" x14ac:dyDescent="0.25">
      <c r="A165" t="s">
        <v>22</v>
      </c>
      <c r="B165" s="1">
        <v>2012</v>
      </c>
      <c r="C165" t="s">
        <v>13</v>
      </c>
      <c r="D165" s="1">
        <v>844153</v>
      </c>
      <c r="E165" s="1">
        <v>3192.7919959999999</v>
      </c>
      <c r="F165" s="1">
        <v>87647.69703553</v>
      </c>
      <c r="G165" s="8">
        <v>0.49748879671096802</v>
      </c>
      <c r="H165" s="8">
        <v>0.259198397397995</v>
      </c>
      <c r="I165" s="8">
        <v>0.3102850615978241</v>
      </c>
      <c r="J165" s="8">
        <v>0</v>
      </c>
      <c r="K165" s="8">
        <v>0</v>
      </c>
      <c r="L165" s="8">
        <v>0</v>
      </c>
      <c r="M165" s="3">
        <f t="shared" si="8"/>
        <v>0</v>
      </c>
      <c r="N165" s="9">
        <f t="shared" si="9"/>
        <v>1.0669722557067871</v>
      </c>
      <c r="P165" t="s">
        <v>28</v>
      </c>
      <c r="Q165" s="1">
        <v>2017</v>
      </c>
      <c r="R165" t="s">
        <v>27</v>
      </c>
      <c r="S165" s="1">
        <v>334042</v>
      </c>
      <c r="T165" s="1">
        <v>1006.1431586166566</v>
      </c>
      <c r="U165" s="1">
        <v>28034.445577999999</v>
      </c>
      <c r="V165" s="8">
        <v>0.22602812945842743</v>
      </c>
      <c r="W165" s="8">
        <v>0.38690906763076782</v>
      </c>
      <c r="X165" s="8">
        <v>0.34870246052742004</v>
      </c>
      <c r="Y165" s="8">
        <v>0</v>
      </c>
      <c r="Z165" s="8">
        <v>0</v>
      </c>
      <c r="AA165" s="8">
        <v>0</v>
      </c>
      <c r="AB165" s="3">
        <f t="shared" si="11"/>
        <v>0</v>
      </c>
      <c r="AC165" s="9">
        <f t="shared" si="10"/>
        <v>0.9616396576166153</v>
      </c>
    </row>
    <row r="166" spans="1:29" x14ac:dyDescent="0.25">
      <c r="A166" t="s">
        <v>22</v>
      </c>
      <c r="B166" s="1">
        <v>2013</v>
      </c>
      <c r="C166" t="s">
        <v>13</v>
      </c>
      <c r="D166" s="1">
        <v>847766</v>
      </c>
      <c r="E166" s="1">
        <v>3192.7919959999999</v>
      </c>
      <c r="F166" s="1">
        <v>87882.27</v>
      </c>
      <c r="G166" s="8">
        <v>0.49575027823448181</v>
      </c>
      <c r="H166" s="8">
        <v>0.26040723919868469</v>
      </c>
      <c r="I166" s="8">
        <v>0.3105633556842804</v>
      </c>
      <c r="J166" s="8">
        <v>0</v>
      </c>
      <c r="K166" s="8">
        <v>0</v>
      </c>
      <c r="L166" s="8">
        <v>0</v>
      </c>
      <c r="M166" s="3">
        <f t="shared" si="8"/>
        <v>0</v>
      </c>
      <c r="N166" s="9">
        <f t="shared" si="9"/>
        <v>1.0667208731174469</v>
      </c>
      <c r="P166" t="s">
        <v>28</v>
      </c>
      <c r="Q166" s="1">
        <v>2018</v>
      </c>
      <c r="R166" t="s">
        <v>27</v>
      </c>
      <c r="S166" s="1">
        <v>337134.5</v>
      </c>
      <c r="T166" s="1">
        <v>1006.1431586166566</v>
      </c>
      <c r="U166" s="1">
        <v>28114.51109399999</v>
      </c>
      <c r="V166" s="8">
        <v>0.2178884893655777</v>
      </c>
      <c r="W166" s="8">
        <v>0.38969853520393372</v>
      </c>
      <c r="X166" s="8">
        <v>0.35257172584533691</v>
      </c>
      <c r="Y166" s="8">
        <v>0</v>
      </c>
      <c r="Z166" s="8">
        <v>0</v>
      </c>
      <c r="AA166" s="8">
        <v>0</v>
      </c>
      <c r="AB166" s="3">
        <f t="shared" si="11"/>
        <v>0</v>
      </c>
      <c r="AC166" s="9">
        <f t="shared" si="10"/>
        <v>0.96015875041484833</v>
      </c>
    </row>
    <row r="167" spans="1:29" x14ac:dyDescent="0.25">
      <c r="A167" t="s">
        <v>22</v>
      </c>
      <c r="B167" s="1">
        <v>2014</v>
      </c>
      <c r="C167" t="s">
        <v>13</v>
      </c>
      <c r="D167" s="1">
        <v>851766.5</v>
      </c>
      <c r="E167" s="1">
        <v>3192.7919959999999</v>
      </c>
      <c r="F167" s="1">
        <v>88082.643000000011</v>
      </c>
      <c r="G167" s="8">
        <v>0.49363848567008972</v>
      </c>
      <c r="H167" s="8">
        <v>0.26175013184547424</v>
      </c>
      <c r="I167" s="8">
        <v>0.31103488802909851</v>
      </c>
      <c r="J167" s="8">
        <v>0</v>
      </c>
      <c r="K167" s="8">
        <v>0</v>
      </c>
      <c r="L167" s="8">
        <v>0</v>
      </c>
      <c r="M167" s="3">
        <f t="shared" si="8"/>
        <v>0</v>
      </c>
      <c r="N167" s="9">
        <f t="shared" si="9"/>
        <v>1.0664235055446625</v>
      </c>
      <c r="P167" t="s">
        <v>28</v>
      </c>
      <c r="Q167" s="1">
        <v>2019</v>
      </c>
      <c r="R167" t="s">
        <v>27</v>
      </c>
      <c r="S167" s="1">
        <v>340378</v>
      </c>
      <c r="T167" s="1">
        <v>1016.9835818626248</v>
      </c>
      <c r="U167" s="1">
        <v>28322.220612000001</v>
      </c>
      <c r="V167" s="8">
        <v>0.21619346737861633</v>
      </c>
      <c r="W167" s="8">
        <v>0.38958656787872314</v>
      </c>
      <c r="X167" s="8">
        <v>0.35472095012664795</v>
      </c>
      <c r="Y167" s="8">
        <v>0</v>
      </c>
      <c r="Z167" s="8">
        <v>0</v>
      </c>
      <c r="AA167" s="8">
        <v>0</v>
      </c>
      <c r="AB167" s="3">
        <f t="shared" si="11"/>
        <v>0</v>
      </c>
      <c r="AC167" s="9">
        <f t="shared" si="10"/>
        <v>0.96050098538398743</v>
      </c>
    </row>
    <row r="168" spans="1:29" x14ac:dyDescent="0.25">
      <c r="A168" t="s">
        <v>22</v>
      </c>
      <c r="B168" s="1">
        <v>2015</v>
      </c>
      <c r="C168" t="s">
        <v>13</v>
      </c>
      <c r="D168" s="1">
        <v>853939</v>
      </c>
      <c r="E168" s="1">
        <v>3192.7919959999999</v>
      </c>
      <c r="F168" s="1">
        <v>88201</v>
      </c>
      <c r="G168" s="8">
        <v>0.49252808094024658</v>
      </c>
      <c r="H168" s="8">
        <v>0.26247501373291016</v>
      </c>
      <c r="I168" s="8">
        <v>0.3112628161907196</v>
      </c>
      <c r="J168" s="8">
        <v>0</v>
      </c>
      <c r="K168" s="8">
        <v>0</v>
      </c>
      <c r="L168" s="8">
        <v>0</v>
      </c>
      <c r="M168" s="3">
        <f t="shared" si="8"/>
        <v>0</v>
      </c>
      <c r="N168" s="9">
        <f t="shared" si="9"/>
        <v>1.0662659108638763</v>
      </c>
      <c r="P168" t="s">
        <v>28</v>
      </c>
      <c r="Q168" s="1">
        <v>2020</v>
      </c>
      <c r="R168" t="s">
        <v>27</v>
      </c>
      <c r="S168" s="1">
        <v>344184</v>
      </c>
      <c r="T168" s="1">
        <v>1024.7552904576448</v>
      </c>
      <c r="U168" s="1">
        <v>28441.207031000002</v>
      </c>
      <c r="V168" s="8">
        <v>0.21048414707183838</v>
      </c>
      <c r="W168" s="8">
        <v>0.39072659611701965</v>
      </c>
      <c r="X168" s="8">
        <v>0.35876321792602539</v>
      </c>
      <c r="Y168" s="8">
        <v>0</v>
      </c>
      <c r="Z168" s="8">
        <v>0</v>
      </c>
      <c r="AA168" s="8">
        <v>0</v>
      </c>
      <c r="AB168" s="3">
        <f t="shared" si="11"/>
        <v>0</v>
      </c>
      <c r="AC168" s="9">
        <f t="shared" si="10"/>
        <v>0.95997396111488342</v>
      </c>
    </row>
    <row r="169" spans="1:29" x14ac:dyDescent="0.25">
      <c r="A169" t="s">
        <v>22</v>
      </c>
      <c r="B169" s="1">
        <v>2016</v>
      </c>
      <c r="C169" t="s">
        <v>13</v>
      </c>
      <c r="D169" s="1">
        <v>858646.5</v>
      </c>
      <c r="E169" s="1">
        <v>3192.7919959999999</v>
      </c>
      <c r="F169" s="1">
        <v>88808</v>
      </c>
      <c r="G169" s="8">
        <v>0.4912915825843811</v>
      </c>
      <c r="H169" s="8">
        <v>0.26397648453712463</v>
      </c>
      <c r="I169" s="8">
        <v>0.31077829003334045</v>
      </c>
      <c r="J169" s="8">
        <v>0</v>
      </c>
      <c r="K169" s="8">
        <v>0</v>
      </c>
      <c r="L169" s="8">
        <v>0</v>
      </c>
      <c r="M169" s="3">
        <f t="shared" si="8"/>
        <v>0</v>
      </c>
      <c r="N169" s="9">
        <f t="shared" si="9"/>
        <v>1.0660463571548462</v>
      </c>
      <c r="P169" t="s">
        <v>28</v>
      </c>
      <c r="Q169" s="1">
        <v>2021</v>
      </c>
      <c r="R169" t="s">
        <v>27</v>
      </c>
      <c r="S169" s="1">
        <v>348191</v>
      </c>
      <c r="T169" s="1">
        <v>1048.0704162427051</v>
      </c>
      <c r="U169" s="1">
        <v>28514</v>
      </c>
      <c r="V169" s="8">
        <v>0.21146874129772186</v>
      </c>
      <c r="W169" s="8">
        <v>0.38753262162208557</v>
      </c>
      <c r="X169" s="8">
        <v>0.3627316951751709</v>
      </c>
      <c r="Y169" s="8">
        <v>0</v>
      </c>
      <c r="Z169" s="8">
        <v>0</v>
      </c>
      <c r="AA169" s="8">
        <v>0</v>
      </c>
      <c r="AB169" s="3">
        <f t="shared" si="11"/>
        <v>0</v>
      </c>
      <c r="AC169" s="9">
        <f t="shared" si="10"/>
        <v>0.96173305809497833</v>
      </c>
    </row>
    <row r="170" spans="1:29" x14ac:dyDescent="0.25">
      <c r="A170" t="s">
        <v>22</v>
      </c>
      <c r="B170" s="1">
        <v>2017</v>
      </c>
      <c r="C170" t="s">
        <v>13</v>
      </c>
      <c r="D170" s="1">
        <v>878299.5</v>
      </c>
      <c r="E170" s="1">
        <v>3192.7919959999999</v>
      </c>
      <c r="F170" s="1">
        <v>88971</v>
      </c>
      <c r="G170" s="8">
        <v>0.47846859693527222</v>
      </c>
      <c r="H170" s="8">
        <v>0.27057775855064392</v>
      </c>
      <c r="I170" s="8">
        <v>0.31529298424720764</v>
      </c>
      <c r="J170" s="8">
        <v>0</v>
      </c>
      <c r="K170" s="8">
        <v>0</v>
      </c>
      <c r="L170" s="8">
        <v>0</v>
      </c>
      <c r="M170" s="3">
        <f t="shared" si="8"/>
        <v>0</v>
      </c>
      <c r="N170" s="9">
        <f t="shared" si="9"/>
        <v>1.0643393397331238</v>
      </c>
      <c r="P170" s="2" t="s">
        <v>28</v>
      </c>
      <c r="Q170" s="7">
        <v>2022</v>
      </c>
      <c r="R170" s="2" t="s">
        <v>27</v>
      </c>
      <c r="S170" s="7">
        <v>352563</v>
      </c>
      <c r="T170" s="7">
        <v>1094.7006678128253</v>
      </c>
      <c r="U170" s="7">
        <v>28935.351485344559</v>
      </c>
      <c r="V170" s="10">
        <v>0.22586101293563843</v>
      </c>
      <c r="W170" s="10">
        <v>0.37882199883460999</v>
      </c>
      <c r="X170" s="10">
        <v>0.36245855689048767</v>
      </c>
      <c r="Y170" s="10">
        <v>0</v>
      </c>
      <c r="Z170" s="10">
        <v>0</v>
      </c>
      <c r="AA170" s="10">
        <v>0</v>
      </c>
      <c r="AB170" s="3">
        <f t="shared" si="11"/>
        <v>0</v>
      </c>
      <c r="AC170" s="11">
        <f t="shared" si="10"/>
        <v>0.96714156866073608</v>
      </c>
    </row>
    <row r="171" spans="1:29" x14ac:dyDescent="0.25">
      <c r="A171" t="s">
        <v>22</v>
      </c>
      <c r="B171" s="1">
        <v>2018</v>
      </c>
      <c r="C171" t="s">
        <v>13</v>
      </c>
      <c r="D171" s="1">
        <v>894397</v>
      </c>
      <c r="E171" s="1">
        <v>3192.7919959999999</v>
      </c>
      <c r="F171" s="1">
        <v>89311</v>
      </c>
      <c r="G171" s="8">
        <v>0.46886423230171204</v>
      </c>
      <c r="H171" s="8">
        <v>0.27583807706832886</v>
      </c>
      <c r="I171" s="8">
        <v>0.31833836436271667</v>
      </c>
      <c r="J171" s="8">
        <v>0</v>
      </c>
      <c r="K171" s="8">
        <v>0</v>
      </c>
      <c r="L171" s="8">
        <v>0</v>
      </c>
      <c r="M171" s="3">
        <f t="shared" si="8"/>
        <v>0</v>
      </c>
      <c r="N171" s="9">
        <f t="shared" si="9"/>
        <v>1.0630406737327576</v>
      </c>
      <c r="P171" t="s">
        <v>29</v>
      </c>
      <c r="Q171" s="1">
        <v>2012</v>
      </c>
      <c r="R171" t="s">
        <v>27</v>
      </c>
      <c r="S171" s="1">
        <v>109074.5</v>
      </c>
      <c r="T171" s="1">
        <v>331.82400000000001</v>
      </c>
      <c r="U171" s="1">
        <v>8007.09</v>
      </c>
      <c r="V171" s="8">
        <v>0.38311806321144104</v>
      </c>
      <c r="W171" s="8">
        <v>0.34307119250297546</v>
      </c>
      <c r="X171" s="8">
        <v>0.20610877871513367</v>
      </c>
      <c r="Y171" s="8">
        <v>0</v>
      </c>
      <c r="Z171" s="8">
        <v>0</v>
      </c>
      <c r="AA171" s="8">
        <v>0</v>
      </c>
      <c r="AB171" s="3">
        <f t="shared" si="11"/>
        <v>0</v>
      </c>
      <c r="AC171" s="9">
        <f t="shared" si="10"/>
        <v>0.93229803442955017</v>
      </c>
    </row>
    <row r="172" spans="1:29" x14ac:dyDescent="0.25">
      <c r="A172" t="s">
        <v>22</v>
      </c>
      <c r="B172" s="1">
        <v>2019</v>
      </c>
      <c r="C172" t="s">
        <v>13</v>
      </c>
      <c r="D172" s="1">
        <v>906197.49999999977</v>
      </c>
      <c r="E172" s="1">
        <v>3192.7919959999999</v>
      </c>
      <c r="F172" s="1">
        <v>89298</v>
      </c>
      <c r="G172" s="8">
        <v>0.46108341217041016</v>
      </c>
      <c r="H172" s="8">
        <v>0.27968069911003113</v>
      </c>
      <c r="I172" s="8">
        <v>0.32125112414360046</v>
      </c>
      <c r="J172" s="8">
        <v>0</v>
      </c>
      <c r="K172" s="8">
        <v>0</v>
      </c>
      <c r="L172" s="8">
        <v>0</v>
      </c>
      <c r="M172" s="3">
        <f t="shared" si="8"/>
        <v>0</v>
      </c>
      <c r="N172" s="9">
        <f t="shared" si="9"/>
        <v>1.0620152354240417</v>
      </c>
      <c r="P172" t="s">
        <v>29</v>
      </c>
      <c r="Q172" s="1">
        <v>2013</v>
      </c>
      <c r="R172" t="s">
        <v>27</v>
      </c>
      <c r="S172" s="1">
        <v>109315.5833333333</v>
      </c>
      <c r="T172" s="1">
        <v>331.82400000000001</v>
      </c>
      <c r="U172" s="1">
        <v>8035.9585540003454</v>
      </c>
      <c r="V172" s="8">
        <v>0.38201707601547241</v>
      </c>
      <c r="W172" s="8">
        <v>0.34384694695472717</v>
      </c>
      <c r="X172" s="8">
        <v>0.20617286860942841</v>
      </c>
      <c r="Y172" s="8">
        <v>0</v>
      </c>
      <c r="Z172" s="8">
        <v>0</v>
      </c>
      <c r="AA172" s="8">
        <v>0</v>
      </c>
      <c r="AB172" s="3">
        <f t="shared" si="11"/>
        <v>0</v>
      </c>
      <c r="AC172" s="9">
        <f t="shared" si="10"/>
        <v>0.93203689157962799</v>
      </c>
    </row>
    <row r="173" spans="1:29" x14ac:dyDescent="0.25">
      <c r="A173" t="s">
        <v>22</v>
      </c>
      <c r="B173" s="1">
        <v>2020</v>
      </c>
      <c r="C173" t="s">
        <v>13</v>
      </c>
      <c r="D173" s="1">
        <v>914602.99999999965</v>
      </c>
      <c r="E173" s="1">
        <v>3192.7919959999999</v>
      </c>
      <c r="F173" s="1">
        <v>89416</v>
      </c>
      <c r="G173" s="8">
        <v>0.45601987838745117</v>
      </c>
      <c r="H173" s="8">
        <v>0.28236466646194458</v>
      </c>
      <c r="I173" s="8">
        <v>0.32295173406600952</v>
      </c>
      <c r="J173" s="8">
        <v>0</v>
      </c>
      <c r="K173" s="8">
        <v>0</v>
      </c>
      <c r="L173" s="8">
        <v>0</v>
      </c>
      <c r="M173" s="3">
        <f t="shared" si="8"/>
        <v>0</v>
      </c>
      <c r="N173" s="9">
        <f t="shared" si="9"/>
        <v>1.0613362789154053</v>
      </c>
      <c r="P173" t="s">
        <v>29</v>
      </c>
      <c r="Q173" s="1">
        <v>2014</v>
      </c>
      <c r="R173" t="s">
        <v>27</v>
      </c>
      <c r="S173" s="1">
        <v>110029</v>
      </c>
      <c r="T173" s="1">
        <v>360.96644295302013</v>
      </c>
      <c r="U173" s="1">
        <v>8897.0341670002636</v>
      </c>
      <c r="V173" s="8">
        <v>0.44839388132095337</v>
      </c>
      <c r="W173" s="8">
        <v>0.32457467913627625</v>
      </c>
      <c r="X173" s="8">
        <v>0.17489390075206757</v>
      </c>
      <c r="Y173" s="8">
        <v>0</v>
      </c>
      <c r="Z173" s="8">
        <v>0</v>
      </c>
      <c r="AA173" s="8">
        <v>0</v>
      </c>
      <c r="AB173" s="3">
        <f t="shared" si="11"/>
        <v>0</v>
      </c>
      <c r="AC173" s="9">
        <f t="shared" si="10"/>
        <v>0.94786246120929718</v>
      </c>
    </row>
    <row r="174" spans="1:29" x14ac:dyDescent="0.25">
      <c r="A174" t="s">
        <v>22</v>
      </c>
      <c r="B174" s="1">
        <v>2021</v>
      </c>
      <c r="C174" t="s">
        <v>13</v>
      </c>
      <c r="D174" s="1">
        <v>920841</v>
      </c>
      <c r="E174" s="1">
        <v>3192.7919959999999</v>
      </c>
      <c r="F174" s="1">
        <v>89608</v>
      </c>
      <c r="G174" s="8">
        <v>0.45263513922691345</v>
      </c>
      <c r="H174" s="8">
        <v>0.2843221127986908</v>
      </c>
      <c r="I174" s="8">
        <v>0.32391476631164551</v>
      </c>
      <c r="J174" s="8">
        <v>0</v>
      </c>
      <c r="K174" s="8">
        <v>0</v>
      </c>
      <c r="L174" s="8">
        <v>0</v>
      </c>
      <c r="M174" s="3">
        <f t="shared" si="8"/>
        <v>0</v>
      </c>
      <c r="N174" s="9">
        <f t="shared" si="9"/>
        <v>1.0608720183372498</v>
      </c>
      <c r="P174" t="s">
        <v>29</v>
      </c>
      <c r="Q174" s="1">
        <v>2015</v>
      </c>
      <c r="R174" t="s">
        <v>27</v>
      </c>
      <c r="S174" s="1">
        <v>110575.8333333333</v>
      </c>
      <c r="T174" s="1">
        <v>360.96644295302013</v>
      </c>
      <c r="U174" s="1">
        <v>9083.1209169999347</v>
      </c>
      <c r="V174" s="8">
        <v>0.44959786534309387</v>
      </c>
      <c r="W174" s="8">
        <v>0.32678171992301941</v>
      </c>
      <c r="X174" s="8">
        <v>0.17130191624164581</v>
      </c>
      <c r="Y174" s="8">
        <v>0</v>
      </c>
      <c r="Z174" s="8">
        <v>0</v>
      </c>
      <c r="AA174" s="8">
        <v>0</v>
      </c>
      <c r="AB174" s="3">
        <f t="shared" si="11"/>
        <v>0</v>
      </c>
      <c r="AC174" s="9">
        <f t="shared" si="10"/>
        <v>0.94768150150775909</v>
      </c>
    </row>
    <row r="175" spans="1:29" x14ac:dyDescent="0.25">
      <c r="A175" s="2" t="s">
        <v>22</v>
      </c>
      <c r="B175" s="7">
        <v>2022</v>
      </c>
      <c r="C175" t="s">
        <v>13</v>
      </c>
      <c r="D175" s="7">
        <v>928729</v>
      </c>
      <c r="E175" s="7">
        <v>3192.7919959999999</v>
      </c>
      <c r="F175" s="7">
        <v>90006</v>
      </c>
      <c r="G175" s="10">
        <v>0.44889798760414124</v>
      </c>
      <c r="H175" s="10">
        <v>0.28675052523612976</v>
      </c>
      <c r="I175" s="10">
        <v>0.3246939480304718</v>
      </c>
      <c r="J175" s="10">
        <v>0</v>
      </c>
      <c r="K175" s="10">
        <v>0</v>
      </c>
      <c r="L175" s="10">
        <v>0</v>
      </c>
      <c r="M175" s="3">
        <f t="shared" si="8"/>
        <v>0</v>
      </c>
      <c r="N175" s="11">
        <f t="shared" si="9"/>
        <v>1.0603424608707428</v>
      </c>
      <c r="P175" t="s">
        <v>29</v>
      </c>
      <c r="Q175" s="1">
        <v>2016</v>
      </c>
      <c r="R175" t="s">
        <v>27</v>
      </c>
      <c r="S175" s="1">
        <v>111045.3333333333</v>
      </c>
      <c r="T175" s="1">
        <v>384.540878657718</v>
      </c>
      <c r="U175" s="1">
        <v>9002.4532099999888</v>
      </c>
      <c r="V175" s="8">
        <v>0.47523507475852966</v>
      </c>
      <c r="W175" s="8">
        <v>0.30895885825157166</v>
      </c>
      <c r="X175" s="8">
        <v>0.17274829745292664</v>
      </c>
      <c r="Y175" s="8">
        <v>0</v>
      </c>
      <c r="Z175" s="8">
        <v>0</v>
      </c>
      <c r="AA175" s="8">
        <v>0</v>
      </c>
      <c r="AB175" s="3">
        <f t="shared" si="11"/>
        <v>0</v>
      </c>
      <c r="AC175" s="9">
        <f t="shared" si="10"/>
        <v>0.95694223046302795</v>
      </c>
    </row>
    <row r="176" spans="1:29" x14ac:dyDescent="0.25">
      <c r="A176" t="s">
        <v>23</v>
      </c>
      <c r="B176" s="1">
        <v>2006</v>
      </c>
      <c r="C176" t="s">
        <v>13</v>
      </c>
      <c r="D176" s="1">
        <v>605407.99999997998</v>
      </c>
      <c r="E176" s="1">
        <v>1616.768</v>
      </c>
      <c r="F176" s="1">
        <v>41507.07</v>
      </c>
      <c r="G176" s="8">
        <v>0.32539805769920349</v>
      </c>
      <c r="H176" s="8">
        <v>0.34153106808662415</v>
      </c>
      <c r="I176" s="8">
        <v>0.34273755550384521</v>
      </c>
      <c r="J176" s="8">
        <v>0</v>
      </c>
      <c r="K176" s="8">
        <v>0</v>
      </c>
      <c r="L176" s="8">
        <v>0</v>
      </c>
      <c r="M176" s="3">
        <f t="shared" si="8"/>
        <v>0</v>
      </c>
      <c r="N176" s="9">
        <f t="shared" si="9"/>
        <v>1.0096666812896729</v>
      </c>
      <c r="P176" t="s">
        <v>29</v>
      </c>
      <c r="Q176" s="1">
        <v>2017</v>
      </c>
      <c r="R176" t="s">
        <v>27</v>
      </c>
      <c r="S176" s="1">
        <v>111842</v>
      </c>
      <c r="T176" s="1">
        <v>384.540878657718</v>
      </c>
      <c r="U176" s="1">
        <v>9181.8665469999578</v>
      </c>
      <c r="V176" s="8">
        <v>0.47402432560920715</v>
      </c>
      <c r="W176" s="8">
        <v>0.31176865100860596</v>
      </c>
      <c r="X176" s="8">
        <v>0.17056326568126678</v>
      </c>
      <c r="Y176" s="8">
        <v>0</v>
      </c>
      <c r="Z176" s="8">
        <v>0</v>
      </c>
      <c r="AA176" s="8">
        <v>0</v>
      </c>
      <c r="AB176" s="3">
        <f t="shared" si="11"/>
        <v>0</v>
      </c>
      <c r="AC176" s="9">
        <f t="shared" si="10"/>
        <v>0.9563562422990799</v>
      </c>
    </row>
    <row r="177" spans="1:29" x14ac:dyDescent="0.25">
      <c r="A177" t="s">
        <v>23</v>
      </c>
      <c r="B177" s="1">
        <v>2007</v>
      </c>
      <c r="C177" t="s">
        <v>13</v>
      </c>
      <c r="D177" s="1">
        <v>616585.49999997998</v>
      </c>
      <c r="E177" s="1">
        <v>1689.1969999999999</v>
      </c>
      <c r="F177" s="1">
        <v>41835.892999999996</v>
      </c>
      <c r="G177" s="8">
        <v>0.32652813196182251</v>
      </c>
      <c r="H177" s="8">
        <v>0.33595782518386841</v>
      </c>
      <c r="I177" s="8">
        <v>0.34988930821418762</v>
      </c>
      <c r="J177" s="8">
        <v>0</v>
      </c>
      <c r="K177" s="8">
        <v>0</v>
      </c>
      <c r="L177" s="8">
        <v>0</v>
      </c>
      <c r="M177" s="3">
        <f t="shared" si="8"/>
        <v>0</v>
      </c>
      <c r="N177" s="9">
        <f t="shared" si="9"/>
        <v>1.0123752653598785</v>
      </c>
      <c r="P177" t="s">
        <v>29</v>
      </c>
      <c r="Q177" s="1">
        <v>2018</v>
      </c>
      <c r="R177" t="s">
        <v>27</v>
      </c>
      <c r="S177" s="1">
        <v>112781</v>
      </c>
      <c r="T177" s="1">
        <v>384.540878657718</v>
      </c>
      <c r="U177" s="1">
        <v>9244.7115889999932</v>
      </c>
      <c r="V177" s="8">
        <v>0.46787264943122864</v>
      </c>
      <c r="W177" s="8">
        <v>0.3144555389881134</v>
      </c>
      <c r="X177" s="8">
        <v>0.17282046377658844</v>
      </c>
      <c r="Y177" s="8">
        <v>0</v>
      </c>
      <c r="Z177" s="8">
        <v>0</v>
      </c>
      <c r="AA177" s="8">
        <v>0</v>
      </c>
      <c r="AB177" s="3">
        <f t="shared" si="11"/>
        <v>0</v>
      </c>
      <c r="AC177" s="9">
        <f t="shared" si="10"/>
        <v>0.95514865219593048</v>
      </c>
    </row>
    <row r="178" spans="1:29" x14ac:dyDescent="0.25">
      <c r="A178" t="s">
        <v>23</v>
      </c>
      <c r="B178" s="1">
        <v>2008</v>
      </c>
      <c r="C178" t="s">
        <v>13</v>
      </c>
      <c r="D178" s="1">
        <v>627552.49999997998</v>
      </c>
      <c r="E178" s="1">
        <v>1801.394</v>
      </c>
      <c r="F178" s="1">
        <v>42110.843000000001</v>
      </c>
      <c r="G178" s="8">
        <v>0.3321530818939209</v>
      </c>
      <c r="H178" s="8">
        <v>0.32516014575958252</v>
      </c>
      <c r="I178" s="8">
        <v>0.35960134863853455</v>
      </c>
      <c r="J178" s="8">
        <v>0</v>
      </c>
      <c r="K178" s="8">
        <v>0</v>
      </c>
      <c r="L178" s="8">
        <v>0</v>
      </c>
      <c r="M178" s="3">
        <f t="shared" si="8"/>
        <v>0</v>
      </c>
      <c r="N178" s="9">
        <f t="shared" si="9"/>
        <v>1.016914576292038</v>
      </c>
      <c r="P178" t="s">
        <v>29</v>
      </c>
      <c r="Q178" s="1">
        <v>2019</v>
      </c>
      <c r="R178" t="s">
        <v>27</v>
      </c>
      <c r="S178" s="1">
        <v>113676</v>
      </c>
      <c r="T178" s="1">
        <v>384.540878657718</v>
      </c>
      <c r="U178" s="1">
        <v>9290.3517289999872</v>
      </c>
      <c r="V178" s="8">
        <v>0.46161314845085144</v>
      </c>
      <c r="W178" s="8">
        <v>0.31693944334983826</v>
      </c>
      <c r="X178" s="8">
        <v>0.17540553212165833</v>
      </c>
      <c r="Y178" s="8">
        <v>0</v>
      </c>
      <c r="Z178" s="8">
        <v>0</v>
      </c>
      <c r="AA178" s="8">
        <v>0</v>
      </c>
      <c r="AB178" s="3">
        <f t="shared" si="11"/>
        <v>0</v>
      </c>
      <c r="AC178" s="9">
        <f t="shared" si="10"/>
        <v>0.95395812392234802</v>
      </c>
    </row>
    <row r="179" spans="1:29" x14ac:dyDescent="0.25">
      <c r="A179" t="s">
        <v>23</v>
      </c>
      <c r="B179" s="1">
        <v>2009</v>
      </c>
      <c r="C179" t="s">
        <v>13</v>
      </c>
      <c r="D179" s="1">
        <v>638613.49999996996</v>
      </c>
      <c r="E179" s="1">
        <v>1930.99232807</v>
      </c>
      <c r="F179" s="1">
        <v>42711.531000000003</v>
      </c>
      <c r="G179" s="8">
        <v>0.34123560786247253</v>
      </c>
      <c r="H179" s="8">
        <v>0.31292071938514709</v>
      </c>
      <c r="I179" s="8">
        <v>0.36800050735473633</v>
      </c>
      <c r="J179" s="8">
        <v>0</v>
      </c>
      <c r="K179" s="8">
        <v>0</v>
      </c>
      <c r="L179" s="8">
        <v>0</v>
      </c>
      <c r="M179" s="3">
        <f t="shared" si="8"/>
        <v>0</v>
      </c>
      <c r="N179" s="9">
        <f t="shared" si="9"/>
        <v>1.022156834602356</v>
      </c>
      <c r="P179" t="s">
        <v>29</v>
      </c>
      <c r="Q179" s="1">
        <v>2020</v>
      </c>
      <c r="R179" t="s">
        <v>27</v>
      </c>
      <c r="S179" s="1">
        <v>114599</v>
      </c>
      <c r="T179" s="1">
        <v>384.540878657718</v>
      </c>
      <c r="U179" s="1">
        <v>9312.795652999981</v>
      </c>
      <c r="V179" s="8">
        <v>0.45444366335868835</v>
      </c>
      <c r="W179" s="8">
        <v>0.31938406825065613</v>
      </c>
      <c r="X179" s="8">
        <v>0.17882786691188812</v>
      </c>
      <c r="Y179" s="8">
        <v>0</v>
      </c>
      <c r="Z179" s="8">
        <v>0</v>
      </c>
      <c r="AA179" s="8">
        <v>0</v>
      </c>
      <c r="AB179" s="3">
        <f t="shared" si="11"/>
        <v>0</v>
      </c>
      <c r="AC179" s="9">
        <f t="shared" si="10"/>
        <v>0.9526555985212326</v>
      </c>
    </row>
    <row r="180" spans="1:29" x14ac:dyDescent="0.25">
      <c r="A180" t="s">
        <v>23</v>
      </c>
      <c r="B180" s="1">
        <v>2010</v>
      </c>
      <c r="C180" t="s">
        <v>13</v>
      </c>
      <c r="D180" s="1">
        <v>645694.49999998999</v>
      </c>
      <c r="E180" s="1">
        <v>1937.704264</v>
      </c>
      <c r="F180" s="1">
        <v>42968.714999999997</v>
      </c>
      <c r="G180" s="8">
        <v>0.33724656701087952</v>
      </c>
      <c r="H180" s="8">
        <v>0.31519985198974609</v>
      </c>
      <c r="I180" s="8">
        <v>0.36934250593185425</v>
      </c>
      <c r="J180" s="8">
        <v>0</v>
      </c>
      <c r="K180" s="8">
        <v>0</v>
      </c>
      <c r="L180" s="8">
        <v>0</v>
      </c>
      <c r="M180" s="3">
        <f t="shared" si="8"/>
        <v>0</v>
      </c>
      <c r="N180" s="9">
        <f t="shared" si="9"/>
        <v>1.0217889249324799</v>
      </c>
      <c r="P180" t="s">
        <v>29</v>
      </c>
      <c r="Q180" s="1">
        <v>2021</v>
      </c>
      <c r="R180" t="s">
        <v>27</v>
      </c>
      <c r="S180" s="1">
        <v>115724</v>
      </c>
      <c r="T180" s="1">
        <v>384.540878657718</v>
      </c>
      <c r="U180" s="1">
        <v>9347</v>
      </c>
      <c r="V180" s="8">
        <v>0.4460025429725647</v>
      </c>
      <c r="W180" s="8">
        <v>0.32236462831497192</v>
      </c>
      <c r="X180" s="8">
        <v>0.18273924291133881</v>
      </c>
      <c r="Y180" s="8">
        <v>0</v>
      </c>
      <c r="Z180" s="8">
        <v>0</v>
      </c>
      <c r="AA180" s="8">
        <v>0</v>
      </c>
      <c r="AB180" s="3">
        <f t="shared" si="11"/>
        <v>0</v>
      </c>
      <c r="AC180" s="9">
        <f t="shared" si="10"/>
        <v>0.95110641419887543</v>
      </c>
    </row>
    <row r="181" spans="1:29" x14ac:dyDescent="0.25">
      <c r="A181" t="s">
        <v>23</v>
      </c>
      <c r="B181" s="1">
        <v>2011</v>
      </c>
      <c r="C181" t="s">
        <v>13</v>
      </c>
      <c r="D181" s="1">
        <v>654640.99999997998</v>
      </c>
      <c r="E181" s="1">
        <v>1937.704264</v>
      </c>
      <c r="F181" s="1">
        <v>43213.930999999997</v>
      </c>
      <c r="G181" s="8">
        <v>0.33079010248184204</v>
      </c>
      <c r="H181" s="8">
        <v>0.31914076209068298</v>
      </c>
      <c r="I181" s="8">
        <v>0.37095931172370911</v>
      </c>
      <c r="J181" s="8">
        <v>0</v>
      </c>
      <c r="K181" s="8">
        <v>0</v>
      </c>
      <c r="L181" s="8">
        <v>0</v>
      </c>
      <c r="M181" s="3">
        <f t="shared" si="8"/>
        <v>0</v>
      </c>
      <c r="N181" s="9">
        <f t="shared" si="9"/>
        <v>1.0208901762962341</v>
      </c>
      <c r="P181" s="2" t="s">
        <v>29</v>
      </c>
      <c r="Q181" s="7">
        <v>2022</v>
      </c>
      <c r="R181" s="2" t="s">
        <v>27</v>
      </c>
      <c r="S181" s="7">
        <v>116892.75</v>
      </c>
      <c r="T181" s="7">
        <v>384.88590604026842</v>
      </c>
      <c r="U181" s="7">
        <v>9377.0533680896988</v>
      </c>
      <c r="V181" s="10">
        <v>0.43761450052261353</v>
      </c>
      <c r="W181" s="10">
        <v>0.32514452934265137</v>
      </c>
      <c r="X181" s="10">
        <v>0.18688131868839264</v>
      </c>
      <c r="Y181" s="10">
        <v>0</v>
      </c>
      <c r="Z181" s="10">
        <v>0</v>
      </c>
      <c r="AA181" s="10">
        <v>0</v>
      </c>
      <c r="AB181" s="3">
        <f t="shared" si="11"/>
        <v>0</v>
      </c>
      <c r="AC181" s="11">
        <f t="shared" si="10"/>
        <v>0.94964034855365753</v>
      </c>
    </row>
    <row r="182" spans="1:29" x14ac:dyDescent="0.25">
      <c r="A182" t="s">
        <v>23</v>
      </c>
      <c r="B182" s="1">
        <v>2012</v>
      </c>
      <c r="C182" t="s">
        <v>13</v>
      </c>
      <c r="D182" s="1">
        <v>668702.99999996996</v>
      </c>
      <c r="E182" s="1">
        <v>1937.704264</v>
      </c>
      <c r="F182" s="1">
        <v>43702.130999999987</v>
      </c>
      <c r="G182" s="8">
        <v>0.32153430581092834</v>
      </c>
      <c r="H182" s="8">
        <v>0.32518863677978516</v>
      </c>
      <c r="I182" s="8">
        <v>0.37285354733467102</v>
      </c>
      <c r="J182" s="8">
        <v>0</v>
      </c>
      <c r="K182" s="8">
        <v>0</v>
      </c>
      <c r="L182" s="8">
        <v>0</v>
      </c>
      <c r="M182" s="3">
        <f t="shared" si="8"/>
        <v>0</v>
      </c>
      <c r="N182" s="9">
        <f t="shared" si="9"/>
        <v>1.0195764899253845</v>
      </c>
      <c r="P182" t="s">
        <v>30</v>
      </c>
      <c r="Q182" s="1">
        <v>2012</v>
      </c>
      <c r="R182" t="s">
        <v>27</v>
      </c>
      <c r="S182" s="1">
        <v>83952.5</v>
      </c>
      <c r="T182" s="1">
        <v>284.89</v>
      </c>
      <c r="U182" s="1">
        <v>5226</v>
      </c>
      <c r="V182" s="8">
        <v>0.43565231561660767</v>
      </c>
      <c r="W182" s="8">
        <v>0.29623314738273621</v>
      </c>
      <c r="X182" s="8">
        <v>0.20662027597427368</v>
      </c>
      <c r="Y182" s="8">
        <v>0</v>
      </c>
      <c r="Z182" s="8">
        <v>0</v>
      </c>
      <c r="AA182" s="8">
        <v>0</v>
      </c>
      <c r="AB182" s="3">
        <f t="shared" si="11"/>
        <v>0</v>
      </c>
      <c r="AC182" s="9">
        <f t="shared" si="10"/>
        <v>0.93850573897361755</v>
      </c>
    </row>
    <row r="183" spans="1:29" x14ac:dyDescent="0.25">
      <c r="A183" t="s">
        <v>23</v>
      </c>
      <c r="B183" s="1">
        <v>2013</v>
      </c>
      <c r="C183" t="s">
        <v>13</v>
      </c>
      <c r="D183" s="1">
        <v>681298.99999996996</v>
      </c>
      <c r="E183" s="1">
        <v>1937.704264</v>
      </c>
      <c r="F183" s="1">
        <v>43799.927000000003</v>
      </c>
      <c r="G183" s="8">
        <v>0.31117221713066101</v>
      </c>
      <c r="H183" s="8">
        <v>0.33062058687210083</v>
      </c>
      <c r="I183" s="8">
        <v>0.37639808654785156</v>
      </c>
      <c r="J183" s="8">
        <v>0</v>
      </c>
      <c r="K183" s="8">
        <v>0</v>
      </c>
      <c r="L183" s="8">
        <v>0</v>
      </c>
      <c r="M183" s="3">
        <f t="shared" si="8"/>
        <v>0</v>
      </c>
      <c r="N183" s="9">
        <f t="shared" si="9"/>
        <v>1.0181908905506134</v>
      </c>
      <c r="P183" t="s">
        <v>30</v>
      </c>
      <c r="Q183" s="1">
        <v>2013</v>
      </c>
      <c r="R183" t="s">
        <v>27</v>
      </c>
      <c r="S183" s="1">
        <v>84710.5</v>
      </c>
      <c r="T183" s="1">
        <v>284.89</v>
      </c>
      <c r="U183" s="1">
        <v>5199.2606590290006</v>
      </c>
      <c r="V183" s="8">
        <v>0.42540851235389709</v>
      </c>
      <c r="W183" s="8">
        <v>0.29866224527359009</v>
      </c>
      <c r="X183" s="8">
        <v>0.21273639798164368</v>
      </c>
      <c r="Y183" s="8">
        <v>0</v>
      </c>
      <c r="Z183" s="8">
        <v>0</v>
      </c>
      <c r="AA183" s="8">
        <v>0</v>
      </c>
      <c r="AB183" s="3">
        <f t="shared" si="11"/>
        <v>0</v>
      </c>
      <c r="AC183" s="9">
        <f t="shared" si="10"/>
        <v>0.93680715560913086</v>
      </c>
    </row>
    <row r="184" spans="1:29" x14ac:dyDescent="0.25">
      <c r="A184" t="s">
        <v>23</v>
      </c>
      <c r="B184" s="1">
        <v>2014</v>
      </c>
      <c r="C184" t="s">
        <v>13</v>
      </c>
      <c r="D184" s="1">
        <v>685193.99999998999</v>
      </c>
      <c r="E184" s="1">
        <v>1942.955156</v>
      </c>
      <c r="F184" s="1">
        <v>44233.045791260003</v>
      </c>
      <c r="G184" s="8">
        <v>0.31128400564193726</v>
      </c>
      <c r="H184" s="8">
        <v>0.33146634697914124</v>
      </c>
      <c r="I184" s="8">
        <v>0.37553635239601135</v>
      </c>
      <c r="J184" s="8">
        <v>0</v>
      </c>
      <c r="K184" s="8">
        <v>0</v>
      </c>
      <c r="L184" s="8">
        <v>0</v>
      </c>
      <c r="M184" s="3">
        <f t="shared" si="8"/>
        <v>0</v>
      </c>
      <c r="N184" s="9">
        <f t="shared" si="9"/>
        <v>1.0182867050170898</v>
      </c>
      <c r="P184" t="s">
        <v>30</v>
      </c>
      <c r="Q184" s="1">
        <v>2014</v>
      </c>
      <c r="R184" t="s">
        <v>27</v>
      </c>
      <c r="S184" s="1">
        <v>85809.5</v>
      </c>
      <c r="T184" s="1">
        <v>311.28875484545313</v>
      </c>
      <c r="U184" s="1">
        <v>5241.1620953919992</v>
      </c>
      <c r="V184" s="8">
        <v>0.46052643656730652</v>
      </c>
      <c r="W184" s="8">
        <v>0.27647984027862549</v>
      </c>
      <c r="X184" s="8">
        <v>0.21224500238895416</v>
      </c>
      <c r="Y184" s="8">
        <v>0</v>
      </c>
      <c r="Z184" s="8">
        <v>0</v>
      </c>
      <c r="AA184" s="8">
        <v>0</v>
      </c>
      <c r="AB184" s="3">
        <f t="shared" si="11"/>
        <v>0</v>
      </c>
      <c r="AC184" s="9">
        <f t="shared" si="10"/>
        <v>0.94925127923488617</v>
      </c>
    </row>
    <row r="185" spans="1:29" x14ac:dyDescent="0.25">
      <c r="A185" t="s">
        <v>23</v>
      </c>
      <c r="B185" s="1">
        <v>2015</v>
      </c>
      <c r="C185" t="s">
        <v>13</v>
      </c>
      <c r="D185" s="1">
        <v>706424</v>
      </c>
      <c r="E185" s="1">
        <v>1942.955156</v>
      </c>
      <c r="F185" s="1">
        <v>44327.203980979997</v>
      </c>
      <c r="G185" s="8">
        <v>0.29389292001724243</v>
      </c>
      <c r="H185" s="8">
        <v>0.34037262201309204</v>
      </c>
      <c r="I185" s="8">
        <v>0.38170900940895081</v>
      </c>
      <c r="J185" s="8">
        <v>0</v>
      </c>
      <c r="K185" s="8">
        <v>0</v>
      </c>
      <c r="L185" s="8">
        <v>0</v>
      </c>
      <c r="M185" s="3">
        <f t="shared" si="8"/>
        <v>0</v>
      </c>
      <c r="N185" s="9">
        <f t="shared" si="9"/>
        <v>1.0159745514392853</v>
      </c>
      <c r="P185" t="s">
        <v>30</v>
      </c>
      <c r="Q185" s="1">
        <v>2015</v>
      </c>
      <c r="R185" t="s">
        <v>27</v>
      </c>
      <c r="S185" s="1">
        <v>86738</v>
      </c>
      <c r="T185" s="1">
        <v>311.28875484545313</v>
      </c>
      <c r="U185" s="1">
        <v>5297.614156099</v>
      </c>
      <c r="V185" s="8">
        <v>0.45317089557647705</v>
      </c>
      <c r="W185" s="8">
        <v>0.28000965714454651</v>
      </c>
      <c r="X185" s="8">
        <v>0.21457837522029877</v>
      </c>
      <c r="Y185" s="8">
        <v>0</v>
      </c>
      <c r="Z185" s="8">
        <v>0</v>
      </c>
      <c r="AA185" s="8">
        <v>0</v>
      </c>
      <c r="AB185" s="3">
        <f t="shared" si="11"/>
        <v>0</v>
      </c>
      <c r="AC185" s="9">
        <f t="shared" si="10"/>
        <v>0.94775892794132233</v>
      </c>
    </row>
    <row r="186" spans="1:29" x14ac:dyDescent="0.25">
      <c r="A186" t="s">
        <v>23</v>
      </c>
      <c r="B186" s="1">
        <v>2016</v>
      </c>
      <c r="C186" t="s">
        <v>13</v>
      </c>
      <c r="D186" s="1">
        <v>712767</v>
      </c>
      <c r="E186" s="1">
        <v>1951.7954540000001</v>
      </c>
      <c r="F186" s="1">
        <v>44681.30605698</v>
      </c>
      <c r="G186" s="8">
        <v>0.29194340109825134</v>
      </c>
      <c r="H186" s="8">
        <v>0.34174507856369019</v>
      </c>
      <c r="I186" s="8">
        <v>0.38223525881767273</v>
      </c>
      <c r="J186" s="8">
        <v>0</v>
      </c>
      <c r="K186" s="8">
        <v>0</v>
      </c>
      <c r="L186" s="8">
        <v>0</v>
      </c>
      <c r="M186" s="3">
        <f t="shared" si="8"/>
        <v>0</v>
      </c>
      <c r="N186" s="9">
        <f t="shared" si="9"/>
        <v>1.0159237384796143</v>
      </c>
      <c r="P186" t="s">
        <v>30</v>
      </c>
      <c r="Q186" s="1">
        <v>2016</v>
      </c>
      <c r="R186" t="s">
        <v>27</v>
      </c>
      <c r="S186" s="1">
        <v>87703.333333333343</v>
      </c>
      <c r="T186" s="1">
        <v>311.28875484545313</v>
      </c>
      <c r="U186" s="1">
        <v>5338.2946160000001</v>
      </c>
      <c r="V186" s="8">
        <v>0.44462573528289795</v>
      </c>
      <c r="W186" s="8">
        <v>0.28351545333862305</v>
      </c>
      <c r="X186" s="8">
        <v>0.21797493100166321</v>
      </c>
      <c r="Y186" s="8">
        <v>0</v>
      </c>
      <c r="Z186" s="8">
        <v>0</v>
      </c>
      <c r="AA186" s="8">
        <v>0</v>
      </c>
      <c r="AB186" s="3">
        <f t="shared" si="11"/>
        <v>0</v>
      </c>
      <c r="AC186" s="9">
        <f t="shared" si="10"/>
        <v>0.9461161196231842</v>
      </c>
    </row>
    <row r="187" spans="1:29" x14ac:dyDescent="0.25">
      <c r="A187" t="s">
        <v>23</v>
      </c>
      <c r="B187" s="1">
        <v>2017</v>
      </c>
      <c r="C187" t="s">
        <v>13</v>
      </c>
      <c r="D187" s="1">
        <v>734644</v>
      </c>
      <c r="E187" s="1">
        <v>1951.7954540000001</v>
      </c>
      <c r="F187" s="1">
        <v>44885.44428797</v>
      </c>
      <c r="G187" s="8">
        <v>0.27543148398399353</v>
      </c>
      <c r="H187" s="8">
        <v>0.35052981972694397</v>
      </c>
      <c r="I187" s="8">
        <v>0.38774624466896057</v>
      </c>
      <c r="J187" s="8">
        <v>0</v>
      </c>
      <c r="K187" s="8">
        <v>0</v>
      </c>
      <c r="L187" s="8">
        <v>0</v>
      </c>
      <c r="M187" s="3">
        <f t="shared" si="8"/>
        <v>0</v>
      </c>
      <c r="N187" s="9">
        <f t="shared" si="9"/>
        <v>1.0137075483798981</v>
      </c>
      <c r="P187" t="s">
        <v>30</v>
      </c>
      <c r="Q187" s="1">
        <v>2017</v>
      </c>
      <c r="R187" t="s">
        <v>27</v>
      </c>
      <c r="S187" s="1">
        <v>89079.666666666701</v>
      </c>
      <c r="T187" s="1">
        <v>311.28875484545313</v>
      </c>
      <c r="U187" s="1">
        <v>5366.9447929999997</v>
      </c>
      <c r="V187" s="8">
        <v>0.43102684617042542</v>
      </c>
      <c r="W187" s="8">
        <v>0.28824853897094727</v>
      </c>
      <c r="X187" s="8">
        <v>0.22435545921325684</v>
      </c>
      <c r="Y187" s="8">
        <v>0</v>
      </c>
      <c r="Z187" s="8">
        <v>0</v>
      </c>
      <c r="AA187" s="8">
        <v>0</v>
      </c>
      <c r="AB187" s="3">
        <f t="shared" si="11"/>
        <v>0</v>
      </c>
      <c r="AC187" s="9">
        <f t="shared" si="10"/>
        <v>0.94363084435462952</v>
      </c>
    </row>
    <row r="188" spans="1:29" x14ac:dyDescent="0.25">
      <c r="A188" t="s">
        <v>23</v>
      </c>
      <c r="B188" s="1">
        <v>2018</v>
      </c>
      <c r="C188" t="s">
        <v>13</v>
      </c>
      <c r="D188" s="1">
        <v>741836</v>
      </c>
      <c r="E188" s="1">
        <v>1951.7954540000001</v>
      </c>
      <c r="F188" s="1">
        <v>45092.59</v>
      </c>
      <c r="G188" s="8">
        <v>0.27102875709533691</v>
      </c>
      <c r="H188" s="8">
        <v>0.35331088304519653</v>
      </c>
      <c r="I188" s="8">
        <v>0.38874909281730652</v>
      </c>
      <c r="J188" s="8">
        <v>0</v>
      </c>
      <c r="K188" s="8">
        <v>0</v>
      </c>
      <c r="L188" s="8">
        <v>0</v>
      </c>
      <c r="M188" s="3">
        <f t="shared" si="8"/>
        <v>0</v>
      </c>
      <c r="N188" s="9">
        <f t="shared" si="9"/>
        <v>1.01308873295784</v>
      </c>
      <c r="P188" t="s">
        <v>30</v>
      </c>
      <c r="Q188" s="1">
        <v>2018</v>
      </c>
      <c r="R188" t="s">
        <v>27</v>
      </c>
      <c r="S188" s="1">
        <v>90601</v>
      </c>
      <c r="T188" s="1">
        <v>311.28875484545313</v>
      </c>
      <c r="U188" s="1">
        <v>5397.5290889999997</v>
      </c>
      <c r="V188" s="8">
        <v>0.41619774699211121</v>
      </c>
      <c r="W188" s="8">
        <v>0.29339078068733215</v>
      </c>
      <c r="X188" s="8">
        <v>0.2313351184129715</v>
      </c>
      <c r="Y188" s="8">
        <v>0</v>
      </c>
      <c r="Z188" s="8">
        <v>0</v>
      </c>
      <c r="AA188" s="8">
        <v>0</v>
      </c>
      <c r="AB188" s="3">
        <f t="shared" si="11"/>
        <v>0</v>
      </c>
      <c r="AC188" s="9">
        <f t="shared" si="10"/>
        <v>0.94092364609241486</v>
      </c>
    </row>
    <row r="189" spans="1:29" x14ac:dyDescent="0.25">
      <c r="A189" t="s">
        <v>23</v>
      </c>
      <c r="B189" s="1">
        <v>2019</v>
      </c>
      <c r="C189" t="s">
        <v>13</v>
      </c>
      <c r="D189" s="1">
        <v>762382</v>
      </c>
      <c r="E189" s="1">
        <v>2026.937056</v>
      </c>
      <c r="F189" s="1">
        <v>45472.429999999993</v>
      </c>
      <c r="G189" s="8">
        <v>0.26564916968345642</v>
      </c>
      <c r="H189" s="8">
        <v>0.35186535120010376</v>
      </c>
      <c r="I189" s="8">
        <v>0.39705759286880493</v>
      </c>
      <c r="J189" s="8">
        <v>0</v>
      </c>
      <c r="K189" s="8">
        <v>0</v>
      </c>
      <c r="L189" s="8">
        <v>0</v>
      </c>
      <c r="M189" s="3">
        <f t="shared" si="8"/>
        <v>0</v>
      </c>
      <c r="N189" s="9">
        <f t="shared" si="9"/>
        <v>1.0145721137523651</v>
      </c>
      <c r="P189" t="s">
        <v>30</v>
      </c>
      <c r="Q189" s="1">
        <v>2019</v>
      </c>
      <c r="R189" t="s">
        <v>27</v>
      </c>
      <c r="S189" s="1">
        <v>91970.5</v>
      </c>
      <c r="T189" s="1">
        <v>311.28875484545313</v>
      </c>
      <c r="U189" s="1">
        <v>5456.8046929999991</v>
      </c>
      <c r="V189" s="8">
        <v>0.40477564930915833</v>
      </c>
      <c r="W189" s="8">
        <v>0.29816338419914246</v>
      </c>
      <c r="X189" s="8">
        <v>0.23577544093132019</v>
      </c>
      <c r="Y189" s="8">
        <v>0</v>
      </c>
      <c r="Z189" s="8">
        <v>0</v>
      </c>
      <c r="AA189" s="8">
        <v>0</v>
      </c>
      <c r="AB189" s="3">
        <f t="shared" si="11"/>
        <v>0</v>
      </c>
      <c r="AC189" s="9">
        <f t="shared" si="10"/>
        <v>0.93871447443962097</v>
      </c>
    </row>
    <row r="190" spans="1:29" x14ac:dyDescent="0.25">
      <c r="A190" t="s">
        <v>23</v>
      </c>
      <c r="B190" s="1">
        <v>2020</v>
      </c>
      <c r="C190" t="s">
        <v>13</v>
      </c>
      <c r="D190" s="1">
        <v>776854.00000000012</v>
      </c>
      <c r="E190" s="1">
        <v>2114.9357599999998</v>
      </c>
      <c r="F190" s="1">
        <v>45712.09</v>
      </c>
      <c r="G190" s="8">
        <v>0.26541534066200256</v>
      </c>
      <c r="H190" s="8">
        <v>0.34681048989295959</v>
      </c>
      <c r="I190" s="8">
        <v>0.40481719374656677</v>
      </c>
      <c r="J190" s="8">
        <v>0</v>
      </c>
      <c r="K190" s="8">
        <v>0</v>
      </c>
      <c r="L190" s="8">
        <v>0</v>
      </c>
      <c r="M190" s="3">
        <f t="shared" si="8"/>
        <v>0</v>
      </c>
      <c r="N190" s="9">
        <f t="shared" si="9"/>
        <v>1.0170430243015289</v>
      </c>
      <c r="P190" t="s">
        <v>30</v>
      </c>
      <c r="Q190" s="1">
        <v>2020</v>
      </c>
      <c r="R190" t="s">
        <v>27</v>
      </c>
      <c r="S190" s="1">
        <v>93502</v>
      </c>
      <c r="T190" s="1">
        <v>311.28875484545313</v>
      </c>
      <c r="U190" s="1">
        <v>5515.2000000000007</v>
      </c>
      <c r="V190" s="8">
        <v>0.39180010557174683</v>
      </c>
      <c r="W190" s="8">
        <v>0.30336630344390869</v>
      </c>
      <c r="X190" s="8">
        <v>0.24107186496257782</v>
      </c>
      <c r="Y190" s="8">
        <v>0</v>
      </c>
      <c r="Z190" s="8">
        <v>0</v>
      </c>
      <c r="AA190" s="8">
        <v>0</v>
      </c>
      <c r="AB190" s="3">
        <f t="shared" si="11"/>
        <v>0</v>
      </c>
      <c r="AC190" s="9">
        <f t="shared" si="10"/>
        <v>0.93623827397823334</v>
      </c>
    </row>
    <row r="191" spans="1:29" x14ac:dyDescent="0.25">
      <c r="A191" t="s">
        <v>23</v>
      </c>
      <c r="B191" s="1">
        <v>2021</v>
      </c>
      <c r="C191" t="s">
        <v>13</v>
      </c>
      <c r="D191" s="1">
        <v>784245.5</v>
      </c>
      <c r="E191" s="1">
        <v>2114.9357599999998</v>
      </c>
      <c r="F191" s="1">
        <v>45856.719778999759</v>
      </c>
      <c r="G191" s="8">
        <v>0.26075032353401184</v>
      </c>
      <c r="H191" s="8">
        <v>0.34953469038009644</v>
      </c>
      <c r="I191" s="8">
        <v>0.40611648559570313</v>
      </c>
      <c r="J191" s="8">
        <v>0</v>
      </c>
      <c r="K191" s="8">
        <v>0</v>
      </c>
      <c r="L191" s="8">
        <v>0</v>
      </c>
      <c r="M191" s="3">
        <f t="shared" si="8"/>
        <v>0</v>
      </c>
      <c r="N191" s="9">
        <f t="shared" si="9"/>
        <v>1.0164014995098114</v>
      </c>
      <c r="P191" t="s">
        <v>30</v>
      </c>
      <c r="Q191" s="1">
        <v>2021</v>
      </c>
      <c r="R191" t="s">
        <v>27</v>
      </c>
      <c r="S191" s="1">
        <v>95226</v>
      </c>
      <c r="T191" s="1">
        <v>311.28875484545313</v>
      </c>
      <c r="U191" s="1">
        <v>5523</v>
      </c>
      <c r="V191" s="8">
        <v>0.37442675232887268</v>
      </c>
      <c r="W191" s="8">
        <v>0.30874034762382507</v>
      </c>
      <c r="X191" s="8">
        <v>0.24999883770942688</v>
      </c>
      <c r="Y191" s="8">
        <v>0</v>
      </c>
      <c r="Z191" s="8">
        <v>0</v>
      </c>
      <c r="AA191" s="8">
        <v>0</v>
      </c>
      <c r="AB191" s="3">
        <f t="shared" si="11"/>
        <v>0</v>
      </c>
      <c r="AC191" s="9">
        <f t="shared" si="10"/>
        <v>0.93316593766212463</v>
      </c>
    </row>
    <row r="192" spans="1:29" x14ac:dyDescent="0.25">
      <c r="A192" s="2" t="s">
        <v>23</v>
      </c>
      <c r="B192" s="7">
        <v>2022</v>
      </c>
      <c r="C192" t="s">
        <v>13</v>
      </c>
      <c r="D192" s="7">
        <v>796623.5</v>
      </c>
      <c r="E192" s="7">
        <v>2114.9357599999998</v>
      </c>
      <c r="F192" s="7">
        <v>46042.753504999397</v>
      </c>
      <c r="G192" s="10">
        <v>0.25269117951393127</v>
      </c>
      <c r="H192" s="10">
        <v>0.35405841469764709</v>
      </c>
      <c r="I192" s="10">
        <v>0.40855523943901062</v>
      </c>
      <c r="J192" s="10">
        <v>0</v>
      </c>
      <c r="K192" s="10">
        <v>0</v>
      </c>
      <c r="L192" s="10">
        <v>0</v>
      </c>
      <c r="M192" s="3">
        <f t="shared" si="8"/>
        <v>0</v>
      </c>
      <c r="N192" s="11">
        <f t="shared" si="9"/>
        <v>1.015304833650589</v>
      </c>
      <c r="P192" s="2" t="s">
        <v>30</v>
      </c>
      <c r="Q192" s="7">
        <v>2022</v>
      </c>
      <c r="R192" s="2" t="s">
        <v>27</v>
      </c>
      <c r="S192" s="7">
        <v>96894</v>
      </c>
      <c r="T192" s="7">
        <v>334.47294011284032</v>
      </c>
      <c r="U192" s="7">
        <v>5569.960086000001</v>
      </c>
      <c r="V192" s="10">
        <v>0.39673352241516113</v>
      </c>
      <c r="W192" s="10">
        <v>0.29284539818763733</v>
      </c>
      <c r="X192" s="10">
        <v>0.25255736708641052</v>
      </c>
      <c r="Y192" s="10">
        <v>0</v>
      </c>
      <c r="Z192" s="10">
        <v>0</v>
      </c>
      <c r="AA192" s="10">
        <v>0</v>
      </c>
      <c r="AB192" s="3">
        <f t="shared" si="11"/>
        <v>0</v>
      </c>
      <c r="AC192" s="11">
        <f t="shared" si="10"/>
        <v>0.94213628768920898</v>
      </c>
    </row>
    <row r="193" spans="1:29" x14ac:dyDescent="0.25">
      <c r="A193" t="s">
        <v>24</v>
      </c>
      <c r="B193" s="1">
        <v>2006</v>
      </c>
      <c r="C193" t="s">
        <v>13</v>
      </c>
      <c r="D193" s="1">
        <v>250642.5242013</v>
      </c>
      <c r="E193" s="1">
        <v>1063</v>
      </c>
      <c r="F193" s="1">
        <v>21209.9</v>
      </c>
      <c r="G193" s="8">
        <v>0.55727773904800415</v>
      </c>
      <c r="H193" s="8">
        <v>0.19727219641208649</v>
      </c>
      <c r="I193" s="8">
        <v>0.26612505316734314</v>
      </c>
      <c r="J193" s="8">
        <v>0</v>
      </c>
      <c r="K193" s="8">
        <v>0</v>
      </c>
      <c r="L193" s="8">
        <v>0</v>
      </c>
      <c r="M193" s="3">
        <f t="shared" si="8"/>
        <v>0</v>
      </c>
      <c r="N193" s="9">
        <f t="shared" si="9"/>
        <v>1.0206749886274338</v>
      </c>
      <c r="P193" t="s">
        <v>31</v>
      </c>
      <c r="Q193" s="1">
        <v>2012</v>
      </c>
      <c r="R193" t="s">
        <v>27</v>
      </c>
      <c r="S193" s="1">
        <v>82638</v>
      </c>
      <c r="T193" s="1">
        <v>279.11</v>
      </c>
      <c r="U193" s="1">
        <v>5677</v>
      </c>
      <c r="V193" s="8">
        <v>0.46464204788208008</v>
      </c>
      <c r="W193" s="8">
        <v>0.30075541138648987</v>
      </c>
      <c r="X193" s="8">
        <v>0.17513298988342285</v>
      </c>
      <c r="Y193" s="8">
        <v>0</v>
      </c>
      <c r="Z193" s="8">
        <v>0</v>
      </c>
      <c r="AA193" s="8">
        <v>0</v>
      </c>
      <c r="AB193" s="3">
        <f t="shared" si="11"/>
        <v>0</v>
      </c>
      <c r="AC193" s="9">
        <f t="shared" si="10"/>
        <v>0.9405304491519928</v>
      </c>
    </row>
    <row r="194" spans="1:29" x14ac:dyDescent="0.25">
      <c r="A194" t="s">
        <v>24</v>
      </c>
      <c r="B194" s="1">
        <v>2007</v>
      </c>
      <c r="C194" t="s">
        <v>13</v>
      </c>
      <c r="D194" s="1">
        <v>255484.38545674999</v>
      </c>
      <c r="E194" s="1">
        <v>1148</v>
      </c>
      <c r="F194" s="1">
        <v>21210.1</v>
      </c>
      <c r="G194" s="8">
        <v>0.56286835670471191</v>
      </c>
      <c r="H194" s="8">
        <v>0.18390738964080811</v>
      </c>
      <c r="I194" s="8">
        <v>0.27924349904060364</v>
      </c>
      <c r="J194" s="8">
        <v>0</v>
      </c>
      <c r="K194" s="8">
        <v>0</v>
      </c>
      <c r="L194" s="8">
        <v>0</v>
      </c>
      <c r="M194" s="3">
        <f t="shared" si="8"/>
        <v>0</v>
      </c>
      <c r="N194" s="9">
        <f t="shared" si="9"/>
        <v>1.0260192453861237</v>
      </c>
      <c r="P194" t="s">
        <v>31</v>
      </c>
      <c r="Q194" s="1">
        <v>2013</v>
      </c>
      <c r="R194" t="s">
        <v>27</v>
      </c>
      <c r="S194" s="1">
        <v>83305</v>
      </c>
      <c r="T194" s="1">
        <v>279.11</v>
      </c>
      <c r="U194" s="1">
        <v>5542.6422050359388</v>
      </c>
      <c r="V194" s="8">
        <v>0.44983944296836853</v>
      </c>
      <c r="W194" s="8">
        <v>0.30221423506736755</v>
      </c>
      <c r="X194" s="8">
        <v>0.186335489153862</v>
      </c>
      <c r="Y194" s="8">
        <v>0</v>
      </c>
      <c r="Z194" s="8">
        <v>0</v>
      </c>
      <c r="AA194" s="8">
        <v>0</v>
      </c>
      <c r="AB194" s="3">
        <f t="shared" si="11"/>
        <v>0</v>
      </c>
      <c r="AC194" s="9">
        <f t="shared" si="10"/>
        <v>0.93838916718959808</v>
      </c>
    </row>
    <row r="195" spans="1:29" x14ac:dyDescent="0.25">
      <c r="A195" t="s">
        <v>24</v>
      </c>
      <c r="B195" s="1">
        <v>2008</v>
      </c>
      <c r="C195" t="s">
        <v>13</v>
      </c>
      <c r="D195" s="1">
        <v>260424.25945124001</v>
      </c>
      <c r="E195" s="1">
        <v>1154</v>
      </c>
      <c r="F195" s="1">
        <v>21210.1</v>
      </c>
      <c r="G195" s="8">
        <v>0.55270665884017944</v>
      </c>
      <c r="H195" s="8">
        <v>0.18823269009590149</v>
      </c>
      <c r="I195" s="8">
        <v>0.28405126929283142</v>
      </c>
      <c r="J195" s="8">
        <v>0</v>
      </c>
      <c r="K195" s="8">
        <v>0</v>
      </c>
      <c r="L195" s="8">
        <v>0</v>
      </c>
      <c r="M195" s="3">
        <f t="shared" si="8"/>
        <v>0</v>
      </c>
      <c r="N195" s="9">
        <f t="shared" si="9"/>
        <v>1.0249906182289124</v>
      </c>
      <c r="P195" t="s">
        <v>31</v>
      </c>
      <c r="Q195" s="1">
        <v>2014</v>
      </c>
      <c r="R195" t="s">
        <v>27</v>
      </c>
      <c r="S195" s="1">
        <v>83945</v>
      </c>
      <c r="T195" s="1">
        <v>279.11</v>
      </c>
      <c r="U195" s="1">
        <v>5796</v>
      </c>
      <c r="V195" s="8">
        <v>0.45540910959243774</v>
      </c>
      <c r="W195" s="8">
        <v>0.30609124898910522</v>
      </c>
      <c r="X195" s="8">
        <v>0.1770186722278595</v>
      </c>
      <c r="Y195" s="8">
        <v>0</v>
      </c>
      <c r="Z195" s="8">
        <v>0</v>
      </c>
      <c r="AA195" s="8">
        <v>0</v>
      </c>
      <c r="AB195" s="3">
        <f t="shared" si="11"/>
        <v>0</v>
      </c>
      <c r="AC195" s="9">
        <f t="shared" si="10"/>
        <v>0.93851903080940247</v>
      </c>
    </row>
    <row r="196" spans="1:29" x14ac:dyDescent="0.25">
      <c r="A196" t="s">
        <v>24</v>
      </c>
      <c r="B196" s="1">
        <v>2009</v>
      </c>
      <c r="C196" t="s">
        <v>13</v>
      </c>
      <c r="D196" s="1">
        <v>265464.13023523003</v>
      </c>
      <c r="E196" s="1">
        <v>1154</v>
      </c>
      <c r="F196" s="1">
        <v>21267.8</v>
      </c>
      <c r="G196" s="8">
        <v>0.54218673706054688</v>
      </c>
      <c r="H196" s="8">
        <v>0.19380533695220947</v>
      </c>
      <c r="I196" s="8">
        <v>0.28758817911148071</v>
      </c>
      <c r="J196" s="8">
        <v>0</v>
      </c>
      <c r="K196" s="8">
        <v>0</v>
      </c>
      <c r="L196" s="8">
        <v>0</v>
      </c>
      <c r="M196" s="3">
        <f t="shared" si="8"/>
        <v>0</v>
      </c>
      <c r="N196" s="9">
        <f t="shared" si="9"/>
        <v>1.0235802531242371</v>
      </c>
      <c r="P196" t="s">
        <v>31</v>
      </c>
      <c r="Q196" s="1">
        <v>2015</v>
      </c>
      <c r="R196" t="s">
        <v>27</v>
      </c>
      <c r="S196" s="1">
        <v>85007</v>
      </c>
      <c r="T196" s="1">
        <v>279.11</v>
      </c>
      <c r="U196" s="1">
        <v>5814.6798517685511</v>
      </c>
      <c r="V196" s="8">
        <v>0.44410905241966248</v>
      </c>
      <c r="W196" s="8">
        <v>0.30987173318862915</v>
      </c>
      <c r="X196" s="8">
        <v>0.18249638378620148</v>
      </c>
      <c r="Y196" s="8">
        <v>0</v>
      </c>
      <c r="Z196" s="8">
        <v>0</v>
      </c>
      <c r="AA196" s="8">
        <v>0</v>
      </c>
      <c r="AB196" s="3">
        <f t="shared" si="11"/>
        <v>0</v>
      </c>
      <c r="AC196" s="9">
        <f t="shared" si="10"/>
        <v>0.9364771693944931</v>
      </c>
    </row>
    <row r="197" spans="1:29" x14ac:dyDescent="0.25">
      <c r="A197" t="s">
        <v>24</v>
      </c>
      <c r="B197" s="1">
        <v>2010</v>
      </c>
      <c r="C197" t="s">
        <v>13</v>
      </c>
      <c r="D197" s="1">
        <v>270606.02202186</v>
      </c>
      <c r="E197" s="1">
        <v>1154</v>
      </c>
      <c r="F197" s="1">
        <v>21631.7</v>
      </c>
      <c r="G197" s="8">
        <v>0.53583192825317383</v>
      </c>
      <c r="H197" s="8">
        <v>0.19915544986724854</v>
      </c>
      <c r="I197" s="8">
        <v>0.28761476278305054</v>
      </c>
      <c r="J197" s="8">
        <v>0</v>
      </c>
      <c r="K197" s="8">
        <v>0</v>
      </c>
      <c r="L197" s="8">
        <v>0</v>
      </c>
      <c r="M197" s="3">
        <f t="shared" si="8"/>
        <v>0</v>
      </c>
      <c r="N197" s="9">
        <f t="shared" si="9"/>
        <v>1.0226021409034729</v>
      </c>
      <c r="P197" t="s">
        <v>31</v>
      </c>
      <c r="Q197" s="1">
        <v>2016</v>
      </c>
      <c r="R197" t="s">
        <v>27</v>
      </c>
      <c r="S197" s="1">
        <v>85966</v>
      </c>
      <c r="T197" s="1">
        <v>279.11</v>
      </c>
      <c r="U197" s="1">
        <v>5877.5070888003411</v>
      </c>
      <c r="V197" s="8">
        <v>0.436319500207901</v>
      </c>
      <c r="W197" s="8">
        <v>0.31353560090065002</v>
      </c>
      <c r="X197" s="8">
        <v>0.18505305051803589</v>
      </c>
      <c r="Y197" s="8">
        <v>0</v>
      </c>
      <c r="Z197" s="8">
        <v>0</v>
      </c>
      <c r="AA197" s="8">
        <v>0</v>
      </c>
      <c r="AB197" s="3">
        <f t="shared" si="11"/>
        <v>0</v>
      </c>
      <c r="AC197" s="9">
        <f t="shared" si="10"/>
        <v>0.93490815162658691</v>
      </c>
    </row>
    <row r="198" spans="1:29" x14ac:dyDescent="0.25">
      <c r="A198" t="s">
        <v>24</v>
      </c>
      <c r="B198" s="1">
        <v>2011</v>
      </c>
      <c r="C198" t="s">
        <v>13</v>
      </c>
      <c r="D198" s="1">
        <v>275851.99999998999</v>
      </c>
      <c r="E198" s="1">
        <v>1154</v>
      </c>
      <c r="F198" s="1">
        <v>22027.1</v>
      </c>
      <c r="G198" s="8">
        <v>0.52980375289916992</v>
      </c>
      <c r="H198" s="8">
        <v>0.20449201762676239</v>
      </c>
      <c r="I198" s="8">
        <v>0.28736197948455811</v>
      </c>
      <c r="J198" s="8">
        <v>0</v>
      </c>
      <c r="K198" s="8">
        <v>0</v>
      </c>
      <c r="L198" s="8">
        <v>0</v>
      </c>
      <c r="M198" s="3">
        <f t="shared" ref="M198:M261" si="12">IF(OR(J198=1,K198=1,L198=1),1,0)</f>
        <v>0</v>
      </c>
      <c r="N198" s="9">
        <f t="shared" ref="N198:N261" si="13">SUM(G198:I198)</f>
        <v>1.0216577500104904</v>
      </c>
      <c r="P198" t="s">
        <v>31</v>
      </c>
      <c r="Q198" s="1">
        <v>2017</v>
      </c>
      <c r="R198" t="s">
        <v>27</v>
      </c>
      <c r="S198" s="1">
        <v>87102.035616438356</v>
      </c>
      <c r="T198" s="1">
        <v>279.11</v>
      </c>
      <c r="U198" s="1">
        <v>6135</v>
      </c>
      <c r="V198" s="8">
        <v>0.43602862954139709</v>
      </c>
      <c r="W198" s="8">
        <v>0.31894060969352722</v>
      </c>
      <c r="X198" s="8">
        <v>0.17907586693763733</v>
      </c>
      <c r="Y198" s="8">
        <v>0</v>
      </c>
      <c r="Z198" s="8">
        <v>0</v>
      </c>
      <c r="AA198" s="8">
        <v>0</v>
      </c>
      <c r="AB198" s="3">
        <f t="shared" si="11"/>
        <v>0</v>
      </c>
      <c r="AC198" s="9">
        <f t="shared" ref="AC198:AC261" si="14">SUM(V198:X198)</f>
        <v>0.93404510617256165</v>
      </c>
    </row>
    <row r="199" spans="1:29" x14ac:dyDescent="0.25">
      <c r="A199" t="s">
        <v>24</v>
      </c>
      <c r="B199" s="1">
        <v>2012</v>
      </c>
      <c r="C199" t="s">
        <v>13</v>
      </c>
      <c r="D199" s="1">
        <v>278391.99999998999</v>
      </c>
      <c r="E199" s="1">
        <v>1154</v>
      </c>
      <c r="F199" s="1">
        <v>22222.1</v>
      </c>
      <c r="G199" s="8">
        <v>0.52697497606277466</v>
      </c>
      <c r="H199" s="8">
        <v>0.20703689754009247</v>
      </c>
      <c r="I199" s="8">
        <v>0.28720009326934814</v>
      </c>
      <c r="J199" s="8">
        <v>0</v>
      </c>
      <c r="K199" s="8">
        <v>0</v>
      </c>
      <c r="L199" s="8">
        <v>0</v>
      </c>
      <c r="M199" s="3">
        <f t="shared" si="12"/>
        <v>0</v>
      </c>
      <c r="N199" s="9">
        <f t="shared" si="13"/>
        <v>1.0212119668722153</v>
      </c>
      <c r="P199" t="s">
        <v>31</v>
      </c>
      <c r="Q199" s="1">
        <v>2018</v>
      </c>
      <c r="R199" t="s">
        <v>27</v>
      </c>
      <c r="S199" s="1">
        <v>88588.098630136985</v>
      </c>
      <c r="T199" s="1">
        <v>279.11</v>
      </c>
      <c r="U199" s="1">
        <v>6682.91</v>
      </c>
      <c r="V199" s="8">
        <v>0.44447854161262512</v>
      </c>
      <c r="W199" s="8">
        <v>0.32702189683914185</v>
      </c>
      <c r="X199" s="8">
        <v>0.1624058336019516</v>
      </c>
      <c r="Y199" s="8">
        <v>0</v>
      </c>
      <c r="Z199" s="8">
        <v>0</v>
      </c>
      <c r="AA199" s="8">
        <v>0</v>
      </c>
      <c r="AB199" s="3">
        <f t="shared" ref="AB199:AB262" si="15">IF(OR(Y199=1,Z199=1,AA199=1),1,0)</f>
        <v>0</v>
      </c>
      <c r="AC199" s="9">
        <f t="shared" si="14"/>
        <v>0.93390627205371857</v>
      </c>
    </row>
    <row r="200" spans="1:29" x14ac:dyDescent="0.25">
      <c r="A200" t="s">
        <v>24</v>
      </c>
      <c r="B200" s="1">
        <v>2013</v>
      </c>
      <c r="C200" t="s">
        <v>13</v>
      </c>
      <c r="D200" s="1">
        <v>279867.99999998999</v>
      </c>
      <c r="E200" s="1">
        <v>1154</v>
      </c>
      <c r="F200" s="1">
        <v>22335.9</v>
      </c>
      <c r="G200" s="8">
        <v>0.52534961700439453</v>
      </c>
      <c r="H200" s="8">
        <v>0.20850478112697601</v>
      </c>
      <c r="I200" s="8">
        <v>0.28710106015205383</v>
      </c>
      <c r="J200" s="8">
        <v>0</v>
      </c>
      <c r="K200" s="8">
        <v>0</v>
      </c>
      <c r="L200" s="8">
        <v>0</v>
      </c>
      <c r="M200" s="3">
        <f t="shared" si="12"/>
        <v>0</v>
      </c>
      <c r="N200" s="9">
        <f t="shared" si="13"/>
        <v>1.0209554582834244</v>
      </c>
      <c r="P200" t="s">
        <v>31</v>
      </c>
      <c r="Q200" s="1">
        <v>2019</v>
      </c>
      <c r="R200" t="s">
        <v>27</v>
      </c>
      <c r="S200" s="1">
        <v>89865.898630136973</v>
      </c>
      <c r="T200" s="1">
        <v>279.11</v>
      </c>
      <c r="U200" s="1">
        <v>6575.0028240628853</v>
      </c>
      <c r="V200" s="8">
        <v>0.4257967472076416</v>
      </c>
      <c r="W200" s="8">
        <v>0.33059310913085938</v>
      </c>
      <c r="X200" s="8">
        <v>0.17454980313777924</v>
      </c>
      <c r="Y200" s="8">
        <v>0</v>
      </c>
      <c r="Z200" s="8">
        <v>0</v>
      </c>
      <c r="AA200" s="8">
        <v>0</v>
      </c>
      <c r="AB200" s="3">
        <f t="shared" si="15"/>
        <v>0</v>
      </c>
      <c r="AC200" s="9">
        <f t="shared" si="14"/>
        <v>0.93093965947628021</v>
      </c>
    </row>
    <row r="201" spans="1:29" x14ac:dyDescent="0.25">
      <c r="A201" t="s">
        <v>24</v>
      </c>
      <c r="B201" s="1">
        <v>2014</v>
      </c>
      <c r="C201" t="s">
        <v>13</v>
      </c>
      <c r="D201" s="1">
        <v>280750</v>
      </c>
      <c r="E201" s="1">
        <v>1154</v>
      </c>
      <c r="F201" s="1">
        <v>22495.9</v>
      </c>
      <c r="G201" s="8">
        <v>0.52558368444442749</v>
      </c>
      <c r="H201" s="8">
        <v>0.20931272208690643</v>
      </c>
      <c r="I201" s="8">
        <v>0.28603121638298035</v>
      </c>
      <c r="J201" s="8">
        <v>0</v>
      </c>
      <c r="K201" s="8">
        <v>0</v>
      </c>
      <c r="L201" s="8">
        <v>0</v>
      </c>
      <c r="M201" s="3">
        <f t="shared" si="12"/>
        <v>0</v>
      </c>
      <c r="N201" s="9">
        <f t="shared" si="13"/>
        <v>1.0209276229143143</v>
      </c>
      <c r="P201" t="s">
        <v>31</v>
      </c>
      <c r="Q201" s="1">
        <v>2020</v>
      </c>
      <c r="R201" t="s">
        <v>27</v>
      </c>
      <c r="S201" s="1">
        <v>91071</v>
      </c>
      <c r="T201" s="1">
        <v>279.11</v>
      </c>
      <c r="U201" s="1">
        <v>6101.0862593712754</v>
      </c>
      <c r="V201" s="8">
        <v>0.39103919267654419</v>
      </c>
      <c r="W201" s="8">
        <v>0.33171552419662476</v>
      </c>
      <c r="X201" s="8">
        <v>0.203508660197258</v>
      </c>
      <c r="Y201" s="8">
        <v>0</v>
      </c>
      <c r="Z201" s="8">
        <v>0</v>
      </c>
      <c r="AA201" s="8">
        <v>0</v>
      </c>
      <c r="AB201" s="3">
        <f t="shared" si="15"/>
        <v>0</v>
      </c>
      <c r="AC201" s="9">
        <f t="shared" si="14"/>
        <v>0.92626337707042694</v>
      </c>
    </row>
    <row r="202" spans="1:29" x14ac:dyDescent="0.25">
      <c r="A202" t="s">
        <v>24</v>
      </c>
      <c r="B202" s="1">
        <v>2015</v>
      </c>
      <c r="C202" t="s">
        <v>13</v>
      </c>
      <c r="D202" s="1">
        <v>283059</v>
      </c>
      <c r="E202" s="1">
        <v>1154</v>
      </c>
      <c r="F202" s="1">
        <v>22629.244999999999</v>
      </c>
      <c r="G202" s="8">
        <v>0.52247947454452515</v>
      </c>
      <c r="H202" s="8">
        <v>0.21161834895610809</v>
      </c>
      <c r="I202" s="8">
        <v>0.28637155890464783</v>
      </c>
      <c r="J202" s="8">
        <v>0</v>
      </c>
      <c r="K202" s="8">
        <v>0</v>
      </c>
      <c r="L202" s="8">
        <v>0</v>
      </c>
      <c r="M202" s="3">
        <f t="shared" si="12"/>
        <v>0</v>
      </c>
      <c r="N202" s="9">
        <f t="shared" si="13"/>
        <v>1.0204693824052811</v>
      </c>
      <c r="P202" t="s">
        <v>31</v>
      </c>
      <c r="Q202" s="1">
        <v>2021</v>
      </c>
      <c r="R202" t="s">
        <v>27</v>
      </c>
      <c r="S202" s="1">
        <v>92096</v>
      </c>
      <c r="T202" s="1">
        <v>279.11</v>
      </c>
      <c r="U202" s="1">
        <v>6161</v>
      </c>
      <c r="V202" s="8">
        <v>0.38299080729484558</v>
      </c>
      <c r="W202" s="8">
        <v>0.33533594012260437</v>
      </c>
      <c r="X202" s="8">
        <v>0.20634068548679352</v>
      </c>
      <c r="Y202" s="8">
        <v>0</v>
      </c>
      <c r="Z202" s="8">
        <v>0</v>
      </c>
      <c r="AA202" s="8">
        <v>0</v>
      </c>
      <c r="AB202" s="3">
        <f t="shared" si="15"/>
        <v>0</v>
      </c>
      <c r="AC202" s="9">
        <f t="shared" si="14"/>
        <v>0.92466743290424347</v>
      </c>
    </row>
    <row r="203" spans="1:29" x14ac:dyDescent="0.25">
      <c r="A203" t="s">
        <v>24</v>
      </c>
      <c r="B203" s="1">
        <v>2016</v>
      </c>
      <c r="C203" t="s">
        <v>13</v>
      </c>
      <c r="D203" s="1">
        <v>285325</v>
      </c>
      <c r="E203" s="1">
        <v>1154</v>
      </c>
      <c r="F203" s="1">
        <v>22681.082999999999</v>
      </c>
      <c r="G203" s="8">
        <v>0.51844245195388794</v>
      </c>
      <c r="H203" s="8">
        <v>0.2139180600643158</v>
      </c>
      <c r="I203" s="8">
        <v>0.28755739331245422</v>
      </c>
      <c r="J203" s="8">
        <v>0</v>
      </c>
      <c r="K203" s="8">
        <v>0</v>
      </c>
      <c r="L203" s="8">
        <v>0</v>
      </c>
      <c r="M203" s="3">
        <f t="shared" si="12"/>
        <v>0</v>
      </c>
      <c r="N203" s="9">
        <f t="shared" si="13"/>
        <v>1.019917905330658</v>
      </c>
      <c r="P203" s="2" t="s">
        <v>31</v>
      </c>
      <c r="Q203" s="7">
        <v>2022</v>
      </c>
      <c r="R203" s="2" t="s">
        <v>27</v>
      </c>
      <c r="S203" s="7">
        <v>93287.441095890419</v>
      </c>
      <c r="T203" s="7">
        <v>287.09369251224297</v>
      </c>
      <c r="U203" s="7">
        <v>6213.13</v>
      </c>
      <c r="V203" s="10">
        <v>0.38735860586166382</v>
      </c>
      <c r="W203" s="10">
        <v>0.33104193210601807</v>
      </c>
      <c r="X203" s="10">
        <v>0.20892250537872314</v>
      </c>
      <c r="Y203" s="10">
        <v>0</v>
      </c>
      <c r="Z203" s="10">
        <v>0</v>
      </c>
      <c r="AA203" s="10">
        <v>0</v>
      </c>
      <c r="AB203" s="3">
        <f t="shared" si="15"/>
        <v>0</v>
      </c>
      <c r="AC203" s="11">
        <f t="shared" si="14"/>
        <v>0.92732304334640503</v>
      </c>
    </row>
    <row r="204" spans="1:29" x14ac:dyDescent="0.25">
      <c r="A204" t="s">
        <v>24</v>
      </c>
      <c r="B204" s="1">
        <v>2017</v>
      </c>
      <c r="C204" t="s">
        <v>13</v>
      </c>
      <c r="D204" s="1">
        <v>287651.5001</v>
      </c>
      <c r="E204" s="1">
        <v>1154</v>
      </c>
      <c r="F204" s="1">
        <v>22725.012999999999</v>
      </c>
      <c r="G204" s="8">
        <v>0.51421529054641724</v>
      </c>
      <c r="H204" s="8">
        <v>0.21626640856266022</v>
      </c>
      <c r="I204" s="8">
        <v>0.28886249661445618</v>
      </c>
      <c r="J204" s="8">
        <v>0</v>
      </c>
      <c r="K204" s="8">
        <v>0</v>
      </c>
      <c r="L204" s="8">
        <v>0</v>
      </c>
      <c r="M204" s="3">
        <f t="shared" si="12"/>
        <v>0</v>
      </c>
      <c r="N204" s="9">
        <f t="shared" si="13"/>
        <v>1.0193441957235336</v>
      </c>
      <c r="P204" t="s">
        <v>32</v>
      </c>
      <c r="Q204" s="1">
        <v>2012</v>
      </c>
      <c r="R204" t="s">
        <v>27</v>
      </c>
      <c r="S204" s="1">
        <v>54674.5</v>
      </c>
      <c r="T204" s="1">
        <v>180</v>
      </c>
      <c r="U204" s="1">
        <v>5778</v>
      </c>
      <c r="V204" s="8">
        <v>0.64750581979751587</v>
      </c>
      <c r="W204" s="8">
        <v>0.310935378074646</v>
      </c>
      <c r="X204" s="8">
        <v>-1.8065446987748146E-2</v>
      </c>
      <c r="Y204" s="8">
        <v>0</v>
      </c>
      <c r="Z204" s="8">
        <v>0</v>
      </c>
      <c r="AA204" s="8">
        <v>1</v>
      </c>
      <c r="AB204" s="3">
        <f t="shared" si="15"/>
        <v>1</v>
      </c>
      <c r="AC204" s="9">
        <f t="shared" si="14"/>
        <v>0.94037575088441372</v>
      </c>
    </row>
    <row r="205" spans="1:29" x14ac:dyDescent="0.25">
      <c r="A205" t="s">
        <v>24</v>
      </c>
      <c r="B205" s="1">
        <v>2018</v>
      </c>
      <c r="C205" t="s">
        <v>13</v>
      </c>
      <c r="D205" s="1">
        <v>287936</v>
      </c>
      <c r="E205" s="1">
        <v>1154</v>
      </c>
      <c r="F205" s="1">
        <v>22767.252</v>
      </c>
      <c r="G205" s="8">
        <v>0.51417547464370728</v>
      </c>
      <c r="H205" s="8">
        <v>0.21652655303478241</v>
      </c>
      <c r="I205" s="8">
        <v>0.28862166404724121</v>
      </c>
      <c r="J205" s="8">
        <v>0</v>
      </c>
      <c r="K205" s="8">
        <v>0</v>
      </c>
      <c r="L205" s="8">
        <v>0</v>
      </c>
      <c r="M205" s="3">
        <f t="shared" si="12"/>
        <v>0</v>
      </c>
      <c r="N205" s="9">
        <f t="shared" si="13"/>
        <v>1.0193236917257309</v>
      </c>
      <c r="P205" t="s">
        <v>32</v>
      </c>
      <c r="Q205" s="1">
        <v>2013</v>
      </c>
      <c r="R205" t="s">
        <v>27</v>
      </c>
      <c r="S205" s="1">
        <v>54143</v>
      </c>
      <c r="T205" s="1">
        <v>180</v>
      </c>
      <c r="U205" s="1">
        <v>5771.2999999999993</v>
      </c>
      <c r="V205" s="8">
        <v>0.65667766332626343</v>
      </c>
      <c r="W205" s="8">
        <v>0.30804690718650818</v>
      </c>
      <c r="X205" s="8">
        <v>-2.2718947380781174E-2</v>
      </c>
      <c r="Y205" s="8">
        <v>0</v>
      </c>
      <c r="Z205" s="8">
        <v>0</v>
      </c>
      <c r="AA205" s="8">
        <v>1</v>
      </c>
      <c r="AB205" s="3">
        <f t="shared" si="15"/>
        <v>1</v>
      </c>
      <c r="AC205" s="9">
        <f t="shared" si="14"/>
        <v>0.94200562313199043</v>
      </c>
    </row>
    <row r="206" spans="1:29" x14ac:dyDescent="0.25">
      <c r="A206" t="s">
        <v>24</v>
      </c>
      <c r="B206" s="1">
        <v>2019</v>
      </c>
      <c r="C206" t="s">
        <v>13</v>
      </c>
      <c r="D206" s="1">
        <v>290446</v>
      </c>
      <c r="E206" s="1">
        <v>1154</v>
      </c>
      <c r="F206" s="1">
        <v>22862.294399999981</v>
      </c>
      <c r="G206" s="8">
        <v>0.51027196645736694</v>
      </c>
      <c r="H206" s="8">
        <v>0.21900306642055511</v>
      </c>
      <c r="I206" s="8">
        <v>0.28949931263923645</v>
      </c>
      <c r="J206" s="8">
        <v>0</v>
      </c>
      <c r="K206" s="8">
        <v>0</v>
      </c>
      <c r="L206" s="8">
        <v>0</v>
      </c>
      <c r="M206" s="3">
        <f t="shared" si="12"/>
        <v>0</v>
      </c>
      <c r="N206" s="9">
        <f t="shared" si="13"/>
        <v>1.0187743455171585</v>
      </c>
      <c r="P206" t="s">
        <v>32</v>
      </c>
      <c r="Q206" s="1">
        <v>2014</v>
      </c>
      <c r="R206" t="s">
        <v>27</v>
      </c>
      <c r="S206" s="1">
        <v>54641</v>
      </c>
      <c r="T206" s="1">
        <v>180</v>
      </c>
      <c r="U206" s="1">
        <v>5870.5645999999751</v>
      </c>
      <c r="V206" s="8">
        <v>0.65273213386535645</v>
      </c>
      <c r="W206" s="8">
        <v>0.31134265661239624</v>
      </c>
      <c r="X206" s="8">
        <v>-2.3083854466676712E-2</v>
      </c>
      <c r="Y206" s="8">
        <v>0</v>
      </c>
      <c r="Z206" s="8">
        <v>0</v>
      </c>
      <c r="AA206" s="8">
        <v>1</v>
      </c>
      <c r="AB206" s="3">
        <f t="shared" si="15"/>
        <v>1</v>
      </c>
      <c r="AC206" s="9">
        <f t="shared" si="14"/>
        <v>0.94099093601107597</v>
      </c>
    </row>
    <row r="207" spans="1:29" x14ac:dyDescent="0.25">
      <c r="A207" t="s">
        <v>24</v>
      </c>
      <c r="B207" s="1">
        <v>2020</v>
      </c>
      <c r="C207" t="s">
        <v>13</v>
      </c>
      <c r="D207" s="1">
        <v>293949</v>
      </c>
      <c r="E207" s="1">
        <v>1154</v>
      </c>
      <c r="F207" s="1">
        <v>22911.734</v>
      </c>
      <c r="G207" s="8">
        <v>0.50382751226425171</v>
      </c>
      <c r="H207" s="8">
        <v>0.2224811315536499</v>
      </c>
      <c r="I207" s="8">
        <v>0.2915976345539093</v>
      </c>
      <c r="J207" s="8">
        <v>0</v>
      </c>
      <c r="K207" s="8">
        <v>0</v>
      </c>
      <c r="L207" s="8">
        <v>0</v>
      </c>
      <c r="M207" s="3">
        <f t="shared" si="12"/>
        <v>0</v>
      </c>
      <c r="N207" s="9">
        <f t="shared" si="13"/>
        <v>1.0179062783718109</v>
      </c>
      <c r="P207" t="s">
        <v>32</v>
      </c>
      <c r="Q207" s="1">
        <v>2015</v>
      </c>
      <c r="R207" t="s">
        <v>27</v>
      </c>
      <c r="S207" s="1">
        <v>56485</v>
      </c>
      <c r="T207" s="1">
        <v>180</v>
      </c>
      <c r="U207" s="1">
        <v>5894.0504700000001</v>
      </c>
      <c r="V207" s="8">
        <v>0.62158644199371338</v>
      </c>
      <c r="W207" s="8">
        <v>0.32115784287452698</v>
      </c>
      <c r="X207" s="8">
        <v>-7.2888215072453022E-3</v>
      </c>
      <c r="Y207" s="8">
        <v>0</v>
      </c>
      <c r="Z207" s="8">
        <v>0</v>
      </c>
      <c r="AA207" s="8">
        <v>1</v>
      </c>
      <c r="AB207" s="3">
        <f t="shared" si="15"/>
        <v>1</v>
      </c>
      <c r="AC207" s="9">
        <f t="shared" si="14"/>
        <v>0.93545546336099505</v>
      </c>
    </row>
    <row r="208" spans="1:29" x14ac:dyDescent="0.25">
      <c r="A208" t="s">
        <v>24</v>
      </c>
      <c r="B208" s="1">
        <v>2021</v>
      </c>
      <c r="C208" t="s">
        <v>13</v>
      </c>
      <c r="D208" s="1">
        <v>297656</v>
      </c>
      <c r="E208" s="1">
        <v>1154</v>
      </c>
      <c r="F208" s="1">
        <v>22657.282275000009</v>
      </c>
      <c r="G208" s="8">
        <v>0.49315670132637024</v>
      </c>
      <c r="H208" s="8">
        <v>0.22633107006549835</v>
      </c>
      <c r="I208" s="8">
        <v>0.29710245132446289</v>
      </c>
      <c r="J208" s="8">
        <v>0</v>
      </c>
      <c r="K208" s="8">
        <v>0</v>
      </c>
      <c r="L208" s="8">
        <v>0</v>
      </c>
      <c r="M208" s="3">
        <f t="shared" si="12"/>
        <v>0</v>
      </c>
      <c r="N208" s="9">
        <f t="shared" si="13"/>
        <v>1.0165902227163315</v>
      </c>
      <c r="P208" t="s">
        <v>32</v>
      </c>
      <c r="Q208" s="1">
        <v>2016</v>
      </c>
      <c r="R208" t="s">
        <v>27</v>
      </c>
      <c r="S208" s="1">
        <v>57247</v>
      </c>
      <c r="T208" s="1">
        <v>180</v>
      </c>
      <c r="U208" s="1">
        <v>5938.9158199999893</v>
      </c>
      <c r="V208" s="8">
        <v>0.61075109243392944</v>
      </c>
      <c r="W208" s="8">
        <v>0.3253406286239624</v>
      </c>
      <c r="X208" s="8">
        <v>-2.6793451979756355E-3</v>
      </c>
      <c r="Y208" s="8">
        <v>0</v>
      </c>
      <c r="Z208" s="8">
        <v>0</v>
      </c>
      <c r="AA208" s="8">
        <v>1</v>
      </c>
      <c r="AB208" s="3">
        <f t="shared" si="15"/>
        <v>1</v>
      </c>
      <c r="AC208" s="9">
        <f t="shared" si="14"/>
        <v>0.93341237585991621</v>
      </c>
    </row>
    <row r="209" spans="1:29" x14ac:dyDescent="0.25">
      <c r="A209" s="2" t="s">
        <v>24</v>
      </c>
      <c r="B209" s="7">
        <v>2022</v>
      </c>
      <c r="C209" t="s">
        <v>13</v>
      </c>
      <c r="D209" s="7">
        <v>301063.49999999983</v>
      </c>
      <c r="E209" s="7">
        <v>1154</v>
      </c>
      <c r="F209" s="7">
        <v>22545.114685664961</v>
      </c>
      <c r="G209" s="10">
        <v>0.48498308658599854</v>
      </c>
      <c r="H209" s="10">
        <v>0.2297450453042984</v>
      </c>
      <c r="I209" s="10">
        <v>0.30082446336746216</v>
      </c>
      <c r="J209" s="10">
        <v>0</v>
      </c>
      <c r="K209" s="10">
        <v>0</v>
      </c>
      <c r="L209" s="10">
        <v>0</v>
      </c>
      <c r="M209" s="3">
        <f t="shared" si="12"/>
        <v>0</v>
      </c>
      <c r="N209" s="11">
        <f t="shared" si="13"/>
        <v>1.0155525952577591</v>
      </c>
      <c r="P209" t="s">
        <v>32</v>
      </c>
      <c r="Q209" s="1">
        <v>2017</v>
      </c>
      <c r="R209" t="s">
        <v>27</v>
      </c>
      <c r="S209" s="1">
        <v>57952</v>
      </c>
      <c r="T209" s="1">
        <v>180</v>
      </c>
      <c r="U209" s="1">
        <v>5981.1995200000092</v>
      </c>
      <c r="V209" s="8">
        <v>0.60090363025665283</v>
      </c>
      <c r="W209" s="8">
        <v>0.32916739583015442</v>
      </c>
      <c r="X209" s="8">
        <v>1.4807344414293766E-3</v>
      </c>
      <c r="Y209" s="8">
        <v>0</v>
      </c>
      <c r="Z209" s="8">
        <v>0</v>
      </c>
      <c r="AA209" s="8">
        <v>0</v>
      </c>
      <c r="AB209" s="3">
        <f t="shared" si="15"/>
        <v>0</v>
      </c>
      <c r="AC209" s="9">
        <f t="shared" si="14"/>
        <v>0.93155176052823663</v>
      </c>
    </row>
    <row r="210" spans="1:29" x14ac:dyDescent="0.25">
      <c r="A210" t="s">
        <v>25</v>
      </c>
      <c r="B210" s="1">
        <v>2006</v>
      </c>
      <c r="C210" t="s">
        <v>13</v>
      </c>
      <c r="D210" s="1">
        <v>612728</v>
      </c>
      <c r="E210" s="1">
        <v>1724.0199811800001</v>
      </c>
      <c r="F210" s="1">
        <v>12384</v>
      </c>
      <c r="G210" s="8">
        <v>-2.1957151591777802E-2</v>
      </c>
      <c r="H210" s="8">
        <v>0.34850353002548218</v>
      </c>
      <c r="I210" s="8">
        <v>0.65108728408813477</v>
      </c>
      <c r="J210" s="8">
        <v>1</v>
      </c>
      <c r="K210" s="8">
        <v>0</v>
      </c>
      <c r="L210" s="8">
        <v>0</v>
      </c>
      <c r="M210" s="3">
        <f t="shared" si="12"/>
        <v>1</v>
      </c>
      <c r="N210" s="9">
        <f t="shared" si="13"/>
        <v>0.97763366252183914</v>
      </c>
      <c r="P210" t="s">
        <v>32</v>
      </c>
      <c r="Q210" s="1">
        <v>2018</v>
      </c>
      <c r="R210" t="s">
        <v>27</v>
      </c>
      <c r="S210" s="1">
        <v>58430</v>
      </c>
      <c r="T210" s="1">
        <v>180</v>
      </c>
      <c r="U210" s="1">
        <v>6017.3980600000004</v>
      </c>
      <c r="V210" s="8">
        <v>0.59466451406478882</v>
      </c>
      <c r="W210" s="8">
        <v>0.33178272843360901</v>
      </c>
      <c r="X210" s="8">
        <v>3.896491602063179E-3</v>
      </c>
      <c r="Y210" s="8">
        <v>0</v>
      </c>
      <c r="Z210" s="8">
        <v>0</v>
      </c>
      <c r="AA210" s="8">
        <v>0</v>
      </c>
      <c r="AB210" s="3">
        <f t="shared" si="15"/>
        <v>0</v>
      </c>
      <c r="AC210" s="9">
        <f t="shared" si="14"/>
        <v>0.93034373410046101</v>
      </c>
    </row>
    <row r="211" spans="1:29" x14ac:dyDescent="0.25">
      <c r="A211" t="s">
        <v>25</v>
      </c>
      <c r="B211" s="1">
        <v>2007</v>
      </c>
      <c r="C211" t="s">
        <v>13</v>
      </c>
      <c r="D211" s="1">
        <v>618250</v>
      </c>
      <c r="E211" s="1">
        <v>1819.64476949</v>
      </c>
      <c r="F211" s="1">
        <v>12476.3</v>
      </c>
      <c r="G211" s="8">
        <v>-1.3230390846729279E-2</v>
      </c>
      <c r="H211" s="8">
        <v>0.3377012312412262</v>
      </c>
      <c r="I211" s="8">
        <v>0.6574859619140625</v>
      </c>
      <c r="J211" s="8">
        <v>1</v>
      </c>
      <c r="K211" s="8">
        <v>0</v>
      </c>
      <c r="L211" s="8">
        <v>0</v>
      </c>
      <c r="M211" s="3">
        <f t="shared" si="12"/>
        <v>1</v>
      </c>
      <c r="N211" s="9">
        <f t="shared" si="13"/>
        <v>0.98195680230855942</v>
      </c>
      <c r="P211" t="s">
        <v>32</v>
      </c>
      <c r="Q211" s="1">
        <v>2019</v>
      </c>
      <c r="R211" t="s">
        <v>27</v>
      </c>
      <c r="S211" s="1">
        <v>59380</v>
      </c>
      <c r="T211" s="1">
        <v>181.11627906976747</v>
      </c>
      <c r="U211" s="1">
        <v>6053.210810000005</v>
      </c>
      <c r="V211" s="8">
        <v>0.58385604619979858</v>
      </c>
      <c r="W211" s="8">
        <v>0.33486911654472351</v>
      </c>
      <c r="X211" s="8">
        <v>1.0060710832476616E-2</v>
      </c>
      <c r="Y211" s="8">
        <v>0</v>
      </c>
      <c r="Z211" s="8">
        <v>0</v>
      </c>
      <c r="AA211" s="8">
        <v>0</v>
      </c>
      <c r="AB211" s="3">
        <f t="shared" si="15"/>
        <v>0</v>
      </c>
      <c r="AC211" s="9">
        <f t="shared" si="14"/>
        <v>0.92878587357699871</v>
      </c>
    </row>
    <row r="212" spans="1:29" x14ac:dyDescent="0.25">
      <c r="A212" t="s">
        <v>25</v>
      </c>
      <c r="B212" s="1">
        <v>2008</v>
      </c>
      <c r="C212" t="s">
        <v>13</v>
      </c>
      <c r="D212" s="1">
        <v>624094</v>
      </c>
      <c r="E212" s="1">
        <v>1949.3399704399999</v>
      </c>
      <c r="F212" s="1">
        <v>12582.7</v>
      </c>
      <c r="G212" s="8">
        <v>-1.185587840154767E-3</v>
      </c>
      <c r="H212" s="8">
        <v>0.32334333658218384</v>
      </c>
      <c r="I212" s="8">
        <v>0.66544145345687866</v>
      </c>
      <c r="J212" s="8">
        <v>1</v>
      </c>
      <c r="K212" s="8">
        <v>0</v>
      </c>
      <c r="L212" s="8">
        <v>0</v>
      </c>
      <c r="M212" s="3">
        <f t="shared" si="12"/>
        <v>1</v>
      </c>
      <c r="N212" s="9">
        <f t="shared" si="13"/>
        <v>0.98759920219890773</v>
      </c>
      <c r="P212" t="s">
        <v>32</v>
      </c>
      <c r="Q212" s="1">
        <v>2020</v>
      </c>
      <c r="R212" t="s">
        <v>27</v>
      </c>
      <c r="S212" s="1">
        <v>60267</v>
      </c>
      <c r="T212" s="1">
        <v>181.11627906976747</v>
      </c>
      <c r="U212" s="1">
        <v>6085.7238399999997</v>
      </c>
      <c r="V212" s="8">
        <v>0.57098263502120972</v>
      </c>
      <c r="W212" s="8">
        <v>0.33938571810722351</v>
      </c>
      <c r="X212" s="8">
        <v>1.6059350222349167E-2</v>
      </c>
      <c r="Y212" s="8">
        <v>0</v>
      </c>
      <c r="Z212" s="8">
        <v>0</v>
      </c>
      <c r="AA212" s="8">
        <v>0</v>
      </c>
      <c r="AB212" s="3">
        <f t="shared" si="15"/>
        <v>0</v>
      </c>
      <c r="AC212" s="9">
        <f t="shared" si="14"/>
        <v>0.92642770335078239</v>
      </c>
    </row>
    <row r="213" spans="1:29" x14ac:dyDescent="0.25">
      <c r="A213" t="s">
        <v>25</v>
      </c>
      <c r="B213" s="1">
        <v>2009</v>
      </c>
      <c r="C213" t="s">
        <v>13</v>
      </c>
      <c r="D213" s="1">
        <v>628120</v>
      </c>
      <c r="E213" s="1">
        <v>2136.74219451</v>
      </c>
      <c r="F213" s="1">
        <v>12537.5</v>
      </c>
      <c r="G213" s="8">
        <v>1.4109984040260315E-2</v>
      </c>
      <c r="H213" s="8">
        <v>0.30264830589294434</v>
      </c>
      <c r="I213" s="8">
        <v>0.67838561534881592</v>
      </c>
      <c r="J213" s="8">
        <v>0</v>
      </c>
      <c r="K213" s="8">
        <v>0</v>
      </c>
      <c r="L213" s="8">
        <v>0</v>
      </c>
      <c r="M213" s="3">
        <f t="shared" si="12"/>
        <v>0</v>
      </c>
      <c r="N213" s="9">
        <f t="shared" si="13"/>
        <v>0.99514390528202057</v>
      </c>
      <c r="P213" t="s">
        <v>32</v>
      </c>
      <c r="Q213" s="1">
        <v>2021</v>
      </c>
      <c r="R213" t="s">
        <v>27</v>
      </c>
      <c r="S213" s="1">
        <v>61115</v>
      </c>
      <c r="T213" s="1">
        <v>181.11627906976747</v>
      </c>
      <c r="U213" s="1">
        <v>6113</v>
      </c>
      <c r="V213" s="8">
        <v>0.55868417024612427</v>
      </c>
      <c r="W213" s="8">
        <v>0.34362047910690308</v>
      </c>
      <c r="X213" s="8">
        <v>2.1882414817810059E-2</v>
      </c>
      <c r="Y213" s="8">
        <v>0</v>
      </c>
      <c r="Z213" s="8">
        <v>0</v>
      </c>
      <c r="AA213" s="8">
        <v>0</v>
      </c>
      <c r="AB213" s="3">
        <f t="shared" si="15"/>
        <v>0</v>
      </c>
      <c r="AC213" s="9">
        <f t="shared" si="14"/>
        <v>0.9241870641708374</v>
      </c>
    </row>
    <row r="214" spans="1:29" x14ac:dyDescent="0.25">
      <c r="A214" t="s">
        <v>25</v>
      </c>
      <c r="B214" s="1">
        <v>2010</v>
      </c>
      <c r="C214" t="s">
        <v>13</v>
      </c>
      <c r="D214" s="1">
        <v>633823</v>
      </c>
      <c r="E214" s="1">
        <v>2136.74219451</v>
      </c>
      <c r="F214" s="1">
        <v>12644.4</v>
      </c>
      <c r="G214" s="8">
        <v>1.1261941865086555E-2</v>
      </c>
      <c r="H214" s="8">
        <v>0.30516090989112854</v>
      </c>
      <c r="I214" s="8">
        <v>0.67827540636062622</v>
      </c>
      <c r="J214" s="8">
        <v>0</v>
      </c>
      <c r="K214" s="8">
        <v>0</v>
      </c>
      <c r="L214" s="8">
        <v>0</v>
      </c>
      <c r="M214" s="3">
        <f t="shared" si="12"/>
        <v>0</v>
      </c>
      <c r="N214" s="9">
        <f t="shared" si="13"/>
        <v>0.99469825811684132</v>
      </c>
      <c r="P214" s="2" t="s">
        <v>32</v>
      </c>
      <c r="Q214" s="7">
        <v>2022</v>
      </c>
      <c r="R214" s="2" t="s">
        <v>27</v>
      </c>
      <c r="S214" s="7">
        <v>62040</v>
      </c>
      <c r="T214" s="7">
        <v>187.29069767441865</v>
      </c>
      <c r="U214" s="7">
        <v>6151.3659000000116</v>
      </c>
      <c r="V214" s="10">
        <v>0.5630301833152771</v>
      </c>
      <c r="W214" s="10">
        <v>0.3383033275604248</v>
      </c>
      <c r="X214" s="10">
        <v>2.5933077558875084E-2</v>
      </c>
      <c r="Y214" s="10">
        <v>0</v>
      </c>
      <c r="Z214" s="10">
        <v>0</v>
      </c>
      <c r="AA214" s="10">
        <v>0</v>
      </c>
      <c r="AB214" s="3">
        <f t="shared" si="15"/>
        <v>0</v>
      </c>
      <c r="AC214" s="11">
        <f t="shared" si="14"/>
        <v>0.92726658843457699</v>
      </c>
    </row>
    <row r="215" spans="1:29" x14ac:dyDescent="0.25">
      <c r="A215" t="s">
        <v>25</v>
      </c>
      <c r="B215" s="1">
        <v>2011</v>
      </c>
      <c r="C215" t="s">
        <v>13</v>
      </c>
      <c r="D215" s="1">
        <v>641129.77419353998</v>
      </c>
      <c r="E215" s="1">
        <v>2136.74219451</v>
      </c>
      <c r="F215" s="1">
        <v>12725.4</v>
      </c>
      <c r="G215" s="8">
        <v>6.3657704740762711E-3</v>
      </c>
      <c r="H215" s="8">
        <v>0.30841735005378723</v>
      </c>
      <c r="I215" s="8">
        <v>0.67921656370162964</v>
      </c>
      <c r="J215" s="8">
        <v>0</v>
      </c>
      <c r="K215" s="8">
        <v>0</v>
      </c>
      <c r="L215" s="8">
        <v>0</v>
      </c>
      <c r="M215" s="3">
        <f t="shared" si="12"/>
        <v>0</v>
      </c>
      <c r="N215" s="9">
        <f t="shared" si="13"/>
        <v>0.99399968422949314</v>
      </c>
      <c r="P215" t="s">
        <v>33</v>
      </c>
      <c r="Q215" s="1">
        <v>2012</v>
      </c>
      <c r="R215" t="s">
        <v>27</v>
      </c>
      <c r="S215" s="1">
        <v>42539</v>
      </c>
      <c r="T215" s="1">
        <v>104.05</v>
      </c>
      <c r="U215" s="1">
        <v>2583.46</v>
      </c>
      <c r="V215" s="8">
        <v>0.37700384855270386</v>
      </c>
      <c r="W215" s="8">
        <v>0.37040379643440247</v>
      </c>
      <c r="X215" s="8">
        <v>0.12096326798200607</v>
      </c>
      <c r="Y215" s="8">
        <v>0</v>
      </c>
      <c r="Z215" s="8">
        <v>0</v>
      </c>
      <c r="AA215" s="8">
        <v>0</v>
      </c>
      <c r="AB215" s="3">
        <f t="shared" si="15"/>
        <v>0</v>
      </c>
      <c r="AC215" s="9">
        <f t="shared" si="14"/>
        <v>0.8683709129691124</v>
      </c>
    </row>
    <row r="216" spans="1:29" x14ac:dyDescent="0.25">
      <c r="A216" t="s">
        <v>25</v>
      </c>
      <c r="B216" s="1">
        <v>2012</v>
      </c>
      <c r="C216" t="s">
        <v>13</v>
      </c>
      <c r="D216" s="1">
        <v>647892</v>
      </c>
      <c r="E216" s="1">
        <v>2136.74219451</v>
      </c>
      <c r="F216" s="1">
        <v>12817.6</v>
      </c>
      <c r="G216" s="8">
        <v>2.2866721265017986E-3</v>
      </c>
      <c r="H216" s="8">
        <v>0.31137633323669434</v>
      </c>
      <c r="I216" s="8">
        <v>0.67973905801773071</v>
      </c>
      <c r="J216" s="8">
        <v>0</v>
      </c>
      <c r="K216" s="8">
        <v>0</v>
      </c>
      <c r="L216" s="8">
        <v>0</v>
      </c>
      <c r="M216" s="3">
        <f t="shared" si="12"/>
        <v>0</v>
      </c>
      <c r="N216" s="9">
        <f t="shared" si="13"/>
        <v>0.99340206338092685</v>
      </c>
      <c r="P216" t="s">
        <v>33</v>
      </c>
      <c r="Q216" s="1">
        <v>2013</v>
      </c>
      <c r="R216" t="s">
        <v>27</v>
      </c>
      <c r="S216" s="1">
        <v>42810</v>
      </c>
      <c r="T216" s="1">
        <v>104.05</v>
      </c>
      <c r="U216" s="1">
        <v>2256</v>
      </c>
      <c r="V216" s="8">
        <v>0.33134225010871887</v>
      </c>
      <c r="W216" s="8">
        <v>0.36725711822509766</v>
      </c>
      <c r="X216" s="8">
        <v>0.16433389484882355</v>
      </c>
      <c r="Y216" s="8">
        <v>0</v>
      </c>
      <c r="Z216" s="8">
        <v>0</v>
      </c>
      <c r="AA216" s="8">
        <v>0</v>
      </c>
      <c r="AB216" s="3">
        <f t="shared" si="15"/>
        <v>0</v>
      </c>
      <c r="AC216" s="9">
        <f t="shared" si="14"/>
        <v>0.86293326318264008</v>
      </c>
    </row>
    <row r="217" spans="1:29" x14ac:dyDescent="0.25">
      <c r="A217" t="s">
        <v>25</v>
      </c>
      <c r="B217" s="1">
        <v>2013</v>
      </c>
      <c r="C217" t="s">
        <v>13</v>
      </c>
      <c r="D217" s="1">
        <v>656516</v>
      </c>
      <c r="E217" s="1">
        <v>2136.74219451</v>
      </c>
      <c r="F217" s="1">
        <v>12834.7</v>
      </c>
      <c r="G217" s="8">
        <v>-5.1288851536810398E-3</v>
      </c>
      <c r="H217" s="8">
        <v>0.31522917747497559</v>
      </c>
      <c r="I217" s="8">
        <v>0.68231236934661865</v>
      </c>
      <c r="J217" s="8">
        <v>1</v>
      </c>
      <c r="K217" s="8">
        <v>0</v>
      </c>
      <c r="L217" s="8">
        <v>0</v>
      </c>
      <c r="M217" s="3">
        <f t="shared" si="12"/>
        <v>1</v>
      </c>
      <c r="N217" s="9">
        <f t="shared" si="13"/>
        <v>0.9924126616679132</v>
      </c>
      <c r="P217" t="s">
        <v>33</v>
      </c>
      <c r="Q217" s="1">
        <v>2014</v>
      </c>
      <c r="R217" t="s">
        <v>27</v>
      </c>
      <c r="S217" s="1">
        <v>41982</v>
      </c>
      <c r="T217" s="1">
        <v>104.05</v>
      </c>
      <c r="U217" s="1">
        <v>2263</v>
      </c>
      <c r="V217" s="8">
        <v>0.35125604271888733</v>
      </c>
      <c r="W217" s="8">
        <v>0.36168241500854492</v>
      </c>
      <c r="X217" s="8">
        <v>0.15342704951763153</v>
      </c>
      <c r="Y217" s="8">
        <v>0</v>
      </c>
      <c r="Z217" s="8">
        <v>0</v>
      </c>
      <c r="AA217" s="8">
        <v>0</v>
      </c>
      <c r="AB217" s="3">
        <f t="shared" si="15"/>
        <v>0</v>
      </c>
      <c r="AC217" s="9">
        <f t="shared" si="14"/>
        <v>0.86636550724506378</v>
      </c>
    </row>
    <row r="218" spans="1:29" x14ac:dyDescent="0.25">
      <c r="A218" t="s">
        <v>25</v>
      </c>
      <c r="B218" s="1">
        <v>2014</v>
      </c>
      <c r="C218" t="s">
        <v>13</v>
      </c>
      <c r="D218" s="1">
        <v>658453</v>
      </c>
      <c r="E218" s="1">
        <v>2142.611222</v>
      </c>
      <c r="F218" s="1">
        <v>12823.415000000001</v>
      </c>
      <c r="G218" s="8">
        <v>-6.5241339616477489E-3</v>
      </c>
      <c r="H218" s="8">
        <v>0.31543007493019104</v>
      </c>
      <c r="I218" s="8">
        <v>0.68349415063858032</v>
      </c>
      <c r="J218" s="8">
        <v>1</v>
      </c>
      <c r="K218" s="8">
        <v>0</v>
      </c>
      <c r="L218" s="8">
        <v>0</v>
      </c>
      <c r="M218" s="3">
        <f t="shared" si="12"/>
        <v>1</v>
      </c>
      <c r="N218" s="9">
        <f t="shared" si="13"/>
        <v>0.99240009160712361</v>
      </c>
      <c r="P218" t="s">
        <v>33</v>
      </c>
      <c r="Q218" s="1">
        <v>2015</v>
      </c>
      <c r="R218" t="s">
        <v>27</v>
      </c>
      <c r="S218" s="1">
        <v>43094</v>
      </c>
      <c r="T218" s="1">
        <v>104.05</v>
      </c>
      <c r="U218" s="1">
        <v>2256</v>
      </c>
      <c r="V218" s="8">
        <v>0.3249061107635498</v>
      </c>
      <c r="W218" s="8">
        <v>0.36918306350708008</v>
      </c>
      <c r="X218" s="8">
        <v>0.16771584749221802</v>
      </c>
      <c r="Y218" s="8">
        <v>0</v>
      </c>
      <c r="Z218" s="8">
        <v>0</v>
      </c>
      <c r="AA218" s="8">
        <v>0</v>
      </c>
      <c r="AB218" s="3">
        <f t="shared" si="15"/>
        <v>0</v>
      </c>
      <c r="AC218" s="9">
        <f t="shared" si="14"/>
        <v>0.8618050217628479</v>
      </c>
    </row>
    <row r="219" spans="1:29" x14ac:dyDescent="0.25">
      <c r="A219" t="s">
        <v>25</v>
      </c>
      <c r="B219" s="1">
        <v>2015</v>
      </c>
      <c r="C219" t="s">
        <v>13</v>
      </c>
      <c r="D219" s="1">
        <v>664549</v>
      </c>
      <c r="E219" s="1">
        <v>2142.611222</v>
      </c>
      <c r="F219" s="1">
        <v>12873.2217655</v>
      </c>
      <c r="G219" s="8">
        <v>-1.0828708298504353E-2</v>
      </c>
      <c r="H219" s="8">
        <v>0.3180682361125946</v>
      </c>
      <c r="I219" s="8">
        <v>0.68456065654754639</v>
      </c>
      <c r="J219" s="8">
        <v>1</v>
      </c>
      <c r="K219" s="8">
        <v>0</v>
      </c>
      <c r="L219" s="8">
        <v>0</v>
      </c>
      <c r="M219" s="3">
        <f t="shared" si="12"/>
        <v>1</v>
      </c>
      <c r="N219" s="9">
        <f t="shared" si="13"/>
        <v>0.99180018436163664</v>
      </c>
      <c r="P219" t="s">
        <v>33</v>
      </c>
      <c r="Q219" s="1">
        <v>2016</v>
      </c>
      <c r="R219" t="s">
        <v>27</v>
      </c>
      <c r="S219" s="1">
        <v>44206</v>
      </c>
      <c r="T219" s="1">
        <v>107.5350723938224</v>
      </c>
      <c r="U219" s="1">
        <v>2256</v>
      </c>
      <c r="V219" s="8">
        <v>0.31695708632469177</v>
      </c>
      <c r="W219" s="8">
        <v>0.36685162782669067</v>
      </c>
      <c r="X219" s="8">
        <v>0.17899696528911591</v>
      </c>
      <c r="Y219" s="8">
        <v>0</v>
      </c>
      <c r="Z219" s="8">
        <v>0</v>
      </c>
      <c r="AA219" s="8">
        <v>0</v>
      </c>
      <c r="AB219" s="3">
        <f t="shared" si="15"/>
        <v>0</v>
      </c>
      <c r="AC219" s="9">
        <f t="shared" si="14"/>
        <v>0.86280567944049835</v>
      </c>
    </row>
    <row r="220" spans="1:29" x14ac:dyDescent="0.25">
      <c r="A220" t="s">
        <v>25</v>
      </c>
      <c r="B220" s="1">
        <v>2016</v>
      </c>
      <c r="C220" t="s">
        <v>13</v>
      </c>
      <c r="D220" s="1">
        <v>669826</v>
      </c>
      <c r="E220" s="1">
        <v>2142.611222</v>
      </c>
      <c r="F220" s="1">
        <v>12875.46695939</v>
      </c>
      <c r="G220" s="8">
        <v>-1.5446645207703114E-2</v>
      </c>
      <c r="H220" s="8">
        <v>0.32038265466690063</v>
      </c>
      <c r="I220" s="8">
        <v>0.68625348806381226</v>
      </c>
      <c r="J220" s="8">
        <v>1</v>
      </c>
      <c r="K220" s="8">
        <v>0</v>
      </c>
      <c r="L220" s="8">
        <v>0</v>
      </c>
      <c r="M220" s="3">
        <f t="shared" si="12"/>
        <v>1</v>
      </c>
      <c r="N220" s="9">
        <f t="shared" si="13"/>
        <v>0.99118949752300978</v>
      </c>
      <c r="P220" t="s">
        <v>33</v>
      </c>
      <c r="Q220" s="1">
        <v>2017</v>
      </c>
      <c r="R220" t="s">
        <v>27</v>
      </c>
      <c r="S220" s="1">
        <v>44565.416666666657</v>
      </c>
      <c r="T220" s="1">
        <v>107.5350723938224</v>
      </c>
      <c r="U220" s="1">
        <v>2248</v>
      </c>
      <c r="V220" s="8">
        <v>0.30803981423377991</v>
      </c>
      <c r="W220" s="8">
        <v>0.36907938122749329</v>
      </c>
      <c r="X220" s="8">
        <v>0.1841905415058136</v>
      </c>
      <c r="Y220" s="8">
        <v>0</v>
      </c>
      <c r="Z220" s="8">
        <v>0</v>
      </c>
      <c r="AA220" s="8">
        <v>0</v>
      </c>
      <c r="AB220" s="3">
        <f t="shared" si="15"/>
        <v>0</v>
      </c>
      <c r="AC220" s="9">
        <f t="shared" si="14"/>
        <v>0.86130973696708679</v>
      </c>
    </row>
    <row r="221" spans="1:29" x14ac:dyDescent="0.25">
      <c r="A221" t="s">
        <v>25</v>
      </c>
      <c r="B221" s="1">
        <v>2017</v>
      </c>
      <c r="C221" t="s">
        <v>13</v>
      </c>
      <c r="D221" s="1">
        <v>676807</v>
      </c>
      <c r="E221" s="1">
        <v>2142.611222</v>
      </c>
      <c r="F221" s="1">
        <v>13342.25</v>
      </c>
      <c r="G221" s="8">
        <v>-1.1134075932204723E-2</v>
      </c>
      <c r="H221" s="8">
        <v>0.32285246253013611</v>
      </c>
      <c r="I221" s="8">
        <v>0.67974704504013062</v>
      </c>
      <c r="J221" s="8">
        <v>1</v>
      </c>
      <c r="K221" s="8">
        <v>0</v>
      </c>
      <c r="L221" s="8">
        <v>0</v>
      </c>
      <c r="M221" s="3">
        <f t="shared" si="12"/>
        <v>1</v>
      </c>
      <c r="N221" s="9">
        <f t="shared" si="13"/>
        <v>0.991465431638062</v>
      </c>
      <c r="P221" t="s">
        <v>33</v>
      </c>
      <c r="Q221" s="1">
        <v>2018</v>
      </c>
      <c r="R221" t="s">
        <v>27</v>
      </c>
      <c r="S221" s="1">
        <v>44395.583333333328</v>
      </c>
      <c r="T221" s="1">
        <v>107.5350723938224</v>
      </c>
      <c r="U221" s="1">
        <v>2275</v>
      </c>
      <c r="V221" s="8">
        <v>0.31523454189300537</v>
      </c>
      <c r="W221" s="8">
        <v>0.36840724945068359</v>
      </c>
      <c r="X221" s="8">
        <v>0.17870309948921204</v>
      </c>
      <c r="Y221" s="8">
        <v>0</v>
      </c>
      <c r="Z221" s="8">
        <v>0</v>
      </c>
      <c r="AA221" s="8">
        <v>0</v>
      </c>
      <c r="AB221" s="3">
        <f t="shared" si="15"/>
        <v>0</v>
      </c>
      <c r="AC221" s="9">
        <f t="shared" si="14"/>
        <v>0.862344890832901</v>
      </c>
    </row>
    <row r="222" spans="1:29" x14ac:dyDescent="0.25">
      <c r="A222" t="s">
        <v>25</v>
      </c>
      <c r="B222" s="1">
        <v>2018</v>
      </c>
      <c r="C222" t="s">
        <v>13</v>
      </c>
      <c r="D222" s="1">
        <v>685025</v>
      </c>
      <c r="E222" s="1">
        <v>2142.611222</v>
      </c>
      <c r="F222" s="1">
        <v>13381.79</v>
      </c>
      <c r="G222" s="8">
        <v>-1.7392547801136971E-2</v>
      </c>
      <c r="H222" s="8">
        <v>0.32634153962135315</v>
      </c>
      <c r="I222" s="8">
        <v>0.68166631460189819</v>
      </c>
      <c r="J222" s="8">
        <v>1</v>
      </c>
      <c r="K222" s="8">
        <v>0</v>
      </c>
      <c r="L222" s="8">
        <v>0</v>
      </c>
      <c r="M222" s="3">
        <f t="shared" si="12"/>
        <v>1</v>
      </c>
      <c r="N222" s="9">
        <f t="shared" si="13"/>
        <v>0.99061530642211437</v>
      </c>
      <c r="P222" t="s">
        <v>33</v>
      </c>
      <c r="Q222" s="1">
        <v>2019</v>
      </c>
      <c r="R222" t="s">
        <v>27</v>
      </c>
      <c r="S222" s="1">
        <v>44799.083333333343</v>
      </c>
      <c r="T222" s="1">
        <v>107.5350723938224</v>
      </c>
      <c r="U222" s="1">
        <v>2288.9655210294582</v>
      </c>
      <c r="V222" s="8">
        <v>0.30821001529693604</v>
      </c>
      <c r="W222" s="8">
        <v>0.37126827239990234</v>
      </c>
      <c r="X222" s="8">
        <v>0.18151929974555969</v>
      </c>
      <c r="Y222" s="8">
        <v>0</v>
      </c>
      <c r="Z222" s="8">
        <v>0</v>
      </c>
      <c r="AA222" s="8">
        <v>0</v>
      </c>
      <c r="AB222" s="3">
        <f t="shared" si="15"/>
        <v>0</v>
      </c>
      <c r="AC222" s="9">
        <f t="shared" si="14"/>
        <v>0.86099758744239807</v>
      </c>
    </row>
    <row r="223" spans="1:29" x14ac:dyDescent="0.25">
      <c r="A223" t="s">
        <v>25</v>
      </c>
      <c r="B223" s="1">
        <v>2019</v>
      </c>
      <c r="C223" t="s">
        <v>13</v>
      </c>
      <c r="D223" s="1">
        <v>697594</v>
      </c>
      <c r="E223" s="1">
        <v>2142.611222</v>
      </c>
      <c r="F223" s="1">
        <v>13407.81</v>
      </c>
      <c r="G223" s="8">
        <v>-2.755722776055336E-2</v>
      </c>
      <c r="H223" s="8">
        <v>0.33163759112358093</v>
      </c>
      <c r="I223" s="8">
        <v>0.68517780303955078</v>
      </c>
      <c r="J223" s="8">
        <v>1</v>
      </c>
      <c r="K223" s="8">
        <v>0</v>
      </c>
      <c r="L223" s="8">
        <v>0</v>
      </c>
      <c r="M223" s="3">
        <f t="shared" si="12"/>
        <v>1</v>
      </c>
      <c r="N223" s="9">
        <f t="shared" si="13"/>
        <v>0.98925816640257835</v>
      </c>
      <c r="P223" t="s">
        <v>33</v>
      </c>
      <c r="Q223" s="1">
        <v>2020</v>
      </c>
      <c r="R223" t="s">
        <v>27</v>
      </c>
      <c r="S223" s="1">
        <v>45192.159090909103</v>
      </c>
      <c r="T223" s="1">
        <v>107.5350723938224</v>
      </c>
      <c r="U223" s="1">
        <v>2323</v>
      </c>
      <c r="V223" s="8">
        <v>0.30400571227073669</v>
      </c>
      <c r="W223" s="8">
        <v>0.37435692548751831</v>
      </c>
      <c r="X223" s="8">
        <v>0.18161836266517639</v>
      </c>
      <c r="Y223" s="8">
        <v>0</v>
      </c>
      <c r="Z223" s="8">
        <v>0</v>
      </c>
      <c r="AA223" s="8">
        <v>0</v>
      </c>
      <c r="AB223" s="3">
        <f t="shared" si="15"/>
        <v>0</v>
      </c>
      <c r="AC223" s="9">
        <f t="shared" si="14"/>
        <v>0.8599810004234314</v>
      </c>
    </row>
    <row r="224" spans="1:29" x14ac:dyDescent="0.25">
      <c r="A224" t="s">
        <v>25</v>
      </c>
      <c r="B224" s="1">
        <v>2020</v>
      </c>
      <c r="C224" t="s">
        <v>13</v>
      </c>
      <c r="D224" s="1">
        <v>703119</v>
      </c>
      <c r="E224" s="1">
        <v>2142.611222</v>
      </c>
      <c r="F224" s="1">
        <v>13426.19</v>
      </c>
      <c r="G224" s="8">
        <v>-3.1812954694032669E-2</v>
      </c>
      <c r="H224" s="8">
        <v>0.33392706513404846</v>
      </c>
      <c r="I224" s="8">
        <v>0.68657124042510986</v>
      </c>
      <c r="J224" s="8">
        <v>1</v>
      </c>
      <c r="K224" s="8">
        <v>0</v>
      </c>
      <c r="L224" s="8">
        <v>0</v>
      </c>
      <c r="M224" s="3">
        <f t="shared" si="12"/>
        <v>1</v>
      </c>
      <c r="N224" s="9">
        <f t="shared" si="13"/>
        <v>0.98868535086512566</v>
      </c>
      <c r="P224" t="s">
        <v>33</v>
      </c>
      <c r="Q224" s="1">
        <v>2021</v>
      </c>
      <c r="R224" t="s">
        <v>27</v>
      </c>
      <c r="S224" s="1">
        <v>45562</v>
      </c>
      <c r="T224" s="1">
        <v>107.5350723938224</v>
      </c>
      <c r="U224" s="1">
        <v>2330</v>
      </c>
      <c r="V224" s="8">
        <v>0.29694768786430359</v>
      </c>
      <c r="W224" s="8">
        <v>0.37684214115142822</v>
      </c>
      <c r="X224" s="8">
        <v>0.18489694595336914</v>
      </c>
      <c r="Y224" s="8">
        <v>0</v>
      </c>
      <c r="Z224" s="8">
        <v>0</v>
      </c>
      <c r="AA224" s="8">
        <v>0</v>
      </c>
      <c r="AB224" s="3">
        <f t="shared" si="15"/>
        <v>0</v>
      </c>
      <c r="AC224" s="9">
        <f t="shared" si="14"/>
        <v>0.85868677496910095</v>
      </c>
    </row>
    <row r="225" spans="1:29" x14ac:dyDescent="0.25">
      <c r="A225" t="s">
        <v>25</v>
      </c>
      <c r="B225" s="1">
        <v>2021</v>
      </c>
      <c r="C225" t="s">
        <v>13</v>
      </c>
      <c r="D225" s="1">
        <v>705367</v>
      </c>
      <c r="E225" s="1">
        <v>2142.611222</v>
      </c>
      <c r="F225" s="1">
        <v>13452.5</v>
      </c>
      <c r="G225" s="8">
        <v>-3.3123999834060669E-2</v>
      </c>
      <c r="H225" s="8">
        <v>0.33483105897903442</v>
      </c>
      <c r="I225" s="8">
        <v>0.68678921461105347</v>
      </c>
      <c r="J225" s="8">
        <v>1</v>
      </c>
      <c r="K225" s="8">
        <v>0</v>
      </c>
      <c r="L225" s="8">
        <v>0</v>
      </c>
      <c r="M225" s="3">
        <f t="shared" si="12"/>
        <v>1</v>
      </c>
      <c r="N225" s="9">
        <f t="shared" si="13"/>
        <v>0.98849627375602722</v>
      </c>
      <c r="P225" s="2" t="s">
        <v>33</v>
      </c>
      <c r="Q225" s="7">
        <v>2022</v>
      </c>
      <c r="R225" s="2" t="s">
        <v>27</v>
      </c>
      <c r="S225" s="7">
        <v>45950.416666666657</v>
      </c>
      <c r="T225" s="7">
        <v>111.21097007722011</v>
      </c>
      <c r="U225" s="7">
        <v>2353.8832669886178</v>
      </c>
      <c r="V225" s="10">
        <v>0.3088478147983551</v>
      </c>
      <c r="W225" s="10">
        <v>0.36974060535430908</v>
      </c>
      <c r="X225" s="10">
        <v>0.1844339519739151</v>
      </c>
      <c r="Y225" s="10">
        <v>0</v>
      </c>
      <c r="Z225" s="10">
        <v>0</v>
      </c>
      <c r="AA225" s="10">
        <v>0</v>
      </c>
      <c r="AB225" s="3">
        <f t="shared" si="15"/>
        <v>0</v>
      </c>
      <c r="AC225" s="11">
        <f t="shared" si="14"/>
        <v>0.86302237212657928</v>
      </c>
    </row>
    <row r="226" spans="1:29" x14ac:dyDescent="0.25">
      <c r="A226" s="2" t="s">
        <v>25</v>
      </c>
      <c r="B226" s="7">
        <v>2022</v>
      </c>
      <c r="C226" t="s">
        <v>13</v>
      </c>
      <c r="D226" s="7">
        <v>710296</v>
      </c>
      <c r="E226" s="7">
        <v>2142.611222</v>
      </c>
      <c r="F226" s="7">
        <v>13474.86</v>
      </c>
      <c r="G226" s="10">
        <v>-3.6748383194208145E-2</v>
      </c>
      <c r="H226" s="10">
        <v>0.33684486150741577</v>
      </c>
      <c r="I226" s="10">
        <v>0.68790793418884277</v>
      </c>
      <c r="J226" s="10">
        <v>1</v>
      </c>
      <c r="K226" s="10">
        <v>0</v>
      </c>
      <c r="L226" s="10">
        <v>0</v>
      </c>
      <c r="M226" s="3">
        <f t="shared" si="12"/>
        <v>1</v>
      </c>
      <c r="N226" s="11">
        <f t="shared" si="13"/>
        <v>0.9880044125020504</v>
      </c>
      <c r="P226" t="s">
        <v>34</v>
      </c>
      <c r="Q226" s="1">
        <v>2012</v>
      </c>
      <c r="R226" t="s">
        <v>27</v>
      </c>
      <c r="S226" s="1">
        <v>36884</v>
      </c>
      <c r="T226" s="1">
        <v>155.27099999999999</v>
      </c>
      <c r="U226" s="1">
        <v>3367.2</v>
      </c>
      <c r="V226" s="8">
        <v>0.79778754711151123</v>
      </c>
      <c r="W226" s="8">
        <v>0.22012162208557129</v>
      </c>
      <c r="X226" s="8">
        <v>-5.1701977849006653E-2</v>
      </c>
      <c r="Y226" s="8">
        <v>0</v>
      </c>
      <c r="Z226" s="8">
        <v>0</v>
      </c>
      <c r="AA226" s="8">
        <v>1</v>
      </c>
      <c r="AB226" s="3">
        <f t="shared" si="15"/>
        <v>1</v>
      </c>
      <c r="AC226" s="9">
        <f t="shared" si="14"/>
        <v>0.96620719134807587</v>
      </c>
    </row>
    <row r="227" spans="1:29" x14ac:dyDescent="0.25">
      <c r="A227" t="s">
        <v>26</v>
      </c>
      <c r="B227" s="1">
        <v>2006</v>
      </c>
      <c r="C227" t="s">
        <v>27</v>
      </c>
      <c r="D227" s="1">
        <v>496335.34127645602</v>
      </c>
      <c r="E227" s="1">
        <v>1648.8132240305663</v>
      </c>
      <c r="F227" s="1">
        <v>17128.043409189184</v>
      </c>
      <c r="G227" s="8">
        <v>0.18764364719390869</v>
      </c>
      <c r="H227" s="8">
        <v>0.29260683059692383</v>
      </c>
      <c r="I227" s="8">
        <v>0.51969921588897705</v>
      </c>
      <c r="J227" s="8">
        <v>0</v>
      </c>
      <c r="K227" s="8">
        <v>0</v>
      </c>
      <c r="L227" s="8">
        <v>0</v>
      </c>
      <c r="M227" s="3">
        <f t="shared" si="12"/>
        <v>0</v>
      </c>
      <c r="N227" s="9">
        <f t="shared" si="13"/>
        <v>0.99994969367980957</v>
      </c>
      <c r="P227" t="s">
        <v>34</v>
      </c>
      <c r="Q227" s="1">
        <v>2013</v>
      </c>
      <c r="R227" t="s">
        <v>27</v>
      </c>
      <c r="S227" s="1">
        <v>37293</v>
      </c>
      <c r="T227" s="1">
        <v>155.27099999999999</v>
      </c>
      <c r="U227" s="1">
        <v>3374</v>
      </c>
      <c r="V227" s="8">
        <v>0.78764098882675171</v>
      </c>
      <c r="W227" s="8">
        <v>0.22340813279151917</v>
      </c>
      <c r="X227" s="8">
        <v>-4.6658862382173538E-2</v>
      </c>
      <c r="Y227" s="8">
        <v>0</v>
      </c>
      <c r="Z227" s="8">
        <v>0</v>
      </c>
      <c r="AA227" s="8">
        <v>1</v>
      </c>
      <c r="AB227" s="3">
        <f t="shared" si="15"/>
        <v>1</v>
      </c>
      <c r="AC227" s="9">
        <f t="shared" si="14"/>
        <v>0.96439025923609734</v>
      </c>
    </row>
    <row r="228" spans="1:29" x14ac:dyDescent="0.25">
      <c r="A228" t="s">
        <v>26</v>
      </c>
      <c r="B228" s="1">
        <v>2007</v>
      </c>
      <c r="C228" t="s">
        <v>27</v>
      </c>
      <c r="D228" s="1">
        <v>507781.16971103789</v>
      </c>
      <c r="E228" s="1">
        <v>1769.532638169359</v>
      </c>
      <c r="F228" s="1">
        <v>17237.075404795112</v>
      </c>
      <c r="G228" s="8">
        <v>0.19155175983905792</v>
      </c>
      <c r="H228" s="8">
        <v>0.28176003694534302</v>
      </c>
      <c r="I228" s="8">
        <v>0.53133279085159302</v>
      </c>
      <c r="J228" s="8">
        <v>0</v>
      </c>
      <c r="K228" s="8">
        <v>0</v>
      </c>
      <c r="L228" s="8">
        <v>0</v>
      </c>
      <c r="M228" s="3">
        <f t="shared" si="12"/>
        <v>0</v>
      </c>
      <c r="N228" s="9">
        <f t="shared" si="13"/>
        <v>1.004644587635994</v>
      </c>
      <c r="P228" t="s">
        <v>34</v>
      </c>
      <c r="Q228" s="1">
        <v>2014</v>
      </c>
      <c r="R228" t="s">
        <v>27</v>
      </c>
      <c r="S228" s="1">
        <v>37553.621345261243</v>
      </c>
      <c r="T228" s="1">
        <v>155.27099999999999</v>
      </c>
      <c r="U228" s="1">
        <v>3395</v>
      </c>
      <c r="V228" s="8">
        <v>0.78266865015029907</v>
      </c>
      <c r="W228" s="8">
        <v>0.22566558420658112</v>
      </c>
      <c r="X228" s="8">
        <v>-4.4933151453733444E-2</v>
      </c>
      <c r="Y228" s="8">
        <v>0</v>
      </c>
      <c r="Z228" s="8">
        <v>0</v>
      </c>
      <c r="AA228" s="8">
        <v>1</v>
      </c>
      <c r="AB228" s="3">
        <f t="shared" si="15"/>
        <v>1</v>
      </c>
      <c r="AC228" s="9">
        <f t="shared" si="14"/>
        <v>0.96340108290314674</v>
      </c>
    </row>
    <row r="229" spans="1:29" x14ac:dyDescent="0.25">
      <c r="A229" t="s">
        <v>26</v>
      </c>
      <c r="B229" s="1">
        <v>2008</v>
      </c>
      <c r="C229" t="s">
        <v>27</v>
      </c>
      <c r="D229" s="1">
        <v>515125.17906739446</v>
      </c>
      <c r="E229" s="1">
        <v>1769.532638169359</v>
      </c>
      <c r="F229" s="1">
        <v>17448.195086849581</v>
      </c>
      <c r="G229" s="8">
        <v>0.18664121627807617</v>
      </c>
      <c r="H229" s="8">
        <v>0.28577300906181335</v>
      </c>
      <c r="I229" s="8">
        <v>0.5314822793006897</v>
      </c>
      <c r="J229" s="8">
        <v>0</v>
      </c>
      <c r="K229" s="8">
        <v>0</v>
      </c>
      <c r="L229" s="8">
        <v>0</v>
      </c>
      <c r="M229" s="3">
        <f t="shared" si="12"/>
        <v>0</v>
      </c>
      <c r="N229" s="9">
        <f t="shared" si="13"/>
        <v>1.0038965046405792</v>
      </c>
      <c r="P229" t="s">
        <v>34</v>
      </c>
      <c r="Q229" s="1">
        <v>2015</v>
      </c>
      <c r="R229" t="s">
        <v>27</v>
      </c>
      <c r="S229" s="1">
        <v>38014</v>
      </c>
      <c r="T229" s="1">
        <v>155.27099999999999</v>
      </c>
      <c r="U229" s="1">
        <v>3570.9</v>
      </c>
      <c r="V229" s="8">
        <v>0.78552204370498657</v>
      </c>
      <c r="W229" s="8">
        <v>0.23107680678367615</v>
      </c>
      <c r="X229" s="8">
        <v>-5.3654234856367111E-2</v>
      </c>
      <c r="Y229" s="8">
        <v>0</v>
      </c>
      <c r="Z229" s="8">
        <v>0</v>
      </c>
      <c r="AA229" s="8">
        <v>1</v>
      </c>
      <c r="AB229" s="3">
        <f t="shared" si="15"/>
        <v>1</v>
      </c>
      <c r="AC229" s="9">
        <f t="shared" si="14"/>
        <v>0.96294461563229561</v>
      </c>
    </row>
    <row r="230" spans="1:29" x14ac:dyDescent="0.25">
      <c r="A230" t="s">
        <v>26</v>
      </c>
      <c r="B230" s="1">
        <v>2009</v>
      </c>
      <c r="C230" t="s">
        <v>27</v>
      </c>
      <c r="D230" s="1">
        <v>519986.23140624887</v>
      </c>
      <c r="E230" s="1">
        <v>1769.532638169359</v>
      </c>
      <c r="F230" s="1">
        <v>17540.484638459602</v>
      </c>
      <c r="G230" s="8">
        <v>0.1826423853635788</v>
      </c>
      <c r="H230" s="8">
        <v>0.28844055533409119</v>
      </c>
      <c r="I230" s="8">
        <v>0.5322425365447998</v>
      </c>
      <c r="J230" s="8">
        <v>0</v>
      </c>
      <c r="K230" s="8">
        <v>0</v>
      </c>
      <c r="L230" s="8">
        <v>0</v>
      </c>
      <c r="M230" s="3">
        <f t="shared" si="12"/>
        <v>0</v>
      </c>
      <c r="N230" s="9">
        <f t="shared" si="13"/>
        <v>1.0033254772424698</v>
      </c>
      <c r="P230" t="s">
        <v>34</v>
      </c>
      <c r="Q230" s="1">
        <v>2016</v>
      </c>
      <c r="R230" t="s">
        <v>27</v>
      </c>
      <c r="S230" s="1">
        <v>38535</v>
      </c>
      <c r="T230" s="1">
        <v>155.27099999999999</v>
      </c>
      <c r="U230" s="1">
        <v>3569.8</v>
      </c>
      <c r="V230" s="8">
        <v>0.77218127250671387</v>
      </c>
      <c r="W230" s="8">
        <v>0.2350306510925293</v>
      </c>
      <c r="X230" s="8">
        <v>-4.6600118279457092E-2</v>
      </c>
      <c r="Y230" s="8">
        <v>0</v>
      </c>
      <c r="Z230" s="8">
        <v>0</v>
      </c>
      <c r="AA230" s="8">
        <v>1</v>
      </c>
      <c r="AB230" s="3">
        <f t="shared" si="15"/>
        <v>1</v>
      </c>
      <c r="AC230" s="9">
        <f t="shared" si="14"/>
        <v>0.96061180531978607</v>
      </c>
    </row>
    <row r="231" spans="1:29" x14ac:dyDescent="0.25">
      <c r="A231" t="s">
        <v>26</v>
      </c>
      <c r="B231" s="1">
        <v>2010</v>
      </c>
      <c r="C231" t="s">
        <v>27</v>
      </c>
      <c r="D231" s="1">
        <v>524621.5</v>
      </c>
      <c r="E231" s="1">
        <v>1854</v>
      </c>
      <c r="F231" s="1">
        <v>17631.06914099996</v>
      </c>
      <c r="G231" s="8">
        <v>0.18914636969566345</v>
      </c>
      <c r="H231" s="8">
        <v>0.27945929765701294</v>
      </c>
      <c r="I231" s="8">
        <v>0.53832799196243286</v>
      </c>
      <c r="J231" s="8">
        <v>0</v>
      </c>
      <c r="K231" s="8">
        <v>0</v>
      </c>
      <c r="L231" s="8">
        <v>0</v>
      </c>
      <c r="M231" s="3">
        <f t="shared" si="12"/>
        <v>0</v>
      </c>
      <c r="N231" s="9">
        <f t="shared" si="13"/>
        <v>1.0069336593151093</v>
      </c>
      <c r="P231" t="s">
        <v>34</v>
      </c>
      <c r="Q231" s="1">
        <v>2017</v>
      </c>
      <c r="R231" t="s">
        <v>27</v>
      </c>
      <c r="S231" s="1">
        <v>39028</v>
      </c>
      <c r="T231" s="1">
        <v>155.27099999999999</v>
      </c>
      <c r="U231" s="1">
        <v>3581</v>
      </c>
      <c r="V231" s="8">
        <v>0.76071912050247192</v>
      </c>
      <c r="W231" s="8">
        <v>0.23884911835193634</v>
      </c>
      <c r="X231" s="8">
        <v>-4.1025076061487198E-2</v>
      </c>
      <c r="Y231" s="8">
        <v>0</v>
      </c>
      <c r="Z231" s="8">
        <v>0</v>
      </c>
      <c r="AA231" s="8">
        <v>1</v>
      </c>
      <c r="AB231" s="3">
        <f t="shared" si="15"/>
        <v>1</v>
      </c>
      <c r="AC231" s="9">
        <f t="shared" si="14"/>
        <v>0.95854316279292107</v>
      </c>
    </row>
    <row r="232" spans="1:29" x14ac:dyDescent="0.25">
      <c r="A232" t="s">
        <v>26</v>
      </c>
      <c r="B232" s="1">
        <v>2011</v>
      </c>
      <c r="C232" t="s">
        <v>27</v>
      </c>
      <c r="D232" s="1">
        <v>529140.5</v>
      </c>
      <c r="E232" s="1">
        <v>1896</v>
      </c>
      <c r="F232" s="1">
        <v>17719.783825999999</v>
      </c>
      <c r="G232" s="8">
        <v>0.19046971201896667</v>
      </c>
      <c r="H232" s="8">
        <v>0.27636805176734924</v>
      </c>
      <c r="I232" s="8">
        <v>0.54157072305679321</v>
      </c>
      <c r="J232" s="8">
        <v>0</v>
      </c>
      <c r="K232" s="8">
        <v>0</v>
      </c>
      <c r="L232" s="8">
        <v>0</v>
      </c>
      <c r="M232" s="3">
        <f t="shared" si="12"/>
        <v>0</v>
      </c>
      <c r="N232" s="9">
        <f t="shared" si="13"/>
        <v>1.0084084868431091</v>
      </c>
      <c r="P232" t="s">
        <v>34</v>
      </c>
      <c r="Q232" s="1">
        <v>2018</v>
      </c>
      <c r="R232" t="s">
        <v>27</v>
      </c>
      <c r="S232" s="1">
        <v>39578</v>
      </c>
      <c r="T232" s="1">
        <v>155.27099999999999</v>
      </c>
      <c r="U232" s="1">
        <v>3594</v>
      </c>
      <c r="V232" s="8">
        <v>0.74815231561660767</v>
      </c>
      <c r="W232" s="8">
        <v>0.24305902421474457</v>
      </c>
      <c r="X232" s="8">
        <v>-3.4939814358949661E-2</v>
      </c>
      <c r="Y232" s="8">
        <v>0</v>
      </c>
      <c r="Z232" s="8">
        <v>0</v>
      </c>
      <c r="AA232" s="8">
        <v>1</v>
      </c>
      <c r="AB232" s="3">
        <f t="shared" si="15"/>
        <v>1</v>
      </c>
      <c r="AC232" s="9">
        <f t="shared" si="14"/>
        <v>0.95627152547240257</v>
      </c>
    </row>
    <row r="233" spans="1:29" x14ac:dyDescent="0.25">
      <c r="A233" t="s">
        <v>26</v>
      </c>
      <c r="B233" s="1">
        <v>2012</v>
      </c>
      <c r="C233" t="s">
        <v>27</v>
      </c>
      <c r="D233" s="1">
        <v>532949</v>
      </c>
      <c r="E233" s="1">
        <v>2073</v>
      </c>
      <c r="F233" s="1">
        <v>17757.131076999882</v>
      </c>
      <c r="G233" s="8">
        <v>0.20644111931324005</v>
      </c>
      <c r="H233" s="8">
        <v>0.25642570853233337</v>
      </c>
      <c r="I233" s="8">
        <v>0.55297642946243286</v>
      </c>
      <c r="J233" s="8">
        <v>0</v>
      </c>
      <c r="K233" s="8">
        <v>0</v>
      </c>
      <c r="L233" s="8">
        <v>0</v>
      </c>
      <c r="M233" s="3">
        <f t="shared" si="12"/>
        <v>0</v>
      </c>
      <c r="N233" s="9">
        <f t="shared" si="13"/>
        <v>1.0158432573080063</v>
      </c>
      <c r="P233" t="s">
        <v>34</v>
      </c>
      <c r="Q233" s="1">
        <v>2019</v>
      </c>
      <c r="R233" t="s">
        <v>27</v>
      </c>
      <c r="S233" s="1">
        <v>39970</v>
      </c>
      <c r="T233" s="1">
        <v>155.27099999999999</v>
      </c>
      <c r="U233" s="1">
        <v>3613.6</v>
      </c>
      <c r="V233" s="8">
        <v>0.74014317989349365</v>
      </c>
      <c r="W233" s="8">
        <v>0.24613022804260254</v>
      </c>
      <c r="X233" s="8">
        <v>-3.1508870422840118E-2</v>
      </c>
      <c r="Y233" s="8">
        <v>0</v>
      </c>
      <c r="Z233" s="8">
        <v>0</v>
      </c>
      <c r="AA233" s="8">
        <v>1</v>
      </c>
      <c r="AB233" s="3">
        <f t="shared" si="15"/>
        <v>1</v>
      </c>
      <c r="AC233" s="9">
        <f t="shared" si="14"/>
        <v>0.95476453751325607</v>
      </c>
    </row>
    <row r="234" spans="1:29" x14ac:dyDescent="0.25">
      <c r="A234" t="s">
        <v>26</v>
      </c>
      <c r="B234" s="1">
        <v>2013</v>
      </c>
      <c r="C234" t="s">
        <v>27</v>
      </c>
      <c r="D234" s="1">
        <v>536085.83333333349</v>
      </c>
      <c r="E234" s="1">
        <v>2073</v>
      </c>
      <c r="F234" s="1">
        <v>17848.91422799998</v>
      </c>
      <c r="G234" s="8">
        <v>0.20448684692382813</v>
      </c>
      <c r="H234" s="8">
        <v>0.25806301832199097</v>
      </c>
      <c r="I234" s="8">
        <v>0.55299311876296997</v>
      </c>
      <c r="J234" s="8">
        <v>0</v>
      </c>
      <c r="K234" s="8">
        <v>0</v>
      </c>
      <c r="L234" s="8">
        <v>0</v>
      </c>
      <c r="M234" s="3">
        <f t="shared" si="12"/>
        <v>0</v>
      </c>
      <c r="N234" s="9">
        <f t="shared" si="13"/>
        <v>1.0155429840087891</v>
      </c>
      <c r="P234" t="s">
        <v>34</v>
      </c>
      <c r="Q234" s="1">
        <v>2020</v>
      </c>
      <c r="R234" t="s">
        <v>27</v>
      </c>
      <c r="S234" s="1">
        <v>40282</v>
      </c>
      <c r="T234" s="1">
        <v>155.27099999999999</v>
      </c>
      <c r="U234" s="1">
        <v>3640.6</v>
      </c>
      <c r="V234" s="8">
        <v>0.73474264144897461</v>
      </c>
      <c r="W234" s="8">
        <v>0.24866947531700134</v>
      </c>
      <c r="X234" s="8">
        <v>-2.9735250398516655E-2</v>
      </c>
      <c r="Y234" s="8">
        <v>0</v>
      </c>
      <c r="Z234" s="8">
        <v>0</v>
      </c>
      <c r="AA234" s="8">
        <v>1</v>
      </c>
      <c r="AB234" s="3">
        <f t="shared" si="15"/>
        <v>1</v>
      </c>
      <c r="AC234" s="9">
        <f t="shared" si="14"/>
        <v>0.9536768663674593</v>
      </c>
    </row>
    <row r="235" spans="1:29" x14ac:dyDescent="0.25">
      <c r="A235" t="s">
        <v>26</v>
      </c>
      <c r="B235" s="1">
        <v>2014</v>
      </c>
      <c r="C235" t="s">
        <v>27</v>
      </c>
      <c r="D235" s="1">
        <v>540125</v>
      </c>
      <c r="E235" s="1">
        <v>2073</v>
      </c>
      <c r="F235" s="1">
        <v>17961</v>
      </c>
      <c r="G235" s="8">
        <v>0.20189002156257629</v>
      </c>
      <c r="H235" s="8">
        <v>0.26016214489936829</v>
      </c>
      <c r="I235" s="8">
        <v>0.55309665203094482</v>
      </c>
      <c r="J235" s="8">
        <v>0</v>
      </c>
      <c r="K235" s="8">
        <v>0</v>
      </c>
      <c r="L235" s="8">
        <v>0</v>
      </c>
      <c r="M235" s="3">
        <f t="shared" si="12"/>
        <v>0</v>
      </c>
      <c r="N235" s="9">
        <f t="shared" si="13"/>
        <v>1.0151488184928894</v>
      </c>
      <c r="P235" t="s">
        <v>34</v>
      </c>
      <c r="Q235" s="1">
        <v>2021</v>
      </c>
      <c r="R235" t="s">
        <v>27</v>
      </c>
      <c r="S235" s="1">
        <v>40597</v>
      </c>
      <c r="T235" s="1">
        <v>155.27099999999999</v>
      </c>
      <c r="U235" s="1">
        <v>3674</v>
      </c>
      <c r="V235" s="8">
        <v>0.7298201322555542</v>
      </c>
      <c r="W235" s="8">
        <v>0.25127515196800232</v>
      </c>
      <c r="X235" s="8">
        <v>-2.8454288840293884E-2</v>
      </c>
      <c r="Y235" s="8">
        <v>0</v>
      </c>
      <c r="Z235" s="8">
        <v>0</v>
      </c>
      <c r="AA235" s="8">
        <v>1</v>
      </c>
      <c r="AB235" s="3">
        <f t="shared" si="15"/>
        <v>1</v>
      </c>
      <c r="AC235" s="9">
        <f t="shared" si="14"/>
        <v>0.95264099538326263</v>
      </c>
    </row>
    <row r="236" spans="1:29" x14ac:dyDescent="0.25">
      <c r="A236" t="s">
        <v>26</v>
      </c>
      <c r="B236" s="1">
        <v>2015</v>
      </c>
      <c r="C236" t="s">
        <v>27</v>
      </c>
      <c r="D236" s="1">
        <v>540539</v>
      </c>
      <c r="E236" s="1">
        <v>2073</v>
      </c>
      <c r="F236" s="1">
        <v>18116.144</v>
      </c>
      <c r="G236" s="8">
        <v>0.20395740866661072</v>
      </c>
      <c r="H236" s="8">
        <v>0.26024961471557617</v>
      </c>
      <c r="I236" s="8">
        <v>0.5511438250541687</v>
      </c>
      <c r="J236" s="8">
        <v>0</v>
      </c>
      <c r="K236" s="8">
        <v>0</v>
      </c>
      <c r="L236" s="8">
        <v>0</v>
      </c>
      <c r="M236" s="3">
        <f t="shared" si="12"/>
        <v>0</v>
      </c>
      <c r="N236" s="9">
        <f t="shared" si="13"/>
        <v>1.0153508484363556</v>
      </c>
      <c r="P236" s="2" t="s">
        <v>34</v>
      </c>
      <c r="Q236" s="7">
        <v>2022</v>
      </c>
      <c r="R236" s="2" t="s">
        <v>27</v>
      </c>
      <c r="S236" s="7">
        <v>41622</v>
      </c>
      <c r="T236" s="7">
        <v>155.27099999999999</v>
      </c>
      <c r="U236" s="7">
        <v>3687.6</v>
      </c>
      <c r="V236" s="10">
        <v>0.70662426948547363</v>
      </c>
      <c r="W236" s="10">
        <v>0.25867453217506409</v>
      </c>
      <c r="X236" s="10">
        <v>-1.6794102266430855E-2</v>
      </c>
      <c r="Y236" s="10">
        <v>0</v>
      </c>
      <c r="Z236" s="10">
        <v>0</v>
      </c>
      <c r="AA236" s="10">
        <v>1</v>
      </c>
      <c r="AB236" s="3">
        <f t="shared" si="15"/>
        <v>1</v>
      </c>
      <c r="AC236" s="11">
        <f t="shared" si="14"/>
        <v>0.94850469939410686</v>
      </c>
    </row>
    <row r="237" spans="1:29" x14ac:dyDescent="0.25">
      <c r="A237" t="s">
        <v>26</v>
      </c>
      <c r="B237" s="1">
        <v>2016</v>
      </c>
      <c r="C237" t="s">
        <v>27</v>
      </c>
      <c r="D237" s="1">
        <v>545968</v>
      </c>
      <c r="E237" s="1">
        <v>2073</v>
      </c>
      <c r="F237" s="1">
        <v>18265.681</v>
      </c>
      <c r="G237" s="8">
        <v>0.20046614110469818</v>
      </c>
      <c r="H237" s="8">
        <v>0.2630465030670166</v>
      </c>
      <c r="I237" s="8">
        <v>0.55130988359451294</v>
      </c>
      <c r="J237" s="8">
        <v>0</v>
      </c>
      <c r="K237" s="8">
        <v>0</v>
      </c>
      <c r="L237" s="8">
        <v>0</v>
      </c>
      <c r="M237" s="3">
        <f t="shared" si="12"/>
        <v>0</v>
      </c>
      <c r="N237" s="9">
        <f t="shared" si="13"/>
        <v>1.0148225277662277</v>
      </c>
      <c r="P237" t="s">
        <v>35</v>
      </c>
      <c r="Q237" s="1">
        <v>2012</v>
      </c>
      <c r="R237" t="s">
        <v>27</v>
      </c>
      <c r="S237" s="1">
        <v>37040.5</v>
      </c>
      <c r="T237" s="1">
        <v>103.16</v>
      </c>
      <c r="U237" s="1">
        <v>3054.9488799999999</v>
      </c>
      <c r="V237" s="8">
        <v>0.5561710000038147</v>
      </c>
      <c r="W237" s="8">
        <v>0.33880984783172607</v>
      </c>
      <c r="X237" s="8">
        <v>9.9927757401019335E-4</v>
      </c>
      <c r="Y237" s="8">
        <v>0</v>
      </c>
      <c r="Z237" s="8">
        <v>0</v>
      </c>
      <c r="AA237" s="8">
        <v>0</v>
      </c>
      <c r="AB237" s="3">
        <f t="shared" si="15"/>
        <v>0</v>
      </c>
      <c r="AC237" s="9">
        <f t="shared" si="14"/>
        <v>0.89598012540955096</v>
      </c>
    </row>
    <row r="238" spans="1:29" x14ac:dyDescent="0.25">
      <c r="A238" t="s">
        <v>26</v>
      </c>
      <c r="B238" s="1">
        <v>2017</v>
      </c>
      <c r="C238" t="s">
        <v>27</v>
      </c>
      <c r="D238" s="1">
        <v>551728</v>
      </c>
      <c r="E238" s="1">
        <v>2073</v>
      </c>
      <c r="F238" s="1">
        <v>18455.371760096899</v>
      </c>
      <c r="G238" s="8">
        <v>0.19729709625244141</v>
      </c>
      <c r="H238" s="8">
        <v>0.26595667004585266</v>
      </c>
      <c r="I238" s="8">
        <v>0.55106562376022339</v>
      </c>
      <c r="J238" s="8">
        <v>0</v>
      </c>
      <c r="K238" s="8">
        <v>0</v>
      </c>
      <c r="L238" s="8">
        <v>0</v>
      </c>
      <c r="M238" s="3">
        <f t="shared" si="12"/>
        <v>0</v>
      </c>
      <c r="N238" s="9">
        <f t="shared" si="13"/>
        <v>1.0143193900585175</v>
      </c>
      <c r="P238" t="s">
        <v>35</v>
      </c>
      <c r="Q238" s="1">
        <v>2013</v>
      </c>
      <c r="R238" t="s">
        <v>27</v>
      </c>
      <c r="S238" s="1">
        <v>37511</v>
      </c>
      <c r="T238" s="1">
        <v>104.64083016347769</v>
      </c>
      <c r="U238" s="1">
        <v>3062.4989999999998</v>
      </c>
      <c r="V238" s="8">
        <v>0.55189269781112671</v>
      </c>
      <c r="W238" s="8">
        <v>0.33835852146148682</v>
      </c>
      <c r="X238" s="8">
        <v>5.9679043479263783E-3</v>
      </c>
      <c r="Y238" s="8">
        <v>0</v>
      </c>
      <c r="Z238" s="8">
        <v>0</v>
      </c>
      <c r="AA238" s="8">
        <v>0</v>
      </c>
      <c r="AB238" s="3">
        <f t="shared" si="15"/>
        <v>0</v>
      </c>
      <c r="AC238" s="9">
        <f t="shared" si="14"/>
        <v>0.8962191236205399</v>
      </c>
    </row>
    <row r="239" spans="1:29" x14ac:dyDescent="0.25">
      <c r="A239" t="s">
        <v>26</v>
      </c>
      <c r="B239" s="1">
        <v>2018</v>
      </c>
      <c r="C239" t="s">
        <v>27</v>
      </c>
      <c r="D239" s="1">
        <v>557490</v>
      </c>
      <c r="E239" s="1">
        <v>2073</v>
      </c>
      <c r="F239" s="1">
        <v>18658.018</v>
      </c>
      <c r="G239" s="8">
        <v>0.19436320662498474</v>
      </c>
      <c r="H239" s="8">
        <v>0.26882645487785339</v>
      </c>
      <c r="I239" s="8">
        <v>0.55065274238586426</v>
      </c>
      <c r="J239" s="8">
        <v>0</v>
      </c>
      <c r="K239" s="8">
        <v>0</v>
      </c>
      <c r="L239" s="8">
        <v>0</v>
      </c>
      <c r="M239" s="3">
        <f t="shared" si="12"/>
        <v>0</v>
      </c>
      <c r="N239" s="9">
        <f t="shared" si="13"/>
        <v>1.0138424038887024</v>
      </c>
      <c r="P239" t="s">
        <v>35</v>
      </c>
      <c r="Q239" s="1">
        <v>2014</v>
      </c>
      <c r="R239" t="s">
        <v>27</v>
      </c>
      <c r="S239" s="1">
        <v>38148</v>
      </c>
      <c r="T239" s="1">
        <v>117.59327042241978</v>
      </c>
      <c r="U239" s="1">
        <v>3075.067</v>
      </c>
      <c r="V239" s="8">
        <v>0.5963854193687439</v>
      </c>
      <c r="W239" s="8">
        <v>0.30886867642402649</v>
      </c>
      <c r="X239" s="8">
        <v>7.1676275692880154E-3</v>
      </c>
      <c r="Y239" s="8">
        <v>0</v>
      </c>
      <c r="Z239" s="8">
        <v>0</v>
      </c>
      <c r="AA239" s="8">
        <v>0</v>
      </c>
      <c r="AB239" s="3">
        <f t="shared" si="15"/>
        <v>0</v>
      </c>
      <c r="AC239" s="9">
        <f t="shared" si="14"/>
        <v>0.9124217233620584</v>
      </c>
    </row>
    <row r="240" spans="1:29" x14ac:dyDescent="0.25">
      <c r="A240" t="s">
        <v>26</v>
      </c>
      <c r="B240" s="1">
        <v>2019</v>
      </c>
      <c r="C240" t="s">
        <v>27</v>
      </c>
      <c r="D240" s="1">
        <v>565200</v>
      </c>
      <c r="E240" s="1">
        <v>2073</v>
      </c>
      <c r="F240" s="1">
        <v>18707.657999999999</v>
      </c>
      <c r="G240" s="8">
        <v>0.18703314661979675</v>
      </c>
      <c r="H240" s="8">
        <v>0.27280822396278381</v>
      </c>
      <c r="I240" s="8">
        <v>0.55301201343536377</v>
      </c>
      <c r="J240" s="8">
        <v>0</v>
      </c>
      <c r="K240" s="8">
        <v>0</v>
      </c>
      <c r="L240" s="8">
        <v>0</v>
      </c>
      <c r="M240" s="3">
        <f t="shared" si="12"/>
        <v>0</v>
      </c>
      <c r="N240" s="9">
        <f t="shared" si="13"/>
        <v>1.0128533840179443</v>
      </c>
      <c r="P240" t="s">
        <v>35</v>
      </c>
      <c r="Q240" s="1">
        <v>2015</v>
      </c>
      <c r="R240" t="s">
        <v>27</v>
      </c>
      <c r="S240" s="1">
        <v>38856</v>
      </c>
      <c r="T240" s="1">
        <v>121.85872741426638</v>
      </c>
      <c r="U240" s="1">
        <v>3124.9810000000002</v>
      </c>
      <c r="V240" s="8">
        <v>0.60140013694763184</v>
      </c>
      <c r="W240" s="8">
        <v>0.30427113175392151</v>
      </c>
      <c r="X240" s="8">
        <v>9.9139325320720673E-3</v>
      </c>
      <c r="Y240" s="8">
        <v>0</v>
      </c>
      <c r="Z240" s="8">
        <v>0</v>
      </c>
      <c r="AA240" s="8">
        <v>0</v>
      </c>
      <c r="AB240" s="3">
        <f t="shared" si="15"/>
        <v>0</v>
      </c>
      <c r="AC240" s="9">
        <f t="shared" si="14"/>
        <v>0.91558520123362541</v>
      </c>
    </row>
    <row r="241" spans="1:29" x14ac:dyDescent="0.25">
      <c r="A241" t="s">
        <v>26</v>
      </c>
      <c r="B241" s="1">
        <v>2020</v>
      </c>
      <c r="C241" t="s">
        <v>27</v>
      </c>
      <c r="D241" s="1">
        <v>573860</v>
      </c>
      <c r="E241" s="1">
        <v>2073</v>
      </c>
      <c r="F241" s="1">
        <v>18949.526000000002</v>
      </c>
      <c r="G241" s="8">
        <v>0.18182018399238586</v>
      </c>
      <c r="H241" s="8">
        <v>0.27705830335617065</v>
      </c>
      <c r="I241" s="8">
        <v>0.55318135023117065</v>
      </c>
      <c r="J241" s="8">
        <v>0</v>
      </c>
      <c r="K241" s="8">
        <v>0</v>
      </c>
      <c r="L241" s="8">
        <v>0</v>
      </c>
      <c r="M241" s="3">
        <f t="shared" si="12"/>
        <v>0</v>
      </c>
      <c r="N241" s="9">
        <f t="shared" si="13"/>
        <v>1.0120598375797272</v>
      </c>
      <c r="P241" t="s">
        <v>35</v>
      </c>
      <c r="Q241" s="1">
        <v>2016</v>
      </c>
      <c r="R241" t="s">
        <v>27</v>
      </c>
      <c r="S241" s="1">
        <v>39747</v>
      </c>
      <c r="T241" s="1">
        <v>121.85872741426638</v>
      </c>
      <c r="U241" s="1">
        <v>3185.145198816861</v>
      </c>
      <c r="V241" s="8">
        <v>0.58488458395004272</v>
      </c>
      <c r="W241" s="8">
        <v>0.31157836318016052</v>
      </c>
      <c r="X241" s="8">
        <v>1.5865875408053398E-2</v>
      </c>
      <c r="Y241" s="8">
        <v>0</v>
      </c>
      <c r="Z241" s="8">
        <v>0</v>
      </c>
      <c r="AA241" s="8">
        <v>0</v>
      </c>
      <c r="AB241" s="3">
        <f t="shared" si="15"/>
        <v>0</v>
      </c>
      <c r="AC241" s="9">
        <f t="shared" si="14"/>
        <v>0.91232882253825665</v>
      </c>
    </row>
    <row r="242" spans="1:29" x14ac:dyDescent="0.25">
      <c r="A242" t="s">
        <v>26</v>
      </c>
      <c r="B242" s="1">
        <v>2021</v>
      </c>
      <c r="C242" t="s">
        <v>27</v>
      </c>
      <c r="D242" s="1">
        <v>583483</v>
      </c>
      <c r="E242" s="1">
        <v>2073</v>
      </c>
      <c r="F242" s="1">
        <v>19144</v>
      </c>
      <c r="G242" s="8">
        <v>0.17499405145645142</v>
      </c>
      <c r="H242" s="8">
        <v>0.28176790475845337</v>
      </c>
      <c r="I242" s="8">
        <v>0.55431318283081055</v>
      </c>
      <c r="J242" s="8">
        <v>0</v>
      </c>
      <c r="K242" s="8">
        <v>0</v>
      </c>
      <c r="L242" s="8">
        <v>0</v>
      </c>
      <c r="M242" s="3">
        <f t="shared" si="12"/>
        <v>0</v>
      </c>
      <c r="N242" s="9">
        <f t="shared" si="13"/>
        <v>1.0110751390457153</v>
      </c>
      <c r="P242" t="s">
        <v>35</v>
      </c>
      <c r="Q242" s="1">
        <v>2017</v>
      </c>
      <c r="R242" t="s">
        <v>27</v>
      </c>
      <c r="S242" s="1">
        <v>40794</v>
      </c>
      <c r="T242" s="1">
        <v>121.85872741426638</v>
      </c>
      <c r="U242" s="1">
        <v>3239.3993599369992</v>
      </c>
      <c r="V242" s="8">
        <v>0.56449538469314575</v>
      </c>
      <c r="W242" s="8">
        <v>0.31977444887161255</v>
      </c>
      <c r="X242" s="8">
        <v>2.4164855480194092E-2</v>
      </c>
      <c r="Y242" s="8">
        <v>0</v>
      </c>
      <c r="Z242" s="8">
        <v>0</v>
      </c>
      <c r="AA242" s="8">
        <v>0</v>
      </c>
      <c r="AB242" s="3">
        <f t="shared" si="15"/>
        <v>0</v>
      </c>
      <c r="AC242" s="9">
        <f t="shared" si="14"/>
        <v>0.90843468904495239</v>
      </c>
    </row>
    <row r="243" spans="1:29" x14ac:dyDescent="0.25">
      <c r="A243" s="2" t="s">
        <v>26</v>
      </c>
      <c r="B243" s="7">
        <v>2022</v>
      </c>
      <c r="C243" t="s">
        <v>27</v>
      </c>
      <c r="D243" s="7">
        <v>593440</v>
      </c>
      <c r="E243" s="7">
        <v>2073</v>
      </c>
      <c r="F243" s="7">
        <v>19279.988503</v>
      </c>
      <c r="G243" s="10">
        <v>0.16707833111286163</v>
      </c>
      <c r="H243" s="10">
        <v>0.28661265969276428</v>
      </c>
      <c r="I243" s="10">
        <v>0.5562814474105835</v>
      </c>
      <c r="J243" s="10">
        <v>0</v>
      </c>
      <c r="K243" s="10">
        <v>0</v>
      </c>
      <c r="L243" s="10">
        <v>0</v>
      </c>
      <c r="M243" s="3">
        <f t="shared" si="12"/>
        <v>0</v>
      </c>
      <c r="N243" s="11">
        <f t="shared" si="13"/>
        <v>1.0099724382162094</v>
      </c>
      <c r="P243" t="s">
        <v>35</v>
      </c>
      <c r="Q243" s="1">
        <v>2018</v>
      </c>
      <c r="R243" t="s">
        <v>27</v>
      </c>
      <c r="S243" s="1">
        <v>41704</v>
      </c>
      <c r="T243" s="1">
        <v>123.07389109681648</v>
      </c>
      <c r="U243" s="1">
        <v>3234.5479071159989</v>
      </c>
      <c r="V243" s="8">
        <v>0.54765820503234863</v>
      </c>
      <c r="W243" s="8">
        <v>0.32320818305015564</v>
      </c>
      <c r="X243" s="8">
        <v>3.536626324057579E-2</v>
      </c>
      <c r="Y243" s="8">
        <v>0</v>
      </c>
      <c r="Z243" s="8">
        <v>0</v>
      </c>
      <c r="AA243" s="8">
        <v>0</v>
      </c>
      <c r="AB243" s="3">
        <f t="shared" si="15"/>
        <v>0</v>
      </c>
      <c r="AC243" s="9">
        <f t="shared" si="14"/>
        <v>0.90623265132308006</v>
      </c>
    </row>
    <row r="244" spans="1:29" x14ac:dyDescent="0.25">
      <c r="A244" t="s">
        <v>28</v>
      </c>
      <c r="B244" s="1">
        <v>2006</v>
      </c>
      <c r="C244" t="s">
        <v>27</v>
      </c>
      <c r="D244" s="1">
        <v>298665</v>
      </c>
      <c r="E244" s="1">
        <v>730.37346736082475</v>
      </c>
      <c r="F244" s="1">
        <v>27090</v>
      </c>
      <c r="G244" s="8">
        <v>0.44311428070068359</v>
      </c>
      <c r="H244" s="8">
        <v>0.33727958798408508</v>
      </c>
      <c r="I244" s="8">
        <v>0.20072972774505615</v>
      </c>
      <c r="J244" s="8">
        <v>0</v>
      </c>
      <c r="K244" s="8">
        <v>0</v>
      </c>
      <c r="L244" s="8">
        <v>0</v>
      </c>
      <c r="M244" s="3">
        <f t="shared" si="12"/>
        <v>0</v>
      </c>
      <c r="N244" s="9">
        <f t="shared" si="13"/>
        <v>0.98112359642982483</v>
      </c>
      <c r="P244" t="s">
        <v>35</v>
      </c>
      <c r="Q244" s="1">
        <v>2019</v>
      </c>
      <c r="R244" t="s">
        <v>27</v>
      </c>
      <c r="S244" s="1">
        <v>42458</v>
      </c>
      <c r="T244" s="1">
        <v>135.67228549186709</v>
      </c>
      <c r="U244" s="1">
        <v>3251.2265001792989</v>
      </c>
      <c r="V244" s="8">
        <v>0.58156311511993408</v>
      </c>
      <c r="W244" s="8">
        <v>0.29976734519004822</v>
      </c>
      <c r="X244" s="8">
        <v>3.7830613553524017E-2</v>
      </c>
      <c r="Y244" s="8">
        <v>0</v>
      </c>
      <c r="Z244" s="8">
        <v>0</v>
      </c>
      <c r="AA244" s="8">
        <v>0</v>
      </c>
      <c r="AB244" s="3">
        <f t="shared" si="15"/>
        <v>0</v>
      </c>
      <c r="AC244" s="9">
        <f t="shared" si="14"/>
        <v>0.91916107386350632</v>
      </c>
    </row>
    <row r="245" spans="1:29" x14ac:dyDescent="0.25">
      <c r="A245" t="s">
        <v>28</v>
      </c>
      <c r="B245" s="1">
        <v>2007</v>
      </c>
      <c r="C245" t="s">
        <v>27</v>
      </c>
      <c r="D245" s="1">
        <v>305298.5</v>
      </c>
      <c r="E245" s="1">
        <v>812.0947671494846</v>
      </c>
      <c r="F245" s="1">
        <v>27255</v>
      </c>
      <c r="G245" s="8">
        <v>0.45520272850990295</v>
      </c>
      <c r="H245" s="8">
        <v>0.31746348738670349</v>
      </c>
      <c r="I245" s="8">
        <v>0.2163538932800293</v>
      </c>
      <c r="J245" s="8">
        <v>0</v>
      </c>
      <c r="K245" s="8">
        <v>0</v>
      </c>
      <c r="L245" s="8">
        <v>0</v>
      </c>
      <c r="M245" s="3">
        <f t="shared" si="12"/>
        <v>0</v>
      </c>
      <c r="N245" s="9">
        <f t="shared" si="13"/>
        <v>0.98902010917663574</v>
      </c>
      <c r="P245" t="s">
        <v>35</v>
      </c>
      <c r="Q245" s="1">
        <v>2020</v>
      </c>
      <c r="R245" t="s">
        <v>27</v>
      </c>
      <c r="S245" s="1">
        <v>43485</v>
      </c>
      <c r="T245" s="1">
        <v>136.3318552054738</v>
      </c>
      <c r="U245" s="1">
        <v>3369.35659883889</v>
      </c>
      <c r="V245" s="8">
        <v>0.57117491960525513</v>
      </c>
      <c r="W245" s="8">
        <v>0.30660909414291382</v>
      </c>
      <c r="X245" s="8">
        <v>3.9232503622770309E-2</v>
      </c>
      <c r="Y245" s="8">
        <v>0</v>
      </c>
      <c r="Z245" s="8">
        <v>0</v>
      </c>
      <c r="AA245" s="8">
        <v>0</v>
      </c>
      <c r="AB245" s="3">
        <f t="shared" si="15"/>
        <v>0</v>
      </c>
      <c r="AC245" s="9">
        <f t="shared" si="14"/>
        <v>0.91701651737093925</v>
      </c>
    </row>
    <row r="246" spans="1:29" x14ac:dyDescent="0.25">
      <c r="A246" t="s">
        <v>28</v>
      </c>
      <c r="B246" s="1">
        <v>2008</v>
      </c>
      <c r="C246" t="s">
        <v>27</v>
      </c>
      <c r="D246" s="1">
        <v>305598.5</v>
      </c>
      <c r="E246" s="1">
        <v>836.86199999999997</v>
      </c>
      <c r="F246" s="1">
        <v>27360.5557600018</v>
      </c>
      <c r="G246" s="8">
        <v>0.46234890818595886</v>
      </c>
      <c r="H246" s="8">
        <v>0.31028097867965698</v>
      </c>
      <c r="I246" s="8">
        <v>0.21910038590431213</v>
      </c>
      <c r="J246" s="8">
        <v>0</v>
      </c>
      <c r="K246" s="8">
        <v>0</v>
      </c>
      <c r="L246" s="8">
        <v>0</v>
      </c>
      <c r="M246" s="3">
        <f t="shared" si="12"/>
        <v>0</v>
      </c>
      <c r="N246" s="9">
        <f t="shared" si="13"/>
        <v>0.99173027276992798</v>
      </c>
      <c r="P246" t="s">
        <v>35</v>
      </c>
      <c r="Q246" s="1">
        <v>2021</v>
      </c>
      <c r="R246" t="s">
        <v>27</v>
      </c>
      <c r="S246" s="1">
        <v>44514</v>
      </c>
      <c r="T246" s="1">
        <v>148.98963412135862</v>
      </c>
      <c r="U246" s="1">
        <v>3427</v>
      </c>
      <c r="V246" s="8">
        <v>0.59876292943954468</v>
      </c>
      <c r="W246" s="8">
        <v>0.28776437044143677</v>
      </c>
      <c r="X246" s="8">
        <v>4.1456237435340881E-2</v>
      </c>
      <c r="Y246" s="8">
        <v>0</v>
      </c>
      <c r="Z246" s="8">
        <v>0</v>
      </c>
      <c r="AA246" s="8">
        <v>0</v>
      </c>
      <c r="AB246" s="3">
        <f t="shared" si="15"/>
        <v>0</v>
      </c>
      <c r="AC246" s="9">
        <f t="shared" si="14"/>
        <v>0.92798353731632233</v>
      </c>
    </row>
    <row r="247" spans="1:29" x14ac:dyDescent="0.25">
      <c r="A247" t="s">
        <v>28</v>
      </c>
      <c r="B247" s="1">
        <v>2009</v>
      </c>
      <c r="C247" t="s">
        <v>27</v>
      </c>
      <c r="D247" s="1">
        <v>310225</v>
      </c>
      <c r="E247" s="1">
        <v>856</v>
      </c>
      <c r="F247" s="1">
        <v>29274</v>
      </c>
      <c r="G247" s="8">
        <v>0.4782465398311615</v>
      </c>
      <c r="H247" s="8">
        <v>0.30802890658378601</v>
      </c>
      <c r="I247" s="8">
        <v>0.2083502858877182</v>
      </c>
      <c r="J247" s="8">
        <v>0</v>
      </c>
      <c r="K247" s="8">
        <v>0</v>
      </c>
      <c r="L247" s="8">
        <v>0</v>
      </c>
      <c r="M247" s="3">
        <f t="shared" si="12"/>
        <v>0</v>
      </c>
      <c r="N247" s="9">
        <f t="shared" si="13"/>
        <v>0.99462573230266571</v>
      </c>
      <c r="P247" s="2" t="s">
        <v>35</v>
      </c>
      <c r="Q247" s="7">
        <v>2022</v>
      </c>
      <c r="R247" s="2" t="s">
        <v>27</v>
      </c>
      <c r="S247" s="7">
        <v>45785</v>
      </c>
      <c r="T247" s="7">
        <v>148.98963412135862</v>
      </c>
      <c r="U247" s="7">
        <v>3500</v>
      </c>
      <c r="V247" s="10">
        <v>0.57749819755554199</v>
      </c>
      <c r="W247" s="10">
        <v>0.29674184322357178</v>
      </c>
      <c r="X247" s="10">
        <v>4.9616556614637375E-2</v>
      </c>
      <c r="Y247" s="10">
        <v>0</v>
      </c>
      <c r="Z247" s="10">
        <v>0</v>
      </c>
      <c r="AA247" s="10">
        <v>0</v>
      </c>
      <c r="AB247" s="3">
        <f t="shared" si="15"/>
        <v>0</v>
      </c>
      <c r="AC247" s="11">
        <f t="shared" si="14"/>
        <v>0.92385659739375114</v>
      </c>
    </row>
    <row r="248" spans="1:29" x14ac:dyDescent="0.25">
      <c r="A248" t="s">
        <v>28</v>
      </c>
      <c r="B248" s="1">
        <v>2010</v>
      </c>
      <c r="C248" t="s">
        <v>27</v>
      </c>
      <c r="D248" s="1">
        <v>316434</v>
      </c>
      <c r="E248" s="1">
        <v>926.01199999999994</v>
      </c>
      <c r="F248" s="1">
        <v>30035.4826390128</v>
      </c>
      <c r="G248" s="8">
        <v>0.49132570624351501</v>
      </c>
      <c r="H248" s="8">
        <v>0.29403787851333618</v>
      </c>
      <c r="I248" s="8">
        <v>0.21548451483249664</v>
      </c>
      <c r="J248" s="8">
        <v>0</v>
      </c>
      <c r="K248" s="8">
        <v>0</v>
      </c>
      <c r="L248" s="8">
        <v>0</v>
      </c>
      <c r="M248" s="3">
        <f t="shared" si="12"/>
        <v>0</v>
      </c>
      <c r="N248" s="9">
        <f t="shared" si="13"/>
        <v>1.0008480995893478</v>
      </c>
      <c r="P248" t="s">
        <v>36</v>
      </c>
      <c r="Q248" s="1">
        <v>2012</v>
      </c>
      <c r="R248" t="s">
        <v>27</v>
      </c>
      <c r="S248" s="1">
        <v>34496.5</v>
      </c>
      <c r="T248" s="1">
        <v>120</v>
      </c>
      <c r="U248" s="1">
        <v>4660</v>
      </c>
      <c r="V248" s="8">
        <v>0.82577484846115112</v>
      </c>
      <c r="W248" s="8">
        <v>0.28888759016990662</v>
      </c>
      <c r="X248" s="8">
        <v>-0.1684287041425705</v>
      </c>
      <c r="Y248" s="8">
        <v>0</v>
      </c>
      <c r="Z248" s="8">
        <v>0</v>
      </c>
      <c r="AA248" s="8">
        <v>1</v>
      </c>
      <c r="AB248" s="3">
        <f t="shared" si="15"/>
        <v>1</v>
      </c>
      <c r="AC248" s="9">
        <f t="shared" si="14"/>
        <v>0.94623373448848724</v>
      </c>
    </row>
    <row r="249" spans="1:29" x14ac:dyDescent="0.25">
      <c r="A249" t="s">
        <v>28</v>
      </c>
      <c r="B249" s="1">
        <v>2011</v>
      </c>
      <c r="C249" t="s">
        <v>27</v>
      </c>
      <c r="D249" s="1">
        <v>318335</v>
      </c>
      <c r="E249" s="1">
        <v>926.01199999999994</v>
      </c>
      <c r="F249" s="1">
        <v>29920</v>
      </c>
      <c r="G249" s="8">
        <v>0.4866611659526825</v>
      </c>
      <c r="H249" s="8">
        <v>0.29585406184196472</v>
      </c>
      <c r="I249" s="8">
        <v>0.21774913370609283</v>
      </c>
      <c r="J249" s="8">
        <v>0</v>
      </c>
      <c r="K249" s="8">
        <v>0</v>
      </c>
      <c r="L249" s="8">
        <v>0</v>
      </c>
      <c r="M249" s="3">
        <f t="shared" si="12"/>
        <v>0</v>
      </c>
      <c r="N249" s="9">
        <f t="shared" si="13"/>
        <v>1.0002643615007401</v>
      </c>
      <c r="P249" t="s">
        <v>36</v>
      </c>
      <c r="Q249" s="1">
        <v>2013</v>
      </c>
      <c r="R249" t="s">
        <v>27</v>
      </c>
      <c r="S249" s="1">
        <v>36718</v>
      </c>
      <c r="T249" s="1">
        <v>120</v>
      </c>
      <c r="U249" s="1">
        <v>4812.0000000000009</v>
      </c>
      <c r="V249" s="8">
        <v>0.77437329292297363</v>
      </c>
      <c r="W249" s="8">
        <v>0.30824986100196838</v>
      </c>
      <c r="X249" s="8">
        <v>-0.14600807428359985</v>
      </c>
      <c r="Y249" s="8">
        <v>0</v>
      </c>
      <c r="Z249" s="8">
        <v>0</v>
      </c>
      <c r="AA249" s="8">
        <v>1</v>
      </c>
      <c r="AB249" s="3">
        <f t="shared" si="15"/>
        <v>1</v>
      </c>
      <c r="AC249" s="9">
        <f t="shared" si="14"/>
        <v>0.93661507964134216</v>
      </c>
    </row>
    <row r="250" spans="1:29" x14ac:dyDescent="0.25">
      <c r="A250" t="s">
        <v>28</v>
      </c>
      <c r="B250" s="1">
        <v>2012</v>
      </c>
      <c r="C250" t="s">
        <v>27</v>
      </c>
      <c r="D250" s="1">
        <v>320034</v>
      </c>
      <c r="E250" s="1">
        <v>949.29199999999969</v>
      </c>
      <c r="F250" s="1">
        <v>30841.2225764385</v>
      </c>
      <c r="G250" s="8">
        <v>0.49785295128822327</v>
      </c>
      <c r="H250" s="8">
        <v>0.29080703854560852</v>
      </c>
      <c r="I250" s="8">
        <v>0.21431839466094971</v>
      </c>
      <c r="J250" s="8">
        <v>0</v>
      </c>
      <c r="K250" s="8">
        <v>0</v>
      </c>
      <c r="L250" s="8">
        <v>0</v>
      </c>
      <c r="M250" s="3">
        <f t="shared" si="12"/>
        <v>0</v>
      </c>
      <c r="N250" s="9">
        <f t="shared" si="13"/>
        <v>1.0029783844947815</v>
      </c>
      <c r="P250" t="s">
        <v>36</v>
      </c>
      <c r="Q250" s="1">
        <v>2014</v>
      </c>
      <c r="R250" t="s">
        <v>27</v>
      </c>
      <c r="S250" s="1">
        <v>38300</v>
      </c>
      <c r="T250" s="1">
        <v>120</v>
      </c>
      <c r="U250" s="1">
        <v>4839.2</v>
      </c>
      <c r="V250" s="8">
        <v>0.73495286703109741</v>
      </c>
      <c r="W250" s="8">
        <v>0.32074493169784546</v>
      </c>
      <c r="X250" s="8">
        <v>-0.12609995901584625</v>
      </c>
      <c r="Y250" s="8">
        <v>0</v>
      </c>
      <c r="Z250" s="8">
        <v>0</v>
      </c>
      <c r="AA250" s="8">
        <v>1</v>
      </c>
      <c r="AB250" s="3">
        <f t="shared" si="15"/>
        <v>1</v>
      </c>
      <c r="AC250" s="9">
        <f t="shared" si="14"/>
        <v>0.92959783971309662</v>
      </c>
    </row>
    <row r="251" spans="1:29" x14ac:dyDescent="0.25">
      <c r="A251" t="s">
        <v>28</v>
      </c>
      <c r="B251" s="1">
        <v>2013</v>
      </c>
      <c r="C251" t="s">
        <v>27</v>
      </c>
      <c r="D251" s="1">
        <v>322161.5</v>
      </c>
      <c r="E251" s="1">
        <v>949.29199999999969</v>
      </c>
      <c r="F251" s="1">
        <v>28879.355304661309</v>
      </c>
      <c r="G251" s="8">
        <v>0.4746849536895752</v>
      </c>
      <c r="H251" s="8">
        <v>0.29379644989967346</v>
      </c>
      <c r="I251" s="8">
        <v>0.23198091983795166</v>
      </c>
      <c r="J251" s="8">
        <v>0</v>
      </c>
      <c r="K251" s="8">
        <v>0</v>
      </c>
      <c r="L251" s="8">
        <v>0</v>
      </c>
      <c r="M251" s="3">
        <f t="shared" si="12"/>
        <v>0</v>
      </c>
      <c r="N251" s="9">
        <f t="shared" si="13"/>
        <v>1.0004623234272003</v>
      </c>
      <c r="P251" t="s">
        <v>36</v>
      </c>
      <c r="Q251" s="1">
        <v>2015</v>
      </c>
      <c r="R251" t="s">
        <v>27</v>
      </c>
      <c r="S251" s="1">
        <v>37555.5</v>
      </c>
      <c r="T251" s="1">
        <v>130.36800000000002</v>
      </c>
      <c r="U251" s="1">
        <v>4899.8310000000001</v>
      </c>
      <c r="V251" s="8">
        <v>0.80007642507553101</v>
      </c>
      <c r="W251" s="8">
        <v>0.29095426201820374</v>
      </c>
      <c r="X251" s="8">
        <v>-0.1442301869392395</v>
      </c>
      <c r="Y251" s="8">
        <v>0</v>
      </c>
      <c r="Z251" s="8">
        <v>0</v>
      </c>
      <c r="AA251" s="8">
        <v>1</v>
      </c>
      <c r="AB251" s="3">
        <f t="shared" si="15"/>
        <v>1</v>
      </c>
      <c r="AC251" s="9">
        <f t="shared" si="14"/>
        <v>0.94680050015449524</v>
      </c>
    </row>
    <row r="252" spans="1:29" x14ac:dyDescent="0.25">
      <c r="A252" t="s">
        <v>28</v>
      </c>
      <c r="B252" s="1">
        <v>2014</v>
      </c>
      <c r="C252" t="s">
        <v>27</v>
      </c>
      <c r="D252" s="1">
        <v>324593</v>
      </c>
      <c r="E252" s="1">
        <v>961.24710830731055</v>
      </c>
      <c r="F252" s="1">
        <v>27731.452660999999</v>
      </c>
      <c r="G252" s="8">
        <v>0.46110886335372925</v>
      </c>
      <c r="H252" s="8">
        <v>0.29356026649475098</v>
      </c>
      <c r="I252" s="8">
        <v>0.24508515000343323</v>
      </c>
      <c r="J252" s="8">
        <v>0</v>
      </c>
      <c r="K252" s="8">
        <v>0</v>
      </c>
      <c r="L252" s="8">
        <v>0</v>
      </c>
      <c r="M252" s="3">
        <f t="shared" si="12"/>
        <v>0</v>
      </c>
      <c r="N252" s="9">
        <f t="shared" si="13"/>
        <v>0.99975427985191345</v>
      </c>
      <c r="P252" t="s">
        <v>36</v>
      </c>
      <c r="Q252" s="1">
        <v>2016</v>
      </c>
      <c r="R252" t="s">
        <v>27</v>
      </c>
      <c r="S252" s="1">
        <v>36811</v>
      </c>
      <c r="T252" s="1">
        <v>134.67120000000003</v>
      </c>
      <c r="U252" s="1">
        <v>4959.4000000000005</v>
      </c>
      <c r="V252" s="8">
        <v>0.83969861268997192</v>
      </c>
      <c r="W252" s="8">
        <v>0.27595376968383789</v>
      </c>
      <c r="X252" s="8">
        <v>-0.15977492928504944</v>
      </c>
      <c r="Y252" s="8">
        <v>0</v>
      </c>
      <c r="Z252" s="8">
        <v>0</v>
      </c>
      <c r="AA252" s="8">
        <v>1</v>
      </c>
      <c r="AB252" s="3">
        <f t="shared" si="15"/>
        <v>1</v>
      </c>
      <c r="AC252" s="9">
        <f t="shared" si="14"/>
        <v>0.95587745308876038</v>
      </c>
    </row>
    <row r="253" spans="1:29" x14ac:dyDescent="0.25">
      <c r="A253" t="s">
        <v>28</v>
      </c>
      <c r="B253" s="1">
        <v>2015</v>
      </c>
      <c r="C253" t="s">
        <v>27</v>
      </c>
      <c r="D253" s="1">
        <v>327385.5</v>
      </c>
      <c r="E253" s="1">
        <v>961.24710830731055</v>
      </c>
      <c r="F253" s="1">
        <v>27832.707504999998</v>
      </c>
      <c r="G253" s="8">
        <v>0.45711952447891235</v>
      </c>
      <c r="H253" s="8">
        <v>0.29601183533668518</v>
      </c>
      <c r="I253" s="8">
        <v>0.24606655538082123</v>
      </c>
      <c r="J253" s="8">
        <v>0</v>
      </c>
      <c r="K253" s="8">
        <v>0</v>
      </c>
      <c r="L253" s="8">
        <v>0</v>
      </c>
      <c r="M253" s="3">
        <f t="shared" si="12"/>
        <v>0</v>
      </c>
      <c r="N253" s="9">
        <f t="shared" si="13"/>
        <v>0.99919791519641876</v>
      </c>
      <c r="P253" t="s">
        <v>36</v>
      </c>
      <c r="Q253" s="1">
        <v>2017</v>
      </c>
      <c r="R253" t="s">
        <v>27</v>
      </c>
      <c r="S253" s="1">
        <v>37442</v>
      </c>
      <c r="T253" s="1">
        <v>134.67120000000003</v>
      </c>
      <c r="U253" s="1">
        <v>4987.2000000000007</v>
      </c>
      <c r="V253" s="8">
        <v>0.82478225231170654</v>
      </c>
      <c r="W253" s="8">
        <v>0.28111064434051514</v>
      </c>
      <c r="X253" s="8">
        <v>-0.15273618698120117</v>
      </c>
      <c r="Y253" s="8">
        <v>0</v>
      </c>
      <c r="Z253" s="8">
        <v>0</v>
      </c>
      <c r="AA253" s="8">
        <v>1</v>
      </c>
      <c r="AB253" s="3">
        <f t="shared" si="15"/>
        <v>1</v>
      </c>
      <c r="AC253" s="9">
        <f t="shared" si="14"/>
        <v>0.95315670967102051</v>
      </c>
    </row>
    <row r="254" spans="1:29" x14ac:dyDescent="0.25">
      <c r="A254" t="s">
        <v>28</v>
      </c>
      <c r="B254" s="1">
        <v>2016</v>
      </c>
      <c r="C254" t="s">
        <v>27</v>
      </c>
      <c r="D254" s="1">
        <v>330577</v>
      </c>
      <c r="E254" s="1">
        <v>1006.1431586166566</v>
      </c>
      <c r="F254" s="1">
        <v>27903.905121</v>
      </c>
      <c r="G254" s="8">
        <v>0.4621594250202179</v>
      </c>
      <c r="H254" s="8">
        <v>0.2875562310218811</v>
      </c>
      <c r="I254" s="8">
        <v>0.25285986065864563</v>
      </c>
      <c r="J254" s="8">
        <v>0</v>
      </c>
      <c r="K254" s="8">
        <v>0</v>
      </c>
      <c r="L254" s="8">
        <v>0</v>
      </c>
      <c r="M254" s="3">
        <f t="shared" si="12"/>
        <v>0</v>
      </c>
      <c r="N254" s="9">
        <f t="shared" si="13"/>
        <v>1.0025755167007446</v>
      </c>
      <c r="P254" t="s">
        <v>36</v>
      </c>
      <c r="Q254" s="1">
        <v>2018</v>
      </c>
      <c r="R254" t="s">
        <v>27</v>
      </c>
      <c r="S254" s="1">
        <v>38232</v>
      </c>
      <c r="T254" s="1">
        <v>135.60000000000005</v>
      </c>
      <c r="U254" s="1">
        <v>5019.7000000000007</v>
      </c>
      <c r="V254" s="8">
        <v>0.80986493825912476</v>
      </c>
      <c r="W254" s="8">
        <v>0.28539746999740601</v>
      </c>
      <c r="X254" s="8">
        <v>-0.14434424042701721</v>
      </c>
      <c r="Y254" s="8">
        <v>0</v>
      </c>
      <c r="Z254" s="8">
        <v>0</v>
      </c>
      <c r="AA254" s="8">
        <v>1</v>
      </c>
      <c r="AB254" s="3">
        <f t="shared" si="15"/>
        <v>1</v>
      </c>
      <c r="AC254" s="9">
        <f t="shared" si="14"/>
        <v>0.95091816782951355</v>
      </c>
    </row>
    <row r="255" spans="1:29" x14ac:dyDescent="0.25">
      <c r="A255" t="s">
        <v>28</v>
      </c>
      <c r="B255" s="1">
        <v>2017</v>
      </c>
      <c r="C255" t="s">
        <v>27</v>
      </c>
      <c r="D255" s="1">
        <v>334042</v>
      </c>
      <c r="E255" s="1">
        <v>1006.1431586166566</v>
      </c>
      <c r="F255" s="1">
        <v>28034.445577999999</v>
      </c>
      <c r="G255" s="8">
        <v>0.45737144351005554</v>
      </c>
      <c r="H255" s="8">
        <v>0.29053664207458496</v>
      </c>
      <c r="I255" s="8">
        <v>0.25399726629257202</v>
      </c>
      <c r="J255" s="8">
        <v>0</v>
      </c>
      <c r="K255" s="8">
        <v>0</v>
      </c>
      <c r="L255" s="8">
        <v>0</v>
      </c>
      <c r="M255" s="3">
        <f t="shared" si="12"/>
        <v>0</v>
      </c>
      <c r="N255" s="9">
        <f t="shared" si="13"/>
        <v>1.0019053518772125</v>
      </c>
      <c r="P255" t="s">
        <v>36</v>
      </c>
      <c r="Q255" s="1">
        <v>2019</v>
      </c>
      <c r="R255" t="s">
        <v>27</v>
      </c>
      <c r="S255" s="1">
        <v>39624</v>
      </c>
      <c r="T255" s="1">
        <v>140.40000000000006</v>
      </c>
      <c r="U255" s="1">
        <v>5021.3000000000011</v>
      </c>
      <c r="V255" s="8">
        <v>0.79293829202651978</v>
      </c>
      <c r="W255" s="8">
        <v>0.2855287492275238</v>
      </c>
      <c r="X255" s="8">
        <v>-0.12799425423145294</v>
      </c>
      <c r="Y255" s="8">
        <v>0</v>
      </c>
      <c r="Z255" s="8">
        <v>0</v>
      </c>
      <c r="AA255" s="8">
        <v>1</v>
      </c>
      <c r="AB255" s="3">
        <f t="shared" si="15"/>
        <v>1</v>
      </c>
      <c r="AC255" s="9">
        <f t="shared" si="14"/>
        <v>0.95047278702259064</v>
      </c>
    </row>
    <row r="256" spans="1:29" x14ac:dyDescent="0.25">
      <c r="A256" t="s">
        <v>28</v>
      </c>
      <c r="B256" s="1">
        <v>2018</v>
      </c>
      <c r="C256" t="s">
        <v>27</v>
      </c>
      <c r="D256" s="1">
        <v>337134.5</v>
      </c>
      <c r="E256" s="1">
        <v>1006.1431586166566</v>
      </c>
      <c r="F256" s="1">
        <v>28114.51109399999</v>
      </c>
      <c r="G256" s="8">
        <v>0.4527667760848999</v>
      </c>
      <c r="H256" s="8">
        <v>0.29319113492965698</v>
      </c>
      <c r="I256" s="8">
        <v>0.25531640648841858</v>
      </c>
      <c r="J256" s="8">
        <v>0</v>
      </c>
      <c r="K256" s="8">
        <v>0</v>
      </c>
      <c r="L256" s="8">
        <v>0</v>
      </c>
      <c r="M256" s="3">
        <f t="shared" si="12"/>
        <v>0</v>
      </c>
      <c r="N256" s="9">
        <f t="shared" si="13"/>
        <v>1.0012743175029755</v>
      </c>
      <c r="P256" t="s">
        <v>36</v>
      </c>
      <c r="Q256" s="1">
        <v>2020</v>
      </c>
      <c r="R256" t="s">
        <v>27</v>
      </c>
      <c r="S256" s="1">
        <v>40515</v>
      </c>
      <c r="T256" s="1">
        <v>140.40000000000006</v>
      </c>
      <c r="U256" s="1">
        <v>5038.8</v>
      </c>
      <c r="V256" s="8">
        <v>0.77230566740036011</v>
      </c>
      <c r="W256" s="8">
        <v>0.29213428497314453</v>
      </c>
      <c r="X256" s="8">
        <v>-0.11764998733997345</v>
      </c>
      <c r="Y256" s="8">
        <v>0</v>
      </c>
      <c r="Z256" s="8">
        <v>0</v>
      </c>
      <c r="AA256" s="8">
        <v>1</v>
      </c>
      <c r="AB256" s="3">
        <f t="shared" si="15"/>
        <v>1</v>
      </c>
      <c r="AC256" s="9">
        <f t="shared" si="14"/>
        <v>0.94678996503353119</v>
      </c>
    </row>
    <row r="257" spans="1:29" x14ac:dyDescent="0.25">
      <c r="A257" t="s">
        <v>28</v>
      </c>
      <c r="B257" s="1">
        <v>2019</v>
      </c>
      <c r="C257" t="s">
        <v>27</v>
      </c>
      <c r="D257" s="1">
        <v>340378</v>
      </c>
      <c r="E257" s="1">
        <v>1016.9835818626248</v>
      </c>
      <c r="F257" s="1">
        <v>28322.220612000001</v>
      </c>
      <c r="G257" s="8">
        <v>0.45162269473075867</v>
      </c>
      <c r="H257" s="8">
        <v>0.29323631525039673</v>
      </c>
      <c r="I257" s="8">
        <v>0.25684556365013123</v>
      </c>
      <c r="J257" s="8">
        <v>0</v>
      </c>
      <c r="K257" s="8">
        <v>0</v>
      </c>
      <c r="L257" s="8">
        <v>0</v>
      </c>
      <c r="M257" s="3">
        <f t="shared" si="12"/>
        <v>0</v>
      </c>
      <c r="N257" s="9">
        <f t="shared" si="13"/>
        <v>1.0017045736312866</v>
      </c>
      <c r="P257" t="s">
        <v>36</v>
      </c>
      <c r="Q257" s="1">
        <v>2021</v>
      </c>
      <c r="R257" t="s">
        <v>27</v>
      </c>
      <c r="S257" s="1">
        <v>42117</v>
      </c>
      <c r="T257" s="1">
        <v>153.60000000000008</v>
      </c>
      <c r="U257" s="1">
        <v>5165</v>
      </c>
      <c r="V257" s="8">
        <v>0.78772389888763428</v>
      </c>
      <c r="W257" s="8">
        <v>0.27774226665496826</v>
      </c>
      <c r="X257" s="8">
        <v>-0.10991191118955612</v>
      </c>
      <c r="Y257" s="8">
        <v>0</v>
      </c>
      <c r="Z257" s="8">
        <v>0</v>
      </c>
      <c r="AA257" s="8">
        <v>1</v>
      </c>
      <c r="AB257" s="3">
        <f t="shared" si="15"/>
        <v>1</v>
      </c>
      <c r="AC257" s="9">
        <f t="shared" si="14"/>
        <v>0.95555425435304642</v>
      </c>
    </row>
    <row r="258" spans="1:29" x14ac:dyDescent="0.25">
      <c r="A258" t="s">
        <v>28</v>
      </c>
      <c r="B258" s="1">
        <v>2020</v>
      </c>
      <c r="C258" t="s">
        <v>27</v>
      </c>
      <c r="D258" s="1">
        <v>344184</v>
      </c>
      <c r="E258" s="1">
        <v>1024.7552904576448</v>
      </c>
      <c r="F258" s="1">
        <v>28441.207031000002</v>
      </c>
      <c r="G258" s="8">
        <v>0.44795709848403931</v>
      </c>
      <c r="H258" s="8">
        <v>0.29455006122589111</v>
      </c>
      <c r="I258" s="8">
        <v>0.25913515686988831</v>
      </c>
      <c r="J258" s="8">
        <v>0</v>
      </c>
      <c r="K258" s="8">
        <v>0</v>
      </c>
      <c r="L258" s="8">
        <v>0</v>
      </c>
      <c r="M258" s="3">
        <f t="shared" si="12"/>
        <v>0</v>
      </c>
      <c r="N258" s="9">
        <f t="shared" si="13"/>
        <v>1.0016423165798187</v>
      </c>
      <c r="P258" s="2" t="s">
        <v>36</v>
      </c>
      <c r="Q258" s="7">
        <v>2022</v>
      </c>
      <c r="R258" s="2" t="s">
        <v>27</v>
      </c>
      <c r="S258" s="7">
        <v>43131</v>
      </c>
      <c r="T258" s="7">
        <v>153.60000000000008</v>
      </c>
      <c r="U258" s="7">
        <v>5169.82</v>
      </c>
      <c r="V258" s="10">
        <v>0.76483732461929321</v>
      </c>
      <c r="W258" s="10">
        <v>0.28470644354820251</v>
      </c>
      <c r="X258" s="10">
        <v>-9.8019234836101532E-2</v>
      </c>
      <c r="Y258" s="10">
        <v>0</v>
      </c>
      <c r="Z258" s="10">
        <v>0</v>
      </c>
      <c r="AA258" s="10">
        <v>1</v>
      </c>
      <c r="AB258" s="3">
        <f t="shared" si="15"/>
        <v>1</v>
      </c>
      <c r="AC258" s="11">
        <f t="shared" si="14"/>
        <v>0.9515245333313942</v>
      </c>
    </row>
    <row r="259" spans="1:29" x14ac:dyDescent="0.25">
      <c r="A259" t="s">
        <v>28</v>
      </c>
      <c r="B259" s="1">
        <v>2021</v>
      </c>
      <c r="C259" t="s">
        <v>27</v>
      </c>
      <c r="D259" s="1">
        <v>348191</v>
      </c>
      <c r="E259" s="1">
        <v>1048.0704162427051</v>
      </c>
      <c r="F259" s="1">
        <v>28514</v>
      </c>
      <c r="G259" s="8">
        <v>0.4468102753162384</v>
      </c>
      <c r="H259" s="8">
        <v>0.29235255718231201</v>
      </c>
      <c r="I259" s="8">
        <v>0.26365435123443604</v>
      </c>
      <c r="J259" s="8">
        <v>0</v>
      </c>
      <c r="K259" s="8">
        <v>0</v>
      </c>
      <c r="L259" s="8">
        <v>0</v>
      </c>
      <c r="M259" s="3">
        <f t="shared" si="12"/>
        <v>0</v>
      </c>
      <c r="N259" s="9">
        <f t="shared" si="13"/>
        <v>1.0028171837329865</v>
      </c>
      <c r="P259" t="s">
        <v>37</v>
      </c>
      <c r="Q259" s="1">
        <v>2012</v>
      </c>
      <c r="R259" t="s">
        <v>27</v>
      </c>
      <c r="S259" s="1">
        <v>34495</v>
      </c>
      <c r="T259" s="1">
        <v>150.44399999999999</v>
      </c>
      <c r="U259" s="1">
        <v>8664.5160799999994</v>
      </c>
      <c r="V259" s="8">
        <v>1.1221290826797485</v>
      </c>
      <c r="W259" s="8">
        <v>0.24480774998664856</v>
      </c>
      <c r="X259" s="8">
        <v>-0.36406725645065308</v>
      </c>
      <c r="Y259" s="8">
        <v>0</v>
      </c>
      <c r="Z259" s="8">
        <v>0</v>
      </c>
      <c r="AA259" s="8">
        <v>1</v>
      </c>
      <c r="AB259" s="3">
        <f t="shared" si="15"/>
        <v>1</v>
      </c>
      <c r="AC259" s="9">
        <f t="shared" si="14"/>
        <v>1.002869576215744</v>
      </c>
    </row>
    <row r="260" spans="1:29" x14ac:dyDescent="0.25">
      <c r="A260" s="2" t="s">
        <v>28</v>
      </c>
      <c r="B260" s="7">
        <v>2022</v>
      </c>
      <c r="C260" t="s">
        <v>27</v>
      </c>
      <c r="D260" s="7">
        <v>352563</v>
      </c>
      <c r="E260" s="7">
        <v>1094.7006678128253</v>
      </c>
      <c r="F260" s="7">
        <v>28935.351485344559</v>
      </c>
      <c r="G260" s="10">
        <v>0.45329567790031433</v>
      </c>
      <c r="H260" s="10">
        <v>0.28503957390785217</v>
      </c>
      <c r="I260" s="10">
        <v>0.267823725938797</v>
      </c>
      <c r="J260" s="10">
        <v>0</v>
      </c>
      <c r="K260" s="10">
        <v>0</v>
      </c>
      <c r="L260" s="10">
        <v>0</v>
      </c>
      <c r="M260" s="3">
        <f t="shared" si="12"/>
        <v>0</v>
      </c>
      <c r="N260" s="11">
        <f t="shared" si="13"/>
        <v>1.0061589777469635</v>
      </c>
      <c r="P260" t="s">
        <v>37</v>
      </c>
      <c r="Q260" s="1">
        <v>2013</v>
      </c>
      <c r="R260" t="s">
        <v>27</v>
      </c>
      <c r="S260" s="1">
        <v>34578</v>
      </c>
      <c r="T260" s="1">
        <v>150.44399999999999</v>
      </c>
      <c r="U260" s="1">
        <v>8690.079380000001</v>
      </c>
      <c r="V260" s="8">
        <v>1.1206477880477905</v>
      </c>
      <c r="W260" s="8">
        <v>0.24561639130115509</v>
      </c>
      <c r="X260" s="8">
        <v>-0.36371004581451416</v>
      </c>
      <c r="Y260" s="8">
        <v>0</v>
      </c>
      <c r="Z260" s="8">
        <v>0</v>
      </c>
      <c r="AA260" s="8">
        <v>1</v>
      </c>
      <c r="AB260" s="3">
        <f t="shared" si="15"/>
        <v>1</v>
      </c>
      <c r="AC260" s="9">
        <f t="shared" si="14"/>
        <v>1.0025541335344315</v>
      </c>
    </row>
    <row r="261" spans="1:29" x14ac:dyDescent="0.25">
      <c r="A261" t="s">
        <v>29</v>
      </c>
      <c r="B261" s="1">
        <v>2006</v>
      </c>
      <c r="C261" t="s">
        <v>27</v>
      </c>
      <c r="D261" s="1">
        <v>103347</v>
      </c>
      <c r="E261" s="1">
        <v>307.04470327985712</v>
      </c>
      <c r="F261" s="1">
        <v>9318</v>
      </c>
      <c r="G261" s="8">
        <v>0.56675052642822266</v>
      </c>
      <c r="H261" s="8">
        <v>0.25707566738128662</v>
      </c>
      <c r="I261" s="8">
        <v>0.13049834966659546</v>
      </c>
      <c r="J261" s="8">
        <v>0</v>
      </c>
      <c r="K261" s="8">
        <v>0</v>
      </c>
      <c r="L261" s="8">
        <v>0</v>
      </c>
      <c r="M261" s="3">
        <f t="shared" si="12"/>
        <v>0</v>
      </c>
      <c r="N261" s="9">
        <f t="shared" si="13"/>
        <v>0.95432454347610474</v>
      </c>
      <c r="P261" t="s">
        <v>37</v>
      </c>
      <c r="Q261" s="1">
        <v>2014</v>
      </c>
      <c r="R261" t="s">
        <v>27</v>
      </c>
      <c r="S261" s="1">
        <v>34614.25</v>
      </c>
      <c r="T261" s="1">
        <v>150.44399999999999</v>
      </c>
      <c r="U261" s="1">
        <v>8808.8112799999981</v>
      </c>
      <c r="V261" s="8">
        <v>1.1235802173614502</v>
      </c>
      <c r="W261" s="8">
        <v>0.2464219331741333</v>
      </c>
      <c r="X261" s="8">
        <v>-0.36719098687171936</v>
      </c>
      <c r="Y261" s="8">
        <v>0</v>
      </c>
      <c r="Z261" s="8">
        <v>0</v>
      </c>
      <c r="AA261" s="8">
        <v>1</v>
      </c>
      <c r="AB261" s="3">
        <f t="shared" si="15"/>
        <v>1</v>
      </c>
      <c r="AC261" s="9">
        <f t="shared" si="14"/>
        <v>1.0028111636638641</v>
      </c>
    </row>
    <row r="262" spans="1:29" x14ac:dyDescent="0.25">
      <c r="A262" t="s">
        <v>29</v>
      </c>
      <c r="B262" s="1">
        <v>2007</v>
      </c>
      <c r="C262" t="s">
        <v>27</v>
      </c>
      <c r="D262" s="1">
        <v>105198.5</v>
      </c>
      <c r="E262" s="1">
        <v>318.17807214025362</v>
      </c>
      <c r="F262" s="1">
        <v>9376</v>
      </c>
      <c r="G262" s="8">
        <v>0.56590300798416138</v>
      </c>
      <c r="H262" s="8">
        <v>0.25339546799659729</v>
      </c>
      <c r="I262" s="8">
        <v>0.13699616491794586</v>
      </c>
      <c r="J262" s="8">
        <v>0</v>
      </c>
      <c r="K262" s="8">
        <v>0</v>
      </c>
      <c r="L262" s="8">
        <v>0</v>
      </c>
      <c r="M262" s="3">
        <f t="shared" ref="M262:M325" si="16">IF(OR(J262=1,K262=1,L262=1),1,0)</f>
        <v>0</v>
      </c>
      <c r="N262" s="9">
        <f t="shared" ref="N262:N325" si="17">SUM(G262:I262)</f>
        <v>0.95629464089870453</v>
      </c>
      <c r="P262" t="s">
        <v>37</v>
      </c>
      <c r="Q262" s="1">
        <v>2015</v>
      </c>
      <c r="R262" t="s">
        <v>27</v>
      </c>
      <c r="S262" s="1">
        <v>35090</v>
      </c>
      <c r="T262" s="1">
        <v>150.44399999999999</v>
      </c>
      <c r="U262" s="1">
        <v>8808.497374999999</v>
      </c>
      <c r="V262" s="8">
        <v>1.1102818250656128</v>
      </c>
      <c r="W262" s="8">
        <v>0.25039693713188171</v>
      </c>
      <c r="X262" s="8">
        <v>-0.36019808053970337</v>
      </c>
      <c r="Y262" s="8">
        <v>0</v>
      </c>
      <c r="Z262" s="8">
        <v>0</v>
      </c>
      <c r="AA262" s="8">
        <v>1</v>
      </c>
      <c r="AB262" s="3">
        <f t="shared" si="15"/>
        <v>1</v>
      </c>
      <c r="AC262" s="9">
        <f t="shared" ref="AC262:AC325" si="18">SUM(V262:X262)</f>
        <v>1.0004806816577911</v>
      </c>
    </row>
    <row r="263" spans="1:29" x14ac:dyDescent="0.25">
      <c r="A263" t="s">
        <v>29</v>
      </c>
      <c r="B263" s="1">
        <v>2008</v>
      </c>
      <c r="C263" t="s">
        <v>27</v>
      </c>
      <c r="D263" s="1">
        <v>106979.5</v>
      </c>
      <c r="E263" s="1">
        <v>331.82400000000001</v>
      </c>
      <c r="F263" s="1">
        <v>8938.9259999999995</v>
      </c>
      <c r="G263" s="8">
        <v>0.55122160911560059</v>
      </c>
      <c r="H263" s="8">
        <v>0.24871984124183655</v>
      </c>
      <c r="I263" s="8">
        <v>0.15732361376285553</v>
      </c>
      <c r="J263" s="8">
        <v>0</v>
      </c>
      <c r="K263" s="8">
        <v>0</v>
      </c>
      <c r="L263" s="8">
        <v>0</v>
      </c>
      <c r="M263" s="3">
        <f t="shared" si="16"/>
        <v>0</v>
      </c>
      <c r="N263" s="9">
        <f t="shared" si="17"/>
        <v>0.95726506412029266</v>
      </c>
      <c r="P263" t="s">
        <v>37</v>
      </c>
      <c r="Q263" s="1">
        <v>2016</v>
      </c>
      <c r="R263" t="s">
        <v>27</v>
      </c>
      <c r="S263" s="1">
        <v>35474</v>
      </c>
      <c r="T263" s="1">
        <v>150.44399999999999</v>
      </c>
      <c r="U263" s="1">
        <v>8844.8352999999988</v>
      </c>
      <c r="V263" s="8">
        <v>1.1008868217468262</v>
      </c>
      <c r="W263" s="8">
        <v>0.25371888279914856</v>
      </c>
      <c r="X263" s="8">
        <v>-0.35585001111030579</v>
      </c>
      <c r="Y263" s="8">
        <v>0</v>
      </c>
      <c r="Z263" s="8">
        <v>0</v>
      </c>
      <c r="AA263" s="8">
        <v>1</v>
      </c>
      <c r="AB263" s="3">
        <f t="shared" ref="AB263:AB326" si="19">IF(OR(Y263=1,Z263=1,AA263=1),1,0)</f>
        <v>1</v>
      </c>
      <c r="AC263" s="9">
        <f t="shared" si="18"/>
        <v>0.99875569343566895</v>
      </c>
    </row>
    <row r="264" spans="1:29" x14ac:dyDescent="0.25">
      <c r="A264" t="s">
        <v>29</v>
      </c>
      <c r="B264" s="1">
        <v>2009</v>
      </c>
      <c r="C264" t="s">
        <v>27</v>
      </c>
      <c r="D264" s="1">
        <v>107812</v>
      </c>
      <c r="E264" s="1">
        <v>331.82400000000001</v>
      </c>
      <c r="F264" s="1">
        <v>9510.3349999999991</v>
      </c>
      <c r="G264" s="8">
        <v>0.5648002028465271</v>
      </c>
      <c r="H264" s="8">
        <v>0.25000262260437012</v>
      </c>
      <c r="I264" s="8">
        <v>0.14374402165412903</v>
      </c>
      <c r="J264" s="8">
        <v>0</v>
      </c>
      <c r="K264" s="8">
        <v>0</v>
      </c>
      <c r="L264" s="8">
        <v>0</v>
      </c>
      <c r="M264" s="3">
        <f t="shared" si="16"/>
        <v>0</v>
      </c>
      <c r="N264" s="9">
        <f t="shared" si="17"/>
        <v>0.95854684710502625</v>
      </c>
      <c r="P264" t="s">
        <v>37</v>
      </c>
      <c r="Q264" s="1">
        <v>2017</v>
      </c>
      <c r="R264" t="s">
        <v>27</v>
      </c>
      <c r="S264" s="1">
        <v>35507</v>
      </c>
      <c r="T264" s="1">
        <v>150.44399999999999</v>
      </c>
      <c r="U264" s="1">
        <v>8882.7531100001288</v>
      </c>
      <c r="V264" s="8">
        <v>1.1012276411056519</v>
      </c>
      <c r="W264" s="8">
        <v>0.25414741039276123</v>
      </c>
      <c r="X264" s="8">
        <v>-0.35664057731628418</v>
      </c>
      <c r="Y264" s="8">
        <v>0</v>
      </c>
      <c r="Z264" s="8">
        <v>0</v>
      </c>
      <c r="AA264" s="8">
        <v>1</v>
      </c>
      <c r="AB264" s="3">
        <f t="shared" si="19"/>
        <v>1</v>
      </c>
      <c r="AC264" s="9">
        <f t="shared" si="18"/>
        <v>0.99873447418212891</v>
      </c>
    </row>
    <row r="265" spans="1:29" x14ac:dyDescent="0.25">
      <c r="A265" t="s">
        <v>29</v>
      </c>
      <c r="B265" s="1">
        <v>2010</v>
      </c>
      <c r="C265" t="s">
        <v>27</v>
      </c>
      <c r="D265" s="1">
        <v>107848</v>
      </c>
      <c r="E265" s="1">
        <v>331.82400000000001</v>
      </c>
      <c r="F265" s="1">
        <v>9571.09</v>
      </c>
      <c r="G265" s="8">
        <v>0.56646877527236938</v>
      </c>
      <c r="H265" s="8">
        <v>0.24999883770942688</v>
      </c>
      <c r="I265" s="8">
        <v>0.14224696159362793</v>
      </c>
      <c r="J265" s="8">
        <v>0</v>
      </c>
      <c r="K265" s="8">
        <v>0</v>
      </c>
      <c r="L265" s="8">
        <v>0</v>
      </c>
      <c r="M265" s="3">
        <f t="shared" si="16"/>
        <v>0</v>
      </c>
      <c r="N265" s="9">
        <f t="shared" si="17"/>
        <v>0.95871457457542419</v>
      </c>
      <c r="P265" t="s">
        <v>37</v>
      </c>
      <c r="Q265" s="1">
        <v>2018</v>
      </c>
      <c r="R265" t="s">
        <v>27</v>
      </c>
      <c r="S265" s="1">
        <v>35698</v>
      </c>
      <c r="T265" s="1">
        <v>154.5133163753232</v>
      </c>
      <c r="U265" s="1">
        <v>8826.1380949996983</v>
      </c>
      <c r="V265" s="8">
        <v>1.1077941656112671</v>
      </c>
      <c r="W265" s="8">
        <v>0.24757376313209534</v>
      </c>
      <c r="X265" s="8">
        <v>-0.35342174768447876</v>
      </c>
      <c r="Y265" s="8">
        <v>0</v>
      </c>
      <c r="Z265" s="8">
        <v>0</v>
      </c>
      <c r="AA265" s="8">
        <v>1</v>
      </c>
      <c r="AB265" s="3">
        <f t="shared" si="19"/>
        <v>1</v>
      </c>
      <c r="AC265" s="9">
        <f t="shared" si="18"/>
        <v>1.0019461810588837</v>
      </c>
    </row>
    <row r="266" spans="1:29" x14ac:dyDescent="0.25">
      <c r="A266" t="s">
        <v>29</v>
      </c>
      <c r="B266" s="1">
        <v>2011</v>
      </c>
      <c r="C266" t="s">
        <v>27</v>
      </c>
      <c r="D266" s="1">
        <v>108595</v>
      </c>
      <c r="E266" s="1">
        <v>331.82400000000001</v>
      </c>
      <c r="F266" s="1">
        <v>7981.866</v>
      </c>
      <c r="G266" s="8">
        <v>0.50919443368911743</v>
      </c>
      <c r="H266" s="8">
        <v>0.25491735339164734</v>
      </c>
      <c r="I266" s="8">
        <v>0.18853989243507385</v>
      </c>
      <c r="J266" s="8">
        <v>0</v>
      </c>
      <c r="K266" s="8">
        <v>0</v>
      </c>
      <c r="L266" s="8">
        <v>0</v>
      </c>
      <c r="M266" s="3">
        <f t="shared" si="16"/>
        <v>0</v>
      </c>
      <c r="N266" s="9">
        <f t="shared" si="17"/>
        <v>0.95265167951583862</v>
      </c>
      <c r="P266" t="s">
        <v>37</v>
      </c>
      <c r="Q266" s="1">
        <v>2019</v>
      </c>
      <c r="R266" t="s">
        <v>27</v>
      </c>
      <c r="S266" s="1">
        <v>35958</v>
      </c>
      <c r="T266" s="1">
        <v>158.04751060260321</v>
      </c>
      <c r="U266" s="1">
        <v>8852.9111926390706</v>
      </c>
      <c r="V266" s="8">
        <v>1.1131805181503296</v>
      </c>
      <c r="W266" s="8">
        <v>0.24310436844825745</v>
      </c>
      <c r="X266" s="8">
        <v>-0.35180836915969849</v>
      </c>
      <c r="Y266" s="8">
        <v>0</v>
      </c>
      <c r="Z266" s="8">
        <v>0</v>
      </c>
      <c r="AA266" s="8">
        <v>1</v>
      </c>
      <c r="AB266" s="3">
        <f t="shared" si="19"/>
        <v>1</v>
      </c>
      <c r="AC266" s="9">
        <f t="shared" si="18"/>
        <v>1.0044765174388885</v>
      </c>
    </row>
    <row r="267" spans="1:29" x14ac:dyDescent="0.25">
      <c r="A267" t="s">
        <v>29</v>
      </c>
      <c r="B267" s="1">
        <v>2012</v>
      </c>
      <c r="C267" t="s">
        <v>27</v>
      </c>
      <c r="D267" s="1">
        <v>109074.5</v>
      </c>
      <c r="E267" s="1">
        <v>331.82400000000001</v>
      </c>
      <c r="F267" s="1">
        <v>8007.09</v>
      </c>
      <c r="G267" s="8">
        <v>0.50751787424087524</v>
      </c>
      <c r="H267" s="8">
        <v>0.25615793466567993</v>
      </c>
      <c r="I267" s="8">
        <v>0.1887286901473999</v>
      </c>
      <c r="J267" s="8">
        <v>0</v>
      </c>
      <c r="K267" s="8">
        <v>0</v>
      </c>
      <c r="L267" s="8">
        <v>0</v>
      </c>
      <c r="M267" s="3">
        <f t="shared" si="16"/>
        <v>0</v>
      </c>
      <c r="N267" s="9">
        <f t="shared" si="17"/>
        <v>0.95240449905395508</v>
      </c>
      <c r="P267" t="s">
        <v>37</v>
      </c>
      <c r="Q267" s="1">
        <v>2020</v>
      </c>
      <c r="R267" t="s">
        <v>27</v>
      </c>
      <c r="S267" s="1">
        <v>36282</v>
      </c>
      <c r="T267" s="1">
        <v>159.48454931821828</v>
      </c>
      <c r="U267" s="1">
        <v>8839.3990249999624</v>
      </c>
      <c r="V267" s="8">
        <v>1.1086333990097046</v>
      </c>
      <c r="W267" s="8">
        <v>0.24298152327537537</v>
      </c>
      <c r="X267" s="8">
        <v>-0.34724876284599304</v>
      </c>
      <c r="Y267" s="8">
        <v>0</v>
      </c>
      <c r="Z267" s="8">
        <v>0</v>
      </c>
      <c r="AA267" s="8">
        <v>1</v>
      </c>
      <c r="AB267" s="3">
        <f t="shared" si="19"/>
        <v>1</v>
      </c>
      <c r="AC267" s="9">
        <f t="shared" si="18"/>
        <v>1.0043661594390869</v>
      </c>
    </row>
    <row r="268" spans="1:29" x14ac:dyDescent="0.25">
      <c r="A268" t="s">
        <v>29</v>
      </c>
      <c r="B268" s="1">
        <v>2013</v>
      </c>
      <c r="C268" t="s">
        <v>27</v>
      </c>
      <c r="D268" s="1">
        <v>109315.5833333333</v>
      </c>
      <c r="E268" s="1">
        <v>331.82400000000001</v>
      </c>
      <c r="F268" s="1">
        <v>8035.9585540003454</v>
      </c>
      <c r="G268" s="8">
        <v>0.50726872682571411</v>
      </c>
      <c r="H268" s="8">
        <v>0.25674739480018616</v>
      </c>
      <c r="I268" s="8">
        <v>0.18832589685916901</v>
      </c>
      <c r="J268" s="8">
        <v>0</v>
      </c>
      <c r="K268" s="8">
        <v>0</v>
      </c>
      <c r="L268" s="8">
        <v>0</v>
      </c>
      <c r="M268" s="3">
        <f t="shared" si="16"/>
        <v>0</v>
      </c>
      <c r="N268" s="9">
        <f t="shared" si="17"/>
        <v>0.95234201848506927</v>
      </c>
      <c r="P268" t="s">
        <v>37</v>
      </c>
      <c r="Q268" s="1">
        <v>2021</v>
      </c>
      <c r="R268" t="s">
        <v>27</v>
      </c>
      <c r="S268" s="1">
        <v>36585</v>
      </c>
      <c r="T268" s="1">
        <v>175.37983726060207</v>
      </c>
      <c r="U268" s="1">
        <v>8850</v>
      </c>
      <c r="V268" s="8">
        <v>1.1494826078414917</v>
      </c>
      <c r="W268" s="8">
        <v>0.21732375025749207</v>
      </c>
      <c r="X268" s="8">
        <v>-0.34839779138565063</v>
      </c>
      <c r="Y268" s="8">
        <v>0</v>
      </c>
      <c r="Z268" s="8">
        <v>0</v>
      </c>
      <c r="AA268" s="8">
        <v>1</v>
      </c>
      <c r="AB268" s="3">
        <f t="shared" si="19"/>
        <v>1</v>
      </c>
      <c r="AC268" s="9">
        <f t="shared" si="18"/>
        <v>1.0184085667133331</v>
      </c>
    </row>
    <row r="269" spans="1:29" x14ac:dyDescent="0.25">
      <c r="A269" t="s">
        <v>29</v>
      </c>
      <c r="B269" s="1">
        <v>2014</v>
      </c>
      <c r="C269" t="s">
        <v>27</v>
      </c>
      <c r="D269" s="1">
        <v>110029</v>
      </c>
      <c r="E269" s="1">
        <v>360.96644295302013</v>
      </c>
      <c r="F269" s="1">
        <v>8897.0341670002636</v>
      </c>
      <c r="G269" s="8">
        <v>0.55172818899154663</v>
      </c>
      <c r="H269" s="8">
        <v>0.23627008497714996</v>
      </c>
      <c r="I269" s="8">
        <v>0.17441347241401672</v>
      </c>
      <c r="J269" s="8">
        <v>0</v>
      </c>
      <c r="K269" s="8">
        <v>0</v>
      </c>
      <c r="L269" s="8">
        <v>0</v>
      </c>
      <c r="M269" s="3">
        <f t="shared" si="16"/>
        <v>0</v>
      </c>
      <c r="N269" s="9">
        <f t="shared" si="17"/>
        <v>0.96241174638271332</v>
      </c>
      <c r="P269" s="2" t="s">
        <v>37</v>
      </c>
      <c r="Q269" s="7">
        <v>2022</v>
      </c>
      <c r="R269" s="2" t="s">
        <v>27</v>
      </c>
      <c r="S269" s="7">
        <v>36897</v>
      </c>
      <c r="T269" s="7">
        <v>175.37983726060207</v>
      </c>
      <c r="U269" s="7">
        <v>8861.7251699999233</v>
      </c>
      <c r="V269" s="10">
        <v>1.1416022777557373</v>
      </c>
      <c r="W269" s="10">
        <v>0.21984601020812988</v>
      </c>
      <c r="X269" s="10">
        <v>-0.34444621205329895</v>
      </c>
      <c r="Y269" s="10">
        <v>0</v>
      </c>
      <c r="Z269" s="10">
        <v>0</v>
      </c>
      <c r="AA269" s="10">
        <v>1</v>
      </c>
      <c r="AB269" s="3">
        <f t="shared" si="19"/>
        <v>1</v>
      </c>
      <c r="AC269" s="11">
        <f t="shared" si="18"/>
        <v>1.0170020759105682</v>
      </c>
    </row>
    <row r="270" spans="1:29" x14ac:dyDescent="0.25">
      <c r="A270" t="s">
        <v>29</v>
      </c>
      <c r="B270" s="1">
        <v>2015</v>
      </c>
      <c r="C270" t="s">
        <v>27</v>
      </c>
      <c r="D270" s="1">
        <v>110575.8333333333</v>
      </c>
      <c r="E270" s="1">
        <v>360.96644295302013</v>
      </c>
      <c r="F270" s="1">
        <v>9083.1209169999347</v>
      </c>
      <c r="G270" s="8">
        <v>0.55486631393432617</v>
      </c>
      <c r="H270" s="8">
        <v>0.23739232122898102</v>
      </c>
      <c r="I270" s="8">
        <v>0.17039678990840912</v>
      </c>
      <c r="J270" s="8">
        <v>0</v>
      </c>
      <c r="K270" s="8">
        <v>0</v>
      </c>
      <c r="L270" s="8">
        <v>0</v>
      </c>
      <c r="M270" s="3">
        <f t="shared" si="16"/>
        <v>0</v>
      </c>
      <c r="N270" s="9">
        <f t="shared" si="17"/>
        <v>0.96265542507171631</v>
      </c>
      <c r="P270" t="s">
        <v>38</v>
      </c>
      <c r="Q270" s="1">
        <v>2012</v>
      </c>
      <c r="R270" t="s">
        <v>27</v>
      </c>
      <c r="S270" s="1">
        <v>31109.5</v>
      </c>
      <c r="T270" s="1">
        <v>59</v>
      </c>
      <c r="U270" s="1">
        <v>3857.9</v>
      </c>
      <c r="V270" s="8">
        <v>0.50821012258529663</v>
      </c>
      <c r="W270" s="8">
        <v>0.46198663115501404</v>
      </c>
      <c r="X270" s="8">
        <v>-0.12764815986156464</v>
      </c>
      <c r="Y270" s="8">
        <v>0</v>
      </c>
      <c r="Z270" s="8">
        <v>0</v>
      </c>
      <c r="AA270" s="8">
        <v>1</v>
      </c>
      <c r="AB270" s="3">
        <f t="shared" si="19"/>
        <v>1</v>
      </c>
      <c r="AC270" s="9">
        <f t="shared" si="18"/>
        <v>0.84254859387874603</v>
      </c>
    </row>
    <row r="271" spans="1:29" x14ac:dyDescent="0.25">
      <c r="A271" t="s">
        <v>29</v>
      </c>
      <c r="B271" s="1">
        <v>2016</v>
      </c>
      <c r="C271" t="s">
        <v>27</v>
      </c>
      <c r="D271" s="1">
        <v>111045.3333333333</v>
      </c>
      <c r="E271" s="1">
        <v>384.540878657718</v>
      </c>
      <c r="F271" s="1">
        <v>9002.4532099999888</v>
      </c>
      <c r="G271" s="8">
        <v>0.56363660097122192</v>
      </c>
      <c r="H271" s="8">
        <v>0.22317427396774292</v>
      </c>
      <c r="I271" s="8">
        <v>0.18086381256580353</v>
      </c>
      <c r="J271" s="8">
        <v>0</v>
      </c>
      <c r="K271" s="8">
        <v>0</v>
      </c>
      <c r="L271" s="8">
        <v>0</v>
      </c>
      <c r="M271" s="3">
        <f t="shared" si="16"/>
        <v>0</v>
      </c>
      <c r="N271" s="9">
        <f t="shared" si="17"/>
        <v>0.96767468750476837</v>
      </c>
      <c r="P271" t="s">
        <v>38</v>
      </c>
      <c r="Q271" s="1">
        <v>2013</v>
      </c>
      <c r="R271" t="s">
        <v>27</v>
      </c>
      <c r="S271" s="1">
        <v>30606</v>
      </c>
      <c r="T271" s="1">
        <v>59</v>
      </c>
      <c r="U271" s="1">
        <v>3922.54</v>
      </c>
      <c r="V271" s="8">
        <v>0.52893424034118652</v>
      </c>
      <c r="W271" s="8">
        <v>0.45784616470336914</v>
      </c>
      <c r="X271" s="8">
        <v>-0.14091353118419647</v>
      </c>
      <c r="Y271" s="8">
        <v>0</v>
      </c>
      <c r="Z271" s="8">
        <v>0</v>
      </c>
      <c r="AA271" s="8">
        <v>1</v>
      </c>
      <c r="AB271" s="3">
        <f t="shared" si="19"/>
        <v>1</v>
      </c>
      <c r="AC271" s="9">
        <f t="shared" si="18"/>
        <v>0.84586687386035919</v>
      </c>
    </row>
    <row r="272" spans="1:29" x14ac:dyDescent="0.25">
      <c r="A272" t="s">
        <v>29</v>
      </c>
      <c r="B272" s="1">
        <v>2017</v>
      </c>
      <c r="C272" t="s">
        <v>27</v>
      </c>
      <c r="D272" s="1">
        <v>111842</v>
      </c>
      <c r="E272" s="1">
        <v>384.540878657718</v>
      </c>
      <c r="F272" s="1">
        <v>9181.8665469999578</v>
      </c>
      <c r="G272" s="8">
        <v>0.56519794464111328</v>
      </c>
      <c r="H272" s="8">
        <v>0.2249540239572525</v>
      </c>
      <c r="I272" s="8">
        <v>0.17756637930870056</v>
      </c>
      <c r="J272" s="8">
        <v>0</v>
      </c>
      <c r="K272" s="8">
        <v>0</v>
      </c>
      <c r="L272" s="8">
        <v>0</v>
      </c>
      <c r="M272" s="3">
        <f t="shared" si="16"/>
        <v>0</v>
      </c>
      <c r="N272" s="9">
        <f t="shared" si="17"/>
        <v>0.96771834790706635</v>
      </c>
      <c r="P272" t="s">
        <v>38</v>
      </c>
      <c r="Q272" s="1">
        <v>2014</v>
      </c>
      <c r="R272" t="s">
        <v>27</v>
      </c>
      <c r="S272" s="1">
        <v>30668</v>
      </c>
      <c r="T272" s="1">
        <v>59</v>
      </c>
      <c r="U272" s="1">
        <v>3955.3419600000002</v>
      </c>
      <c r="V272" s="8">
        <v>0.52938997745513916</v>
      </c>
      <c r="W272" s="8">
        <v>0.4587426483631134</v>
      </c>
      <c r="X272" s="8">
        <v>-0.14234356582164764</v>
      </c>
      <c r="Y272" s="8">
        <v>0</v>
      </c>
      <c r="Z272" s="8">
        <v>0</v>
      </c>
      <c r="AA272" s="8">
        <v>1</v>
      </c>
      <c r="AB272" s="3">
        <f t="shared" si="19"/>
        <v>1</v>
      </c>
      <c r="AC272" s="9">
        <f t="shared" si="18"/>
        <v>0.84578905999660492</v>
      </c>
    </row>
    <row r="273" spans="1:29" x14ac:dyDescent="0.25">
      <c r="A273" t="s">
        <v>29</v>
      </c>
      <c r="B273" s="1">
        <v>2018</v>
      </c>
      <c r="C273" t="s">
        <v>27</v>
      </c>
      <c r="D273" s="1">
        <v>112781</v>
      </c>
      <c r="E273" s="1">
        <v>384.540878657718</v>
      </c>
      <c r="F273" s="1">
        <v>9244.7115889999932</v>
      </c>
      <c r="G273" s="8">
        <v>0.56226062774658203</v>
      </c>
      <c r="H273" s="8">
        <v>0.22729484736919403</v>
      </c>
      <c r="I273" s="8">
        <v>0.17771913111209869</v>
      </c>
      <c r="J273" s="8">
        <v>0</v>
      </c>
      <c r="K273" s="8">
        <v>0</v>
      </c>
      <c r="L273" s="8">
        <v>0</v>
      </c>
      <c r="M273" s="3">
        <f t="shared" si="16"/>
        <v>0</v>
      </c>
      <c r="N273" s="9">
        <f t="shared" si="17"/>
        <v>0.96727460622787476</v>
      </c>
      <c r="P273" t="s">
        <v>38</v>
      </c>
      <c r="Q273" s="1">
        <v>2015</v>
      </c>
      <c r="R273" t="s">
        <v>27</v>
      </c>
      <c r="S273" s="1">
        <v>30771</v>
      </c>
      <c r="T273" s="1">
        <v>59</v>
      </c>
      <c r="U273" s="1">
        <v>3979.72</v>
      </c>
      <c r="V273" s="8">
        <v>0.52791577577590942</v>
      </c>
      <c r="W273" s="8">
        <v>0.45994585752487183</v>
      </c>
      <c r="X273" s="8">
        <v>-0.14244738221168518</v>
      </c>
      <c r="Y273" s="8">
        <v>0</v>
      </c>
      <c r="Z273" s="8">
        <v>0</v>
      </c>
      <c r="AA273" s="8">
        <v>1</v>
      </c>
      <c r="AB273" s="3">
        <f t="shared" si="19"/>
        <v>1</v>
      </c>
      <c r="AC273" s="9">
        <f t="shared" si="18"/>
        <v>0.84541425108909607</v>
      </c>
    </row>
    <row r="274" spans="1:29" x14ac:dyDescent="0.25">
      <c r="A274" t="s">
        <v>29</v>
      </c>
      <c r="B274" s="1">
        <v>2019</v>
      </c>
      <c r="C274" t="s">
        <v>27</v>
      </c>
      <c r="D274" s="1">
        <v>113676</v>
      </c>
      <c r="E274" s="1">
        <v>384.540878657718</v>
      </c>
      <c r="F274" s="1">
        <v>9290.3517289999872</v>
      </c>
      <c r="G274" s="8">
        <v>0.55903726816177368</v>
      </c>
      <c r="H274" s="8">
        <v>0.22953209280967712</v>
      </c>
      <c r="I274" s="8">
        <v>0.17823942005634308</v>
      </c>
      <c r="J274" s="8">
        <v>0</v>
      </c>
      <c r="K274" s="8">
        <v>0</v>
      </c>
      <c r="L274" s="8">
        <v>0</v>
      </c>
      <c r="M274" s="3">
        <f t="shared" si="16"/>
        <v>0</v>
      </c>
      <c r="N274" s="9">
        <f t="shared" si="17"/>
        <v>0.96680878102779388</v>
      </c>
      <c r="P274" t="s">
        <v>38</v>
      </c>
      <c r="Q274" s="1">
        <v>2016</v>
      </c>
      <c r="R274" t="s">
        <v>27</v>
      </c>
      <c r="S274" s="1">
        <v>31025</v>
      </c>
      <c r="T274" s="1">
        <v>59</v>
      </c>
      <c r="U274" s="1">
        <v>4016.1509999999998</v>
      </c>
      <c r="V274" s="8">
        <v>0.52256780862808228</v>
      </c>
      <c r="W274" s="8">
        <v>0.46267637610435486</v>
      </c>
      <c r="X274" s="8">
        <v>-0.14094001054763794</v>
      </c>
      <c r="Y274" s="8">
        <v>0</v>
      </c>
      <c r="Z274" s="8">
        <v>0</v>
      </c>
      <c r="AA274" s="8">
        <v>1</v>
      </c>
      <c r="AB274" s="3">
        <f t="shared" si="19"/>
        <v>1</v>
      </c>
      <c r="AC274" s="9">
        <f t="shared" si="18"/>
        <v>0.84430417418479919</v>
      </c>
    </row>
    <row r="275" spans="1:29" x14ac:dyDescent="0.25">
      <c r="A275" t="s">
        <v>29</v>
      </c>
      <c r="B275" s="1">
        <v>2020</v>
      </c>
      <c r="C275" t="s">
        <v>27</v>
      </c>
      <c r="D275" s="1">
        <v>114599</v>
      </c>
      <c r="E275" s="1">
        <v>384.540878657718</v>
      </c>
      <c r="F275" s="1">
        <v>9312.795652999981</v>
      </c>
      <c r="G275" s="8">
        <v>0.55496984720230103</v>
      </c>
      <c r="H275" s="8">
        <v>0.23186305165290833</v>
      </c>
      <c r="I275" s="8">
        <v>0.17941935360431671</v>
      </c>
      <c r="J275" s="8">
        <v>0</v>
      </c>
      <c r="K275" s="8">
        <v>0</v>
      </c>
      <c r="L275" s="8">
        <v>0</v>
      </c>
      <c r="M275" s="3">
        <f t="shared" si="16"/>
        <v>0</v>
      </c>
      <c r="N275" s="9">
        <f t="shared" si="17"/>
        <v>0.96625225245952606</v>
      </c>
      <c r="P275" t="s">
        <v>38</v>
      </c>
      <c r="Q275" s="1">
        <v>2017</v>
      </c>
      <c r="R275" t="s">
        <v>27</v>
      </c>
      <c r="S275" s="1">
        <v>31365</v>
      </c>
      <c r="T275" s="1">
        <v>59</v>
      </c>
      <c r="U275" s="1">
        <v>4030.006200000003</v>
      </c>
      <c r="V275" s="8">
        <v>0.51296097040176392</v>
      </c>
      <c r="W275" s="8">
        <v>0.46597820520401001</v>
      </c>
      <c r="X275" s="8">
        <v>-0.13638430833816528</v>
      </c>
      <c r="Y275" s="8">
        <v>0</v>
      </c>
      <c r="Z275" s="8">
        <v>0</v>
      </c>
      <c r="AA275" s="8">
        <v>1</v>
      </c>
      <c r="AB275" s="3">
        <f t="shared" si="19"/>
        <v>1</v>
      </c>
      <c r="AC275" s="9">
        <f t="shared" si="18"/>
        <v>0.84255486726760864</v>
      </c>
    </row>
    <row r="276" spans="1:29" x14ac:dyDescent="0.25">
      <c r="A276" t="s">
        <v>29</v>
      </c>
      <c r="B276" s="1">
        <v>2021</v>
      </c>
      <c r="C276" t="s">
        <v>27</v>
      </c>
      <c r="D276" s="1">
        <v>115724</v>
      </c>
      <c r="E276" s="1">
        <v>384.540878657718</v>
      </c>
      <c r="F276" s="1">
        <v>9347</v>
      </c>
      <c r="G276" s="8">
        <v>0.5502769947052002</v>
      </c>
      <c r="H276" s="8">
        <v>0.23466663062572479</v>
      </c>
      <c r="I276" s="8">
        <v>0.18065927922725677</v>
      </c>
      <c r="J276" s="8">
        <v>0</v>
      </c>
      <c r="K276" s="8">
        <v>0</v>
      </c>
      <c r="L276" s="8">
        <v>0</v>
      </c>
      <c r="M276" s="3">
        <f t="shared" si="16"/>
        <v>0</v>
      </c>
      <c r="N276" s="9">
        <f t="shared" si="17"/>
        <v>0.96560290455818176</v>
      </c>
      <c r="P276" t="s">
        <v>38</v>
      </c>
      <c r="Q276" s="1">
        <v>2018</v>
      </c>
      <c r="R276" t="s">
        <v>27</v>
      </c>
      <c r="S276" s="1">
        <v>31641</v>
      </c>
      <c r="T276" s="1">
        <v>59</v>
      </c>
      <c r="U276" s="1">
        <v>4051.24</v>
      </c>
      <c r="V276" s="8">
        <v>0.50596296787261963</v>
      </c>
      <c r="W276" s="8">
        <v>0.46872398257255554</v>
      </c>
      <c r="X276" s="8">
        <v>-0.13345839083194733</v>
      </c>
      <c r="Y276" s="8">
        <v>0</v>
      </c>
      <c r="Z276" s="8">
        <v>0</v>
      </c>
      <c r="AA276" s="8">
        <v>1</v>
      </c>
      <c r="AB276" s="3">
        <f t="shared" si="19"/>
        <v>1</v>
      </c>
      <c r="AC276" s="9">
        <f t="shared" si="18"/>
        <v>0.84122855961322784</v>
      </c>
    </row>
    <row r="277" spans="1:29" x14ac:dyDescent="0.25">
      <c r="A277" s="2" t="s">
        <v>29</v>
      </c>
      <c r="B277" s="7">
        <v>2022</v>
      </c>
      <c r="C277" t="s">
        <v>27</v>
      </c>
      <c r="D277" s="7">
        <v>116892.75</v>
      </c>
      <c r="E277" s="7">
        <v>384.88590604026842</v>
      </c>
      <c r="F277" s="7">
        <v>9377.0533680896988</v>
      </c>
      <c r="G277" s="10">
        <v>0.54548186063766479</v>
      </c>
      <c r="H277" s="10">
        <v>0.23733843863010406</v>
      </c>
      <c r="I277" s="10">
        <v>0.18217718601226807</v>
      </c>
      <c r="J277" s="10">
        <v>0</v>
      </c>
      <c r="K277" s="10">
        <v>0</v>
      </c>
      <c r="L277" s="10">
        <v>0</v>
      </c>
      <c r="M277" s="3">
        <f t="shared" si="16"/>
        <v>0</v>
      </c>
      <c r="N277" s="11">
        <f t="shared" si="17"/>
        <v>0.96499748528003693</v>
      </c>
      <c r="P277" t="s">
        <v>38</v>
      </c>
      <c r="Q277" s="1">
        <v>2019</v>
      </c>
      <c r="R277" t="s">
        <v>27</v>
      </c>
      <c r="S277" s="1">
        <v>32156</v>
      </c>
      <c r="T277" s="1">
        <v>59</v>
      </c>
      <c r="U277" s="1">
        <v>4061.91</v>
      </c>
      <c r="V277" s="8">
        <v>0.49101334810256958</v>
      </c>
      <c r="W277" s="8">
        <v>0.47352370619773865</v>
      </c>
      <c r="X277" s="8">
        <v>-0.12597896158695221</v>
      </c>
      <c r="Y277" s="8">
        <v>0</v>
      </c>
      <c r="Z277" s="8">
        <v>0</v>
      </c>
      <c r="AA277" s="8">
        <v>1</v>
      </c>
      <c r="AB277" s="3">
        <f t="shared" si="19"/>
        <v>1</v>
      </c>
      <c r="AC277" s="9">
        <f t="shared" si="18"/>
        <v>0.83855809271335602</v>
      </c>
    </row>
    <row r="278" spans="1:29" x14ac:dyDescent="0.25">
      <c r="A278" t="s">
        <v>30</v>
      </c>
      <c r="B278" s="1">
        <v>2006</v>
      </c>
      <c r="C278" t="s">
        <v>27</v>
      </c>
      <c r="D278" s="1">
        <v>77480</v>
      </c>
      <c r="E278" s="1">
        <v>221.21619578189527</v>
      </c>
      <c r="F278" s="1">
        <v>4970.96</v>
      </c>
      <c r="G278" s="8">
        <v>0.48076584935188293</v>
      </c>
      <c r="H278" s="8">
        <v>0.26354718208312988</v>
      </c>
      <c r="I278" s="8">
        <v>0.18420320749282837</v>
      </c>
      <c r="J278" s="8">
        <v>0</v>
      </c>
      <c r="K278" s="8">
        <v>0</v>
      </c>
      <c r="L278" s="8">
        <v>0</v>
      </c>
      <c r="M278" s="3">
        <f t="shared" si="16"/>
        <v>0</v>
      </c>
      <c r="N278" s="9">
        <f t="shared" si="17"/>
        <v>0.92851623892784119</v>
      </c>
      <c r="P278" t="s">
        <v>38</v>
      </c>
      <c r="Q278" s="1">
        <v>2020</v>
      </c>
      <c r="R278" t="s">
        <v>27</v>
      </c>
      <c r="S278" s="1">
        <v>32537</v>
      </c>
      <c r="T278" s="1">
        <v>59</v>
      </c>
      <c r="U278" s="1">
        <v>4060.64</v>
      </c>
      <c r="V278" s="8">
        <v>0.47945663332939148</v>
      </c>
      <c r="W278" s="8">
        <v>0.47694319486618042</v>
      </c>
      <c r="X278" s="8">
        <v>-0.11986176669597626</v>
      </c>
      <c r="Y278" s="8">
        <v>0</v>
      </c>
      <c r="Z278" s="8">
        <v>0</v>
      </c>
      <c r="AA278" s="8">
        <v>1</v>
      </c>
      <c r="AB278" s="3">
        <f t="shared" si="19"/>
        <v>1</v>
      </c>
      <c r="AC278" s="9">
        <f t="shared" si="18"/>
        <v>0.83653806149959564</v>
      </c>
    </row>
    <row r="279" spans="1:29" x14ac:dyDescent="0.25">
      <c r="A279" t="s">
        <v>30</v>
      </c>
      <c r="B279" s="1">
        <v>2007</v>
      </c>
      <c r="C279" t="s">
        <v>27</v>
      </c>
      <c r="D279" s="1">
        <v>80328</v>
      </c>
      <c r="E279" s="1">
        <v>229.152202805461</v>
      </c>
      <c r="F279" s="1">
        <v>4995.82</v>
      </c>
      <c r="G279" s="8">
        <v>0.46865200996398926</v>
      </c>
      <c r="H279" s="8">
        <v>0.26535210013389587</v>
      </c>
      <c r="I279" s="8">
        <v>0.19498342275619507</v>
      </c>
      <c r="J279" s="8">
        <v>0</v>
      </c>
      <c r="K279" s="8">
        <v>0</v>
      </c>
      <c r="L279" s="8">
        <v>0</v>
      </c>
      <c r="M279" s="3">
        <f t="shared" si="16"/>
        <v>0</v>
      </c>
      <c r="N279" s="9">
        <f t="shared" si="17"/>
        <v>0.9289875328540802</v>
      </c>
      <c r="P279" t="s">
        <v>38</v>
      </c>
      <c r="Q279" s="1">
        <v>2021</v>
      </c>
      <c r="R279" t="s">
        <v>27</v>
      </c>
      <c r="S279" s="1">
        <v>32877</v>
      </c>
      <c r="T279" s="1">
        <v>59</v>
      </c>
      <c r="U279" s="1">
        <v>4088</v>
      </c>
      <c r="V279" s="8">
        <v>0.47129279375076294</v>
      </c>
      <c r="W279" s="8">
        <v>0.48021894693374634</v>
      </c>
      <c r="X279" s="8">
        <v>-0.11653197556734085</v>
      </c>
      <c r="Y279" s="8">
        <v>0</v>
      </c>
      <c r="Z279" s="8">
        <v>0</v>
      </c>
      <c r="AA279" s="8">
        <v>1</v>
      </c>
      <c r="AB279" s="3">
        <f t="shared" si="19"/>
        <v>1</v>
      </c>
      <c r="AC279" s="9">
        <f t="shared" si="18"/>
        <v>0.83497976511716843</v>
      </c>
    </row>
    <row r="280" spans="1:29" x14ac:dyDescent="0.25">
      <c r="A280" t="s">
        <v>30</v>
      </c>
      <c r="B280" s="1">
        <v>2008</v>
      </c>
      <c r="C280" t="s">
        <v>27</v>
      </c>
      <c r="D280" s="1">
        <v>81386.5</v>
      </c>
      <c r="E280" s="1">
        <v>234.66</v>
      </c>
      <c r="F280" s="1">
        <v>5052.45</v>
      </c>
      <c r="G280" s="8">
        <v>0.46943911910057068</v>
      </c>
      <c r="H280" s="8">
        <v>0.26315057277679443</v>
      </c>
      <c r="I280" s="8">
        <v>0.19783128798007965</v>
      </c>
      <c r="J280" s="8">
        <v>0</v>
      </c>
      <c r="K280" s="8">
        <v>0</v>
      </c>
      <c r="L280" s="8">
        <v>0</v>
      </c>
      <c r="M280" s="3">
        <f t="shared" si="16"/>
        <v>0</v>
      </c>
      <c r="N280" s="9">
        <f t="shared" si="17"/>
        <v>0.93042097985744476</v>
      </c>
      <c r="P280" s="2" t="s">
        <v>38</v>
      </c>
      <c r="Q280" s="7">
        <v>2022</v>
      </c>
      <c r="R280" s="2" t="s">
        <v>27</v>
      </c>
      <c r="S280" s="7">
        <v>33262.692307692298</v>
      </c>
      <c r="T280" s="7">
        <v>59</v>
      </c>
      <c r="U280" s="7">
        <v>4101.42</v>
      </c>
      <c r="V280" s="10">
        <v>0.46089494228363037</v>
      </c>
      <c r="W280" s="10">
        <v>0.48373690247535706</v>
      </c>
      <c r="X280" s="10">
        <v>-0.1115369126200676</v>
      </c>
      <c r="Y280" s="10">
        <v>0</v>
      </c>
      <c r="Z280" s="10">
        <v>0</v>
      </c>
      <c r="AA280" s="10">
        <v>1</v>
      </c>
      <c r="AB280" s="3">
        <f t="shared" si="19"/>
        <v>1</v>
      </c>
      <c r="AC280" s="11">
        <f t="shared" si="18"/>
        <v>0.83309493213891983</v>
      </c>
    </row>
    <row r="281" spans="1:29" x14ac:dyDescent="0.25">
      <c r="A281" t="s">
        <v>30</v>
      </c>
      <c r="B281" s="1">
        <v>2009</v>
      </c>
      <c r="C281" t="s">
        <v>27</v>
      </c>
      <c r="D281" s="1">
        <v>82513.5</v>
      </c>
      <c r="E281" s="1">
        <v>252.91800000000001</v>
      </c>
      <c r="F281" s="1">
        <v>5168.3</v>
      </c>
      <c r="G281" s="8">
        <v>0.48440748453140259</v>
      </c>
      <c r="H281" s="8">
        <v>0.24834030866622925</v>
      </c>
      <c r="I281" s="8">
        <v>0.20394867658615112</v>
      </c>
      <c r="J281" s="8">
        <v>0</v>
      </c>
      <c r="K281" s="8">
        <v>0</v>
      </c>
      <c r="L281" s="8">
        <v>0</v>
      </c>
      <c r="M281" s="3">
        <f t="shared" si="16"/>
        <v>0</v>
      </c>
      <c r="N281" s="9">
        <f t="shared" si="17"/>
        <v>0.93669646978378296</v>
      </c>
      <c r="P281" t="s">
        <v>39</v>
      </c>
      <c r="Q281" s="1">
        <v>2012</v>
      </c>
      <c r="R281" t="s">
        <v>27</v>
      </c>
      <c r="S281" s="1">
        <v>30922</v>
      </c>
      <c r="T281" s="1">
        <v>146</v>
      </c>
      <c r="U281" s="1">
        <v>4152</v>
      </c>
      <c r="V281" s="8">
        <v>0.99894982576370239</v>
      </c>
      <c r="W281" s="8">
        <v>0.19471332430839539</v>
      </c>
      <c r="X281" s="8">
        <v>-0.20063379406929016</v>
      </c>
      <c r="Y281" s="8">
        <v>0</v>
      </c>
      <c r="Z281" s="8">
        <v>0</v>
      </c>
      <c r="AA281" s="8">
        <v>1</v>
      </c>
      <c r="AB281" s="3">
        <f t="shared" si="19"/>
        <v>1</v>
      </c>
      <c r="AC281" s="9">
        <f t="shared" si="18"/>
        <v>0.99302935600280762</v>
      </c>
    </row>
    <row r="282" spans="1:29" x14ac:dyDescent="0.25">
      <c r="A282" t="s">
        <v>30</v>
      </c>
      <c r="B282" s="1">
        <v>2010</v>
      </c>
      <c r="C282" t="s">
        <v>27</v>
      </c>
      <c r="D282" s="1">
        <v>83995.5</v>
      </c>
      <c r="E282" s="1">
        <v>284.89</v>
      </c>
      <c r="F282" s="1">
        <v>5043</v>
      </c>
      <c r="G282" s="8">
        <v>0.49283403158187866</v>
      </c>
      <c r="H282" s="8">
        <v>0.22459159791469574</v>
      </c>
      <c r="I282" s="8">
        <v>0.2277131974697113</v>
      </c>
      <c r="J282" s="8">
        <v>0</v>
      </c>
      <c r="K282" s="8">
        <v>0</v>
      </c>
      <c r="L282" s="8">
        <v>0</v>
      </c>
      <c r="M282" s="3">
        <f t="shared" si="16"/>
        <v>0</v>
      </c>
      <c r="N282" s="9">
        <f t="shared" si="17"/>
        <v>0.94513882696628571</v>
      </c>
      <c r="P282" t="s">
        <v>39</v>
      </c>
      <c r="Q282" s="1">
        <v>2013</v>
      </c>
      <c r="R282" t="s">
        <v>27</v>
      </c>
      <c r="S282" s="1">
        <v>31216</v>
      </c>
      <c r="T282" s="1">
        <v>147.12706191401298</v>
      </c>
      <c r="U282" s="1">
        <v>4126</v>
      </c>
      <c r="V282" s="8">
        <v>0.99184155464172363</v>
      </c>
      <c r="W282" s="8">
        <v>0.19496184587478638</v>
      </c>
      <c r="X282" s="8">
        <v>-0.19434233009815216</v>
      </c>
      <c r="Y282" s="8">
        <v>0</v>
      </c>
      <c r="Z282" s="8">
        <v>0</v>
      </c>
      <c r="AA282" s="8">
        <v>1</v>
      </c>
      <c r="AB282" s="3">
        <f t="shared" si="19"/>
        <v>1</v>
      </c>
      <c r="AC282" s="9">
        <f t="shared" si="18"/>
        <v>0.99246107041835785</v>
      </c>
    </row>
    <row r="283" spans="1:29" x14ac:dyDescent="0.25">
      <c r="A283" t="s">
        <v>30</v>
      </c>
      <c r="B283" s="1">
        <v>2011</v>
      </c>
      <c r="C283" t="s">
        <v>27</v>
      </c>
      <c r="D283" s="1">
        <v>83945</v>
      </c>
      <c r="E283" s="1">
        <v>284.89</v>
      </c>
      <c r="F283" s="1">
        <v>5053.31538</v>
      </c>
      <c r="G283" s="8">
        <v>0.4937872588634491</v>
      </c>
      <c r="H283" s="8">
        <v>0.22438298165798187</v>
      </c>
      <c r="I283" s="8">
        <v>0.22707757353782654</v>
      </c>
      <c r="J283" s="8">
        <v>0</v>
      </c>
      <c r="K283" s="8">
        <v>0</v>
      </c>
      <c r="L283" s="8">
        <v>0</v>
      </c>
      <c r="M283" s="3">
        <f t="shared" si="16"/>
        <v>0</v>
      </c>
      <c r="N283" s="9">
        <f t="shared" si="17"/>
        <v>0.94524781405925751</v>
      </c>
      <c r="P283" t="s">
        <v>39</v>
      </c>
      <c r="Q283" s="1">
        <v>2014</v>
      </c>
      <c r="R283" t="s">
        <v>27</v>
      </c>
      <c r="S283" s="1">
        <v>31413</v>
      </c>
      <c r="T283" s="1">
        <v>147.80115106546157</v>
      </c>
      <c r="U283" s="1">
        <v>4145</v>
      </c>
      <c r="V283" s="8">
        <v>0.98939472436904907</v>
      </c>
      <c r="W283" s="8">
        <v>0.1956104189157486</v>
      </c>
      <c r="X283" s="8">
        <v>-0.19272783398628235</v>
      </c>
      <c r="Y283" s="8">
        <v>0</v>
      </c>
      <c r="Z283" s="8">
        <v>0</v>
      </c>
      <c r="AA283" s="8">
        <v>1</v>
      </c>
      <c r="AB283" s="3">
        <f t="shared" si="19"/>
        <v>1</v>
      </c>
      <c r="AC283" s="9">
        <f t="shared" si="18"/>
        <v>0.99227730929851532</v>
      </c>
    </row>
    <row r="284" spans="1:29" x14ac:dyDescent="0.25">
      <c r="A284" t="s">
        <v>30</v>
      </c>
      <c r="B284" s="1">
        <v>2012</v>
      </c>
      <c r="C284" t="s">
        <v>27</v>
      </c>
      <c r="D284" s="1">
        <v>83952.5</v>
      </c>
      <c r="E284" s="1">
        <v>284.89</v>
      </c>
      <c r="F284" s="1">
        <v>5226</v>
      </c>
      <c r="G284" s="8">
        <v>0.50357979536056519</v>
      </c>
      <c r="H284" s="8">
        <v>0.22387303411960602</v>
      </c>
      <c r="I284" s="8">
        <v>0.2188105434179306</v>
      </c>
      <c r="J284" s="8">
        <v>0</v>
      </c>
      <c r="K284" s="8">
        <v>0</v>
      </c>
      <c r="L284" s="8">
        <v>0</v>
      </c>
      <c r="M284" s="3">
        <f t="shared" si="16"/>
        <v>0</v>
      </c>
      <c r="N284" s="9">
        <f t="shared" si="17"/>
        <v>0.94626337289810181</v>
      </c>
      <c r="P284" t="s">
        <v>39</v>
      </c>
      <c r="Q284" s="1">
        <v>2015</v>
      </c>
      <c r="R284" t="s">
        <v>27</v>
      </c>
      <c r="S284" s="1">
        <v>31672</v>
      </c>
      <c r="T284" s="1">
        <v>152.70609963679362</v>
      </c>
      <c r="U284" s="1">
        <v>4180</v>
      </c>
      <c r="V284" s="8">
        <v>1.0005490779876709</v>
      </c>
      <c r="W284" s="8">
        <v>0.18864786624908447</v>
      </c>
      <c r="X284" s="8">
        <v>-0.19275099039077759</v>
      </c>
      <c r="Y284" s="8">
        <v>0</v>
      </c>
      <c r="Z284" s="8">
        <v>0</v>
      </c>
      <c r="AA284" s="8">
        <v>1</v>
      </c>
      <c r="AB284" s="3">
        <f t="shared" si="19"/>
        <v>1</v>
      </c>
      <c r="AC284" s="9">
        <f t="shared" si="18"/>
        <v>0.99644595384597778</v>
      </c>
    </row>
    <row r="285" spans="1:29" x14ac:dyDescent="0.25">
      <c r="A285" t="s">
        <v>30</v>
      </c>
      <c r="B285" s="1">
        <v>2013</v>
      </c>
      <c r="C285" t="s">
        <v>27</v>
      </c>
      <c r="D285" s="1">
        <v>84710.5</v>
      </c>
      <c r="E285" s="1">
        <v>284.89</v>
      </c>
      <c r="F285" s="1">
        <v>5199.2606590290006</v>
      </c>
      <c r="G285" s="8">
        <v>0.49677044153213501</v>
      </c>
      <c r="H285" s="8">
        <v>0.22658833861351013</v>
      </c>
      <c r="I285" s="8">
        <v>0.22204837203025818</v>
      </c>
      <c r="J285" s="8">
        <v>0</v>
      </c>
      <c r="K285" s="8">
        <v>0</v>
      </c>
      <c r="L285" s="8">
        <v>0</v>
      </c>
      <c r="M285" s="3">
        <f t="shared" si="16"/>
        <v>0</v>
      </c>
      <c r="N285" s="9">
        <f t="shared" si="17"/>
        <v>0.94540715217590332</v>
      </c>
      <c r="P285" t="s">
        <v>39</v>
      </c>
      <c r="Q285" s="1">
        <v>2016</v>
      </c>
      <c r="R285" t="s">
        <v>27</v>
      </c>
      <c r="S285" s="1">
        <v>31936</v>
      </c>
      <c r="T285" s="1">
        <v>156.25263740586195</v>
      </c>
      <c r="U285" s="1">
        <v>4271.3974644884756</v>
      </c>
      <c r="V285" s="8">
        <v>1.0105128288269043</v>
      </c>
      <c r="W285" s="8">
        <v>0.18506675958633423</v>
      </c>
      <c r="X285" s="8">
        <v>-0.19612821936607361</v>
      </c>
      <c r="Y285" s="8">
        <v>0</v>
      </c>
      <c r="Z285" s="8">
        <v>0</v>
      </c>
      <c r="AA285" s="8">
        <v>1</v>
      </c>
      <c r="AB285" s="3">
        <f t="shared" si="19"/>
        <v>1</v>
      </c>
      <c r="AC285" s="9">
        <f t="shared" si="18"/>
        <v>0.99945136904716492</v>
      </c>
    </row>
    <row r="286" spans="1:29" x14ac:dyDescent="0.25">
      <c r="A286" t="s">
        <v>30</v>
      </c>
      <c r="B286" s="1">
        <v>2014</v>
      </c>
      <c r="C286" t="s">
        <v>27</v>
      </c>
      <c r="D286" s="1">
        <v>85809.5</v>
      </c>
      <c r="E286" s="1">
        <v>311.28875484545313</v>
      </c>
      <c r="F286" s="1">
        <v>5241.1620953919992</v>
      </c>
      <c r="G286" s="8">
        <v>0.51096177101135254</v>
      </c>
      <c r="H286" s="8">
        <v>0.2083832323551178</v>
      </c>
      <c r="I286" s="8">
        <v>0.23317545652389526</v>
      </c>
      <c r="J286" s="8">
        <v>0</v>
      </c>
      <c r="K286" s="8">
        <v>0</v>
      </c>
      <c r="L286" s="8">
        <v>0</v>
      </c>
      <c r="M286" s="3">
        <f t="shared" si="16"/>
        <v>0</v>
      </c>
      <c r="N286" s="9">
        <f t="shared" si="17"/>
        <v>0.9525204598903656</v>
      </c>
      <c r="P286" t="s">
        <v>39</v>
      </c>
      <c r="Q286" s="1">
        <v>2017</v>
      </c>
      <c r="R286" t="s">
        <v>27</v>
      </c>
      <c r="S286" s="1">
        <v>32829</v>
      </c>
      <c r="T286" s="1">
        <v>156.25263740586195</v>
      </c>
      <c r="U286" s="1">
        <v>4191.0950000000003</v>
      </c>
      <c r="V286" s="8">
        <v>0.97813892364501953</v>
      </c>
      <c r="W286" s="8">
        <v>0.19240029156208038</v>
      </c>
      <c r="X286" s="8">
        <v>-0.17640356719493866</v>
      </c>
      <c r="Y286" s="8">
        <v>0</v>
      </c>
      <c r="Z286" s="8">
        <v>0</v>
      </c>
      <c r="AA286" s="8">
        <v>1</v>
      </c>
      <c r="AB286" s="3">
        <f t="shared" si="19"/>
        <v>1</v>
      </c>
      <c r="AC286" s="9">
        <f t="shared" si="18"/>
        <v>0.99413564801216125</v>
      </c>
    </row>
    <row r="287" spans="1:29" x14ac:dyDescent="0.25">
      <c r="A287" t="s">
        <v>30</v>
      </c>
      <c r="B287" s="1">
        <v>2015</v>
      </c>
      <c r="C287" t="s">
        <v>27</v>
      </c>
      <c r="D287" s="1">
        <v>86738</v>
      </c>
      <c r="E287" s="1">
        <v>311.28875484545313</v>
      </c>
      <c r="F287" s="1">
        <v>5297.614156099</v>
      </c>
      <c r="G287" s="8">
        <v>0.5077471137046814</v>
      </c>
      <c r="H287" s="8">
        <v>0.21136556565761566</v>
      </c>
      <c r="I287" s="8">
        <v>0.23289546370506287</v>
      </c>
      <c r="J287" s="8">
        <v>0</v>
      </c>
      <c r="K287" s="8">
        <v>0</v>
      </c>
      <c r="L287" s="8">
        <v>0</v>
      </c>
      <c r="M287" s="3">
        <f t="shared" si="16"/>
        <v>0</v>
      </c>
      <c r="N287" s="9">
        <f t="shared" si="17"/>
        <v>0.95200814306735992</v>
      </c>
      <c r="P287" t="s">
        <v>39</v>
      </c>
      <c r="Q287" s="1">
        <v>2018</v>
      </c>
      <c r="R287" t="s">
        <v>27</v>
      </c>
      <c r="S287" s="1">
        <v>32975</v>
      </c>
      <c r="T287" s="1">
        <v>169.89437300447671</v>
      </c>
      <c r="U287" s="1">
        <v>4288</v>
      </c>
      <c r="V287" s="8">
        <v>1.0232919454574585</v>
      </c>
      <c r="W287" s="8">
        <v>0.1697571873664856</v>
      </c>
      <c r="X287" s="8">
        <v>-0.18534824252128601</v>
      </c>
      <c r="Y287" s="8">
        <v>0</v>
      </c>
      <c r="Z287" s="8">
        <v>0</v>
      </c>
      <c r="AA287" s="8">
        <v>1</v>
      </c>
      <c r="AB287" s="3">
        <f t="shared" si="19"/>
        <v>1</v>
      </c>
      <c r="AC287" s="9">
        <f t="shared" si="18"/>
        <v>1.0077008903026581</v>
      </c>
    </row>
    <row r="288" spans="1:29" x14ac:dyDescent="0.25">
      <c r="A288" t="s">
        <v>30</v>
      </c>
      <c r="B288" s="1">
        <v>2016</v>
      </c>
      <c r="C288" t="s">
        <v>27</v>
      </c>
      <c r="D288" s="1">
        <v>87703.333333333343</v>
      </c>
      <c r="E288" s="1">
        <v>311.28875484545313</v>
      </c>
      <c r="F288" s="1">
        <v>5338.2946160000001</v>
      </c>
      <c r="G288" s="8">
        <v>0.50345450639724731</v>
      </c>
      <c r="H288" s="8">
        <v>0.21448616683483124</v>
      </c>
      <c r="I288" s="8">
        <v>0.23343810439109802</v>
      </c>
      <c r="J288" s="8">
        <v>0</v>
      </c>
      <c r="K288" s="8">
        <v>0</v>
      </c>
      <c r="L288" s="8">
        <v>0</v>
      </c>
      <c r="M288" s="3">
        <f t="shared" si="16"/>
        <v>0</v>
      </c>
      <c r="N288" s="9">
        <f t="shared" si="17"/>
        <v>0.95137877762317657</v>
      </c>
      <c r="P288" t="s">
        <v>39</v>
      </c>
      <c r="Q288" s="1">
        <v>2019</v>
      </c>
      <c r="R288" t="s">
        <v>27</v>
      </c>
      <c r="S288" s="1">
        <v>33211.5</v>
      </c>
      <c r="T288" s="1">
        <v>169.89437300447671</v>
      </c>
      <c r="U288" s="1">
        <v>4316.9399999999996</v>
      </c>
      <c r="V288" s="8">
        <v>1.0182951688766479</v>
      </c>
      <c r="W288" s="8">
        <v>0.17208665609359741</v>
      </c>
      <c r="X288" s="8">
        <v>-0.18368427455425262</v>
      </c>
      <c r="Y288" s="8">
        <v>0</v>
      </c>
      <c r="Z288" s="8">
        <v>0</v>
      </c>
      <c r="AA288" s="8">
        <v>1</v>
      </c>
      <c r="AB288" s="3">
        <f t="shared" si="19"/>
        <v>1</v>
      </c>
      <c r="AC288" s="9">
        <f t="shared" si="18"/>
        <v>1.0066975504159927</v>
      </c>
    </row>
    <row r="289" spans="1:29" x14ac:dyDescent="0.25">
      <c r="A289" t="s">
        <v>30</v>
      </c>
      <c r="B289" s="1">
        <v>2017</v>
      </c>
      <c r="C289" t="s">
        <v>27</v>
      </c>
      <c r="D289" s="1">
        <v>89079.666666666701</v>
      </c>
      <c r="E289" s="1">
        <v>311.28875484545313</v>
      </c>
      <c r="F289" s="1">
        <v>5366.9447929999997</v>
      </c>
      <c r="G289" s="8">
        <v>0.49582970142364502</v>
      </c>
      <c r="H289" s="8">
        <v>0.21896310150623322</v>
      </c>
      <c r="I289" s="8">
        <v>0.2355358898639679</v>
      </c>
      <c r="J289" s="8">
        <v>0</v>
      </c>
      <c r="K289" s="8">
        <v>0</v>
      </c>
      <c r="L289" s="8">
        <v>0</v>
      </c>
      <c r="M289" s="3">
        <f t="shared" si="16"/>
        <v>0</v>
      </c>
      <c r="N289" s="9">
        <f t="shared" si="17"/>
        <v>0.95032869279384613</v>
      </c>
      <c r="P289" t="s">
        <v>39</v>
      </c>
      <c r="Q289" s="1">
        <v>2020</v>
      </c>
      <c r="R289" t="s">
        <v>27</v>
      </c>
      <c r="S289" s="1">
        <v>33445.5</v>
      </c>
      <c r="T289" s="1">
        <v>169.89437300447671</v>
      </c>
      <c r="U289" s="1">
        <v>4322.84</v>
      </c>
      <c r="V289" s="8">
        <v>1.0118585824966431</v>
      </c>
      <c r="W289" s="8">
        <v>0.17418210208415985</v>
      </c>
      <c r="X289" s="8">
        <v>-0.18049733340740204</v>
      </c>
      <c r="Y289" s="8">
        <v>0</v>
      </c>
      <c r="Z289" s="8">
        <v>0</v>
      </c>
      <c r="AA289" s="8">
        <v>1</v>
      </c>
      <c r="AB289" s="3">
        <f t="shared" si="19"/>
        <v>1</v>
      </c>
      <c r="AC289" s="9">
        <f t="shared" si="18"/>
        <v>1.0055433511734009</v>
      </c>
    </row>
    <row r="290" spans="1:29" x14ac:dyDescent="0.25">
      <c r="A290" t="s">
        <v>30</v>
      </c>
      <c r="B290" s="1">
        <v>2018</v>
      </c>
      <c r="C290" t="s">
        <v>27</v>
      </c>
      <c r="D290" s="1">
        <v>90601</v>
      </c>
      <c r="E290" s="1">
        <v>311.28875484545313</v>
      </c>
      <c r="F290" s="1">
        <v>5397.5290889999997</v>
      </c>
      <c r="G290" s="8">
        <v>0.48749729990959167</v>
      </c>
      <c r="H290" s="8">
        <v>0.22383403778076172</v>
      </c>
      <c r="I290" s="8">
        <v>0.23785115778446198</v>
      </c>
      <c r="J290" s="8">
        <v>0</v>
      </c>
      <c r="K290" s="8">
        <v>0</v>
      </c>
      <c r="L290" s="8">
        <v>0</v>
      </c>
      <c r="M290" s="3">
        <f t="shared" si="16"/>
        <v>0</v>
      </c>
      <c r="N290" s="9">
        <f t="shared" si="17"/>
        <v>0.94918249547481537</v>
      </c>
      <c r="P290" t="s">
        <v>39</v>
      </c>
      <c r="Q290" s="1">
        <v>2021</v>
      </c>
      <c r="R290" t="s">
        <v>27</v>
      </c>
      <c r="S290" s="1">
        <v>33700</v>
      </c>
      <c r="T290" s="1">
        <v>169.89437300447671</v>
      </c>
      <c r="U290" s="1">
        <v>4349</v>
      </c>
      <c r="V290" s="8">
        <v>1.0062365531921387</v>
      </c>
      <c r="W290" s="8">
        <v>0.17661267518997192</v>
      </c>
      <c r="X290" s="8">
        <v>-0.17840567231178284</v>
      </c>
      <c r="Y290" s="8">
        <v>0</v>
      </c>
      <c r="Z290" s="8">
        <v>0</v>
      </c>
      <c r="AA290" s="8">
        <v>1</v>
      </c>
      <c r="AB290" s="3">
        <f t="shared" si="19"/>
        <v>1</v>
      </c>
      <c r="AC290" s="9">
        <f t="shared" si="18"/>
        <v>1.0044435560703278</v>
      </c>
    </row>
    <row r="291" spans="1:29" x14ac:dyDescent="0.25">
      <c r="A291" t="s">
        <v>30</v>
      </c>
      <c r="B291" s="1">
        <v>2019</v>
      </c>
      <c r="C291" t="s">
        <v>27</v>
      </c>
      <c r="D291" s="1">
        <v>91970.5</v>
      </c>
      <c r="E291" s="1">
        <v>311.28875484545313</v>
      </c>
      <c r="F291" s="1">
        <v>5456.8046929999991</v>
      </c>
      <c r="G291" s="8">
        <v>0.48184069991111755</v>
      </c>
      <c r="H291" s="8">
        <v>0.22805529832839966</v>
      </c>
      <c r="I291" s="8">
        <v>0.23845027387142181</v>
      </c>
      <c r="J291" s="8">
        <v>0</v>
      </c>
      <c r="K291" s="8">
        <v>0</v>
      </c>
      <c r="L291" s="8">
        <v>0</v>
      </c>
      <c r="M291" s="3">
        <f t="shared" si="16"/>
        <v>0</v>
      </c>
      <c r="N291" s="9">
        <f t="shared" si="17"/>
        <v>0.94834627211093903</v>
      </c>
      <c r="P291" s="2" t="s">
        <v>39</v>
      </c>
      <c r="Q291" s="7">
        <v>2022</v>
      </c>
      <c r="R291" s="2" t="s">
        <v>27</v>
      </c>
      <c r="S291" s="7">
        <v>33269</v>
      </c>
      <c r="T291" s="7">
        <v>169.89437300447671</v>
      </c>
      <c r="U291" s="7">
        <v>4325.5700000000006</v>
      </c>
      <c r="V291" s="10">
        <v>1.0171928405761719</v>
      </c>
      <c r="W291" s="10">
        <v>0.17266418039798737</v>
      </c>
      <c r="X291" s="10">
        <v>-0.18339055776596069</v>
      </c>
      <c r="Y291" s="10">
        <v>0</v>
      </c>
      <c r="Z291" s="10">
        <v>0</v>
      </c>
      <c r="AA291" s="10">
        <v>1</v>
      </c>
      <c r="AB291" s="3">
        <f t="shared" si="19"/>
        <v>1</v>
      </c>
      <c r="AC291" s="11">
        <f t="shared" si="18"/>
        <v>1.0064664632081985</v>
      </c>
    </row>
    <row r="292" spans="1:29" x14ac:dyDescent="0.25">
      <c r="A292" t="s">
        <v>30</v>
      </c>
      <c r="B292" s="1">
        <v>2020</v>
      </c>
      <c r="C292" t="s">
        <v>27</v>
      </c>
      <c r="D292" s="1">
        <v>93502</v>
      </c>
      <c r="E292" s="1">
        <v>311.28875484545313</v>
      </c>
      <c r="F292" s="1">
        <v>5515.2000000000007</v>
      </c>
      <c r="G292" s="8">
        <v>0.47520953416824341</v>
      </c>
      <c r="H292" s="8">
        <v>0.23272417485713959</v>
      </c>
      <c r="I292" s="8">
        <v>0.23945002257823944</v>
      </c>
      <c r="J292" s="8">
        <v>0</v>
      </c>
      <c r="K292" s="8">
        <v>0</v>
      </c>
      <c r="L292" s="8">
        <v>0</v>
      </c>
      <c r="M292" s="3">
        <f t="shared" si="16"/>
        <v>0</v>
      </c>
      <c r="N292" s="9">
        <f t="shared" si="17"/>
        <v>0.94738373160362244</v>
      </c>
      <c r="P292" t="s">
        <v>40</v>
      </c>
      <c r="Q292" s="1">
        <v>2012</v>
      </c>
      <c r="R292" t="s">
        <v>27</v>
      </c>
      <c r="S292" s="1">
        <v>25540.5</v>
      </c>
      <c r="T292" s="1">
        <v>54.712297063903286</v>
      </c>
      <c r="U292" s="1">
        <v>3645.8049999999998</v>
      </c>
      <c r="V292" s="8">
        <v>0.64515352249145508</v>
      </c>
      <c r="W292" s="8">
        <v>0.42478153109550476</v>
      </c>
      <c r="X292" s="8">
        <v>-0.20779210329055786</v>
      </c>
      <c r="Y292" s="8">
        <v>0</v>
      </c>
      <c r="Z292" s="8">
        <v>0</v>
      </c>
      <c r="AA292" s="8">
        <v>1</v>
      </c>
      <c r="AB292" s="3">
        <f t="shared" si="19"/>
        <v>1</v>
      </c>
      <c r="AC292" s="9">
        <f t="shared" si="18"/>
        <v>0.86214295029640198</v>
      </c>
    </row>
    <row r="293" spans="1:29" x14ac:dyDescent="0.25">
      <c r="A293" t="s">
        <v>30</v>
      </c>
      <c r="B293" s="1">
        <v>2021</v>
      </c>
      <c r="C293" t="s">
        <v>27</v>
      </c>
      <c r="D293" s="1">
        <v>95226</v>
      </c>
      <c r="E293" s="1">
        <v>311.28875484545313</v>
      </c>
      <c r="F293" s="1">
        <v>5523</v>
      </c>
      <c r="G293" s="8">
        <v>0.46483743190765381</v>
      </c>
      <c r="H293" s="8">
        <v>0.23805466294288635</v>
      </c>
      <c r="I293" s="8">
        <v>0.24311146140098572</v>
      </c>
      <c r="J293" s="8">
        <v>0</v>
      </c>
      <c r="K293" s="8">
        <v>0</v>
      </c>
      <c r="L293" s="8">
        <v>0</v>
      </c>
      <c r="M293" s="3">
        <f t="shared" si="16"/>
        <v>0</v>
      </c>
      <c r="N293" s="9">
        <f t="shared" si="17"/>
        <v>0.94600355625152588</v>
      </c>
      <c r="P293" t="s">
        <v>40</v>
      </c>
      <c r="Q293" s="1">
        <v>2013</v>
      </c>
      <c r="R293" t="s">
        <v>27</v>
      </c>
      <c r="S293" s="1">
        <v>25556</v>
      </c>
      <c r="T293" s="1">
        <v>54.712297063903286</v>
      </c>
      <c r="U293" s="1">
        <v>3645.3530000000001</v>
      </c>
      <c r="V293" s="8">
        <v>0.64452695846557617</v>
      </c>
      <c r="W293" s="8">
        <v>0.4249536395072937</v>
      </c>
      <c r="X293" s="8">
        <v>-0.20744515955448151</v>
      </c>
      <c r="Y293" s="8">
        <v>0</v>
      </c>
      <c r="Z293" s="8">
        <v>0</v>
      </c>
      <c r="AA293" s="8">
        <v>1</v>
      </c>
      <c r="AB293" s="3">
        <f t="shared" si="19"/>
        <v>1</v>
      </c>
      <c r="AC293" s="9">
        <f t="shared" si="18"/>
        <v>0.86203543841838837</v>
      </c>
    </row>
    <row r="294" spans="1:29" x14ac:dyDescent="0.25">
      <c r="A294" s="2" t="s">
        <v>30</v>
      </c>
      <c r="B294" s="7">
        <v>2022</v>
      </c>
      <c r="C294" t="s">
        <v>27</v>
      </c>
      <c r="D294" s="7">
        <v>96894</v>
      </c>
      <c r="E294" s="7">
        <v>334.47294011284032</v>
      </c>
      <c r="F294" s="7">
        <v>5569.960086000001</v>
      </c>
      <c r="G294" s="10">
        <v>0.47283300757408142</v>
      </c>
      <c r="H294" s="10">
        <v>0.22529207170009613</v>
      </c>
      <c r="I294" s="10">
        <v>0.25316563248634338</v>
      </c>
      <c r="J294" s="10">
        <v>0</v>
      </c>
      <c r="K294" s="10">
        <v>0</v>
      </c>
      <c r="L294" s="10">
        <v>0</v>
      </c>
      <c r="M294" s="3">
        <f t="shared" si="16"/>
        <v>0</v>
      </c>
      <c r="N294" s="11">
        <f t="shared" si="17"/>
        <v>0.95129071176052094</v>
      </c>
      <c r="P294" t="s">
        <v>40</v>
      </c>
      <c r="Q294" s="1">
        <v>2014</v>
      </c>
      <c r="R294" t="s">
        <v>27</v>
      </c>
      <c r="S294" s="1">
        <v>25450</v>
      </c>
      <c r="T294" s="1">
        <v>56.606693746922694</v>
      </c>
      <c r="U294" s="1">
        <v>3650.5113490136018</v>
      </c>
      <c r="V294" s="8">
        <v>0.66639536619186401</v>
      </c>
      <c r="W294" s="8">
        <v>0.4137188196182251</v>
      </c>
      <c r="X294" s="8">
        <v>-0.21179836988449097</v>
      </c>
      <c r="Y294" s="8">
        <v>0</v>
      </c>
      <c r="Z294" s="8">
        <v>0</v>
      </c>
      <c r="AA294" s="8">
        <v>1</v>
      </c>
      <c r="AB294" s="3">
        <f t="shared" si="19"/>
        <v>1</v>
      </c>
      <c r="AC294" s="9">
        <f t="shared" si="18"/>
        <v>0.86831581592559814</v>
      </c>
    </row>
    <row r="295" spans="1:29" x14ac:dyDescent="0.25">
      <c r="A295" t="s">
        <v>31</v>
      </c>
      <c r="B295" s="1">
        <v>2006</v>
      </c>
      <c r="C295" t="s">
        <v>27</v>
      </c>
      <c r="D295" s="1">
        <v>75117</v>
      </c>
      <c r="E295" s="1">
        <v>252.18025655313662</v>
      </c>
      <c r="F295" s="1">
        <v>5252</v>
      </c>
      <c r="G295" s="8">
        <v>0.54391729831695557</v>
      </c>
      <c r="H295" s="8">
        <v>0.22128844261169434</v>
      </c>
      <c r="I295" s="8">
        <v>0.17903564870357513</v>
      </c>
      <c r="J295" s="8">
        <v>0</v>
      </c>
      <c r="K295" s="8">
        <v>0</v>
      </c>
      <c r="L295" s="8">
        <v>0</v>
      </c>
      <c r="M295" s="3">
        <f t="shared" si="16"/>
        <v>0</v>
      </c>
      <c r="N295" s="9">
        <f t="shared" si="17"/>
        <v>0.94424138963222504</v>
      </c>
      <c r="P295" t="s">
        <v>40</v>
      </c>
      <c r="Q295" s="1">
        <v>2015</v>
      </c>
      <c r="R295" t="s">
        <v>27</v>
      </c>
      <c r="S295" s="1">
        <v>25392</v>
      </c>
      <c r="T295" s="1">
        <v>56.606693746922694</v>
      </c>
      <c r="U295" s="1">
        <v>3954.0351670250338</v>
      </c>
      <c r="V295" s="8">
        <v>0.69188171625137329</v>
      </c>
      <c r="W295" s="8">
        <v>0.4159984290599823</v>
      </c>
      <c r="X295" s="8">
        <v>-0.23660911619663239</v>
      </c>
      <c r="Y295" s="8">
        <v>0</v>
      </c>
      <c r="Z295" s="8">
        <v>0</v>
      </c>
      <c r="AA295" s="8">
        <v>1</v>
      </c>
      <c r="AB295" s="3">
        <f t="shared" si="19"/>
        <v>1</v>
      </c>
      <c r="AC295" s="9">
        <f t="shared" si="18"/>
        <v>0.87127102911472321</v>
      </c>
    </row>
    <row r="296" spans="1:29" x14ac:dyDescent="0.25">
      <c r="A296" t="s">
        <v>31</v>
      </c>
      <c r="B296" s="1">
        <v>2007</v>
      </c>
      <c r="C296" t="s">
        <v>27</v>
      </c>
      <c r="D296" s="1">
        <v>77056</v>
      </c>
      <c r="E296" s="1">
        <v>258.32031551812418</v>
      </c>
      <c r="F296" s="1">
        <v>5356</v>
      </c>
      <c r="G296" s="8">
        <v>0.53989613056182861</v>
      </c>
      <c r="H296" s="8">
        <v>0.22251038253307343</v>
      </c>
      <c r="I296" s="8">
        <v>0.1825835257768631</v>
      </c>
      <c r="J296" s="8">
        <v>0</v>
      </c>
      <c r="K296" s="8">
        <v>0</v>
      </c>
      <c r="L296" s="8">
        <v>0</v>
      </c>
      <c r="M296" s="3">
        <f t="shared" si="16"/>
        <v>0</v>
      </c>
      <c r="N296" s="9">
        <f t="shared" si="17"/>
        <v>0.94499003887176514</v>
      </c>
      <c r="P296" t="s">
        <v>40</v>
      </c>
      <c r="Q296" s="1">
        <v>2016</v>
      </c>
      <c r="R296" t="s">
        <v>27</v>
      </c>
      <c r="S296" s="1">
        <v>25415</v>
      </c>
      <c r="T296" s="1">
        <v>57.044552296546385</v>
      </c>
      <c r="U296" s="1">
        <v>3952.563889718605</v>
      </c>
      <c r="V296" s="8">
        <v>0.69483292102813721</v>
      </c>
      <c r="W296" s="8">
        <v>0.41396751999855042</v>
      </c>
      <c r="X296" s="8">
        <v>-0.23644505441188812</v>
      </c>
      <c r="Y296" s="8">
        <v>0</v>
      </c>
      <c r="Z296" s="8">
        <v>0</v>
      </c>
      <c r="AA296" s="8">
        <v>1</v>
      </c>
      <c r="AB296" s="3">
        <f t="shared" si="19"/>
        <v>1</v>
      </c>
      <c r="AC296" s="9">
        <f t="shared" si="18"/>
        <v>0.8723553866147995</v>
      </c>
    </row>
    <row r="297" spans="1:29" x14ac:dyDescent="0.25">
      <c r="A297" t="s">
        <v>31</v>
      </c>
      <c r="B297" s="1">
        <v>2008</v>
      </c>
      <c r="C297" t="s">
        <v>27</v>
      </c>
      <c r="D297" s="1">
        <v>78761.5</v>
      </c>
      <c r="E297" s="1">
        <v>265.50200000000001</v>
      </c>
      <c r="F297" s="1">
        <v>5453.3</v>
      </c>
      <c r="G297" s="8">
        <v>0.53826558589935303</v>
      </c>
      <c r="H297" s="8">
        <v>0.22187459468841553</v>
      </c>
      <c r="I297" s="8">
        <v>0.18612873554229736</v>
      </c>
      <c r="J297" s="8">
        <v>0</v>
      </c>
      <c r="K297" s="8">
        <v>0</v>
      </c>
      <c r="L297" s="8">
        <v>0</v>
      </c>
      <c r="M297" s="3">
        <f t="shared" si="16"/>
        <v>0</v>
      </c>
      <c r="N297" s="9">
        <f t="shared" si="17"/>
        <v>0.94626891613006592</v>
      </c>
      <c r="P297" t="s">
        <v>40</v>
      </c>
      <c r="Q297" s="1">
        <v>2017</v>
      </c>
      <c r="R297" t="s">
        <v>27</v>
      </c>
      <c r="S297" s="1">
        <v>25407</v>
      </c>
      <c r="T297" s="1">
        <v>57.044552296546385</v>
      </c>
      <c r="U297" s="1">
        <v>3951.7057826052619</v>
      </c>
      <c r="V297" s="8">
        <v>0.69507592916488647</v>
      </c>
      <c r="W297" s="8">
        <v>0.41386786103248596</v>
      </c>
      <c r="X297" s="8">
        <v>-0.23654165863990784</v>
      </c>
      <c r="Y297" s="8">
        <v>0</v>
      </c>
      <c r="Z297" s="8">
        <v>0</v>
      </c>
      <c r="AA297" s="8">
        <v>1</v>
      </c>
      <c r="AB297" s="3">
        <f t="shared" si="19"/>
        <v>1</v>
      </c>
      <c r="AC297" s="9">
        <f t="shared" si="18"/>
        <v>0.8724021315574646</v>
      </c>
    </row>
    <row r="298" spans="1:29" x14ac:dyDescent="0.25">
      <c r="A298" t="s">
        <v>31</v>
      </c>
      <c r="B298" s="1">
        <v>2009</v>
      </c>
      <c r="C298" t="s">
        <v>27</v>
      </c>
      <c r="D298" s="1">
        <v>80248.5</v>
      </c>
      <c r="E298" s="1">
        <v>269.88200000000001</v>
      </c>
      <c r="F298" s="1">
        <v>5544.4</v>
      </c>
      <c r="G298" s="8">
        <v>0.53566896915435791</v>
      </c>
      <c r="H298" s="8">
        <v>0.22305518388748169</v>
      </c>
      <c r="I298" s="8">
        <v>0.18804572522640228</v>
      </c>
      <c r="J298" s="8">
        <v>0</v>
      </c>
      <c r="K298" s="8">
        <v>0</v>
      </c>
      <c r="L298" s="8">
        <v>0</v>
      </c>
      <c r="M298" s="3">
        <f t="shared" si="16"/>
        <v>0</v>
      </c>
      <c r="N298" s="9">
        <f t="shared" si="17"/>
        <v>0.94676987826824188</v>
      </c>
      <c r="P298" t="s">
        <v>40</v>
      </c>
      <c r="Q298" s="1">
        <v>2018</v>
      </c>
      <c r="R298" t="s">
        <v>27</v>
      </c>
      <c r="S298" s="1">
        <v>25512</v>
      </c>
      <c r="T298" s="1">
        <v>57.044552296546385</v>
      </c>
      <c r="U298" s="1">
        <v>3950.6127613150588</v>
      </c>
      <c r="V298" s="8">
        <v>0.69098120927810669</v>
      </c>
      <c r="W298" s="8">
        <v>0.41505882143974304</v>
      </c>
      <c r="X298" s="8">
        <v>-0.2343505322933197</v>
      </c>
      <c r="Y298" s="8">
        <v>0</v>
      </c>
      <c r="Z298" s="8">
        <v>0</v>
      </c>
      <c r="AA298" s="8">
        <v>1</v>
      </c>
      <c r="AB298" s="3">
        <f t="shared" si="19"/>
        <v>1</v>
      </c>
      <c r="AC298" s="9">
        <f t="shared" si="18"/>
        <v>0.87168949842453003</v>
      </c>
    </row>
    <row r="299" spans="1:29" x14ac:dyDescent="0.25">
      <c r="A299" t="s">
        <v>31</v>
      </c>
      <c r="B299" s="1">
        <v>2010</v>
      </c>
      <c r="C299" t="s">
        <v>27</v>
      </c>
      <c r="D299" s="1">
        <v>81129.5</v>
      </c>
      <c r="E299" s="1">
        <v>279.11</v>
      </c>
      <c r="F299" s="1">
        <v>5600</v>
      </c>
      <c r="G299" s="8">
        <v>0.53952568769454956</v>
      </c>
      <c r="H299" s="8">
        <v>0.21780374646186829</v>
      </c>
      <c r="I299" s="8">
        <v>0.19188059866428375</v>
      </c>
      <c r="J299" s="8">
        <v>0</v>
      </c>
      <c r="K299" s="8">
        <v>0</v>
      </c>
      <c r="L299" s="8">
        <v>0</v>
      </c>
      <c r="M299" s="3">
        <f t="shared" si="16"/>
        <v>0</v>
      </c>
      <c r="N299" s="9">
        <f t="shared" si="17"/>
        <v>0.9492100328207016</v>
      </c>
      <c r="P299" t="s">
        <v>40</v>
      </c>
      <c r="Q299" s="1">
        <v>2019</v>
      </c>
      <c r="R299" t="s">
        <v>27</v>
      </c>
      <c r="S299" s="1">
        <v>25597</v>
      </c>
      <c r="T299" s="1">
        <v>57.044552296546385</v>
      </c>
      <c r="U299" s="1">
        <v>3948.8112600313329</v>
      </c>
      <c r="V299" s="8">
        <v>0.68761038780212402</v>
      </c>
      <c r="W299" s="8">
        <v>0.41601094603538513</v>
      </c>
      <c r="X299" s="8">
        <v>-0.23251411318778992</v>
      </c>
      <c r="Y299" s="8">
        <v>0</v>
      </c>
      <c r="Z299" s="8">
        <v>0</v>
      </c>
      <c r="AA299" s="8">
        <v>1</v>
      </c>
      <c r="AB299" s="3">
        <f t="shared" si="19"/>
        <v>1</v>
      </c>
      <c r="AC299" s="9">
        <f t="shared" si="18"/>
        <v>0.87110722064971924</v>
      </c>
    </row>
    <row r="300" spans="1:29" x14ac:dyDescent="0.25">
      <c r="A300" t="s">
        <v>31</v>
      </c>
      <c r="B300" s="1">
        <v>2011</v>
      </c>
      <c r="C300" t="s">
        <v>27</v>
      </c>
      <c r="D300" s="1">
        <v>81970.5</v>
      </c>
      <c r="E300" s="1">
        <v>279.11</v>
      </c>
      <c r="F300" s="1">
        <v>5621.3</v>
      </c>
      <c r="G300" s="8">
        <v>0.53454959392547607</v>
      </c>
      <c r="H300" s="8">
        <v>0.22076478600502014</v>
      </c>
      <c r="I300" s="8">
        <v>0.19320781528949738</v>
      </c>
      <c r="J300" s="8">
        <v>0</v>
      </c>
      <c r="K300" s="8">
        <v>0</v>
      </c>
      <c r="L300" s="8">
        <v>0</v>
      </c>
      <c r="M300" s="3">
        <f t="shared" si="16"/>
        <v>0</v>
      </c>
      <c r="N300" s="9">
        <f t="shared" si="17"/>
        <v>0.94852219521999359</v>
      </c>
      <c r="P300" t="s">
        <v>40</v>
      </c>
      <c r="Q300" s="1">
        <v>2020</v>
      </c>
      <c r="R300" t="s">
        <v>27</v>
      </c>
      <c r="S300" s="1">
        <v>25658</v>
      </c>
      <c r="T300" s="1">
        <v>57.044552296546385</v>
      </c>
      <c r="U300" s="1">
        <v>3948.6204266991272</v>
      </c>
      <c r="V300" s="8">
        <v>0.68527913093566895</v>
      </c>
      <c r="W300" s="8">
        <v>0.41670253872871399</v>
      </c>
      <c r="X300" s="8">
        <v>-0.23128215968608856</v>
      </c>
      <c r="Y300" s="8">
        <v>0</v>
      </c>
      <c r="Z300" s="8">
        <v>0</v>
      </c>
      <c r="AA300" s="8">
        <v>1</v>
      </c>
      <c r="AB300" s="3">
        <f t="shared" si="19"/>
        <v>1</v>
      </c>
      <c r="AC300" s="9">
        <f t="shared" si="18"/>
        <v>0.87069950997829437</v>
      </c>
    </row>
    <row r="301" spans="1:29" x14ac:dyDescent="0.25">
      <c r="A301" t="s">
        <v>31</v>
      </c>
      <c r="B301" s="1">
        <v>2012</v>
      </c>
      <c r="C301" t="s">
        <v>27</v>
      </c>
      <c r="D301" s="1">
        <v>82638</v>
      </c>
      <c r="E301" s="1">
        <v>279.11</v>
      </c>
      <c r="F301" s="1">
        <v>5677</v>
      </c>
      <c r="G301" s="8">
        <v>0.5326506495475769</v>
      </c>
      <c r="H301" s="8">
        <v>0.22298367321491241</v>
      </c>
      <c r="I301" s="8">
        <v>0.19255621731281281</v>
      </c>
      <c r="J301" s="8">
        <v>0</v>
      </c>
      <c r="K301" s="8">
        <v>0</v>
      </c>
      <c r="L301" s="8">
        <v>0</v>
      </c>
      <c r="M301" s="3">
        <f t="shared" si="16"/>
        <v>0</v>
      </c>
      <c r="N301" s="9">
        <f t="shared" si="17"/>
        <v>0.94819054007530212</v>
      </c>
      <c r="P301" t="s">
        <v>40</v>
      </c>
      <c r="Q301" s="1">
        <v>2021</v>
      </c>
      <c r="R301" t="s">
        <v>27</v>
      </c>
      <c r="S301" s="1">
        <v>25783</v>
      </c>
      <c r="T301" s="1">
        <v>58.633326299500595</v>
      </c>
      <c r="U301" s="1">
        <v>3945</v>
      </c>
      <c r="V301" s="8">
        <v>0.6943323016166687</v>
      </c>
      <c r="W301" s="8">
        <v>0.409952312707901</v>
      </c>
      <c r="X301" s="8">
        <v>-0.22998440265655518</v>
      </c>
      <c r="Y301" s="8">
        <v>0</v>
      </c>
      <c r="Z301" s="8">
        <v>0</v>
      </c>
      <c r="AA301" s="8">
        <v>1</v>
      </c>
      <c r="AB301" s="3">
        <f t="shared" si="19"/>
        <v>1</v>
      </c>
      <c r="AC301" s="9">
        <f t="shared" si="18"/>
        <v>0.87430021166801453</v>
      </c>
    </row>
    <row r="302" spans="1:29" x14ac:dyDescent="0.25">
      <c r="A302" t="s">
        <v>31</v>
      </c>
      <c r="B302" s="1">
        <v>2013</v>
      </c>
      <c r="C302" t="s">
        <v>27</v>
      </c>
      <c r="D302" s="1">
        <v>83305</v>
      </c>
      <c r="E302" s="1">
        <v>279.11</v>
      </c>
      <c r="F302" s="1">
        <v>5542.6422050359388</v>
      </c>
      <c r="G302" s="8">
        <v>0.52088689804077148</v>
      </c>
      <c r="H302" s="8">
        <v>0.22572116553783417</v>
      </c>
      <c r="I302" s="8">
        <v>0.20022737979888916</v>
      </c>
      <c r="J302" s="8">
        <v>0</v>
      </c>
      <c r="K302" s="8">
        <v>0</v>
      </c>
      <c r="L302" s="8">
        <v>0</v>
      </c>
      <c r="M302" s="3">
        <f t="shared" si="16"/>
        <v>0</v>
      </c>
      <c r="N302" s="9">
        <f t="shared" si="17"/>
        <v>0.94683544337749481</v>
      </c>
      <c r="P302" s="2" t="s">
        <v>40</v>
      </c>
      <c r="Q302" s="7">
        <v>2022</v>
      </c>
      <c r="R302" s="2" t="s">
        <v>27</v>
      </c>
      <c r="S302" s="7">
        <v>25775.083333333328</v>
      </c>
      <c r="T302" s="7">
        <v>62.416121544629661</v>
      </c>
      <c r="U302" s="7">
        <v>3942.3719999999998</v>
      </c>
      <c r="V302" s="10">
        <v>0.72641634941101074</v>
      </c>
      <c r="W302" s="10">
        <v>0.39133071899414063</v>
      </c>
      <c r="X302" s="10">
        <v>-0.23326650261878967</v>
      </c>
      <c r="Y302" s="10">
        <v>0</v>
      </c>
      <c r="Z302" s="10">
        <v>0</v>
      </c>
      <c r="AA302" s="10">
        <v>1</v>
      </c>
      <c r="AB302" s="3">
        <f t="shared" si="19"/>
        <v>1</v>
      </c>
      <c r="AC302" s="11">
        <f t="shared" si="18"/>
        <v>0.88448056578636169</v>
      </c>
    </row>
    <row r="303" spans="1:29" x14ac:dyDescent="0.25">
      <c r="A303" t="s">
        <v>31</v>
      </c>
      <c r="B303" s="1">
        <v>2014</v>
      </c>
      <c r="C303" t="s">
        <v>27</v>
      </c>
      <c r="D303" s="1">
        <v>83945</v>
      </c>
      <c r="E303" s="1">
        <v>279.11</v>
      </c>
      <c r="F303" s="1">
        <v>5796</v>
      </c>
      <c r="G303" s="8">
        <v>0.52946436405181885</v>
      </c>
      <c r="H303" s="8">
        <v>0.22725056111812592</v>
      </c>
      <c r="I303" s="8">
        <v>0.19088447093963623</v>
      </c>
      <c r="J303" s="8">
        <v>0</v>
      </c>
      <c r="K303" s="8">
        <v>0</v>
      </c>
      <c r="L303" s="8">
        <v>0</v>
      </c>
      <c r="M303" s="3">
        <f t="shared" si="16"/>
        <v>0</v>
      </c>
      <c r="N303" s="9">
        <f t="shared" si="17"/>
        <v>0.94759939610958099</v>
      </c>
      <c r="P303" t="s">
        <v>41</v>
      </c>
      <c r="Q303" s="1">
        <v>2012</v>
      </c>
      <c r="R303" t="s">
        <v>27</v>
      </c>
      <c r="S303" s="1">
        <v>24614.5</v>
      </c>
      <c r="T303" s="1">
        <v>94.722459999999998</v>
      </c>
      <c r="U303" s="1">
        <v>2369.7049999999999</v>
      </c>
      <c r="V303" s="8">
        <v>0.836356520652771</v>
      </c>
      <c r="W303" s="8">
        <v>0.23566459119319916</v>
      </c>
      <c r="X303" s="8">
        <v>-0.12831470370292664</v>
      </c>
      <c r="Y303" s="8">
        <v>0</v>
      </c>
      <c r="Z303" s="8">
        <v>0</v>
      </c>
      <c r="AA303" s="8">
        <v>1</v>
      </c>
      <c r="AB303" s="3">
        <f t="shared" si="19"/>
        <v>1</v>
      </c>
      <c r="AC303" s="9">
        <f t="shared" si="18"/>
        <v>0.94370640814304352</v>
      </c>
    </row>
    <row r="304" spans="1:29" x14ac:dyDescent="0.25">
      <c r="A304" t="s">
        <v>31</v>
      </c>
      <c r="B304" s="1">
        <v>2015</v>
      </c>
      <c r="C304" t="s">
        <v>27</v>
      </c>
      <c r="D304" s="1">
        <v>85007</v>
      </c>
      <c r="E304" s="1">
        <v>279.11</v>
      </c>
      <c r="F304" s="1">
        <v>5814.6798517685511</v>
      </c>
      <c r="G304" s="8">
        <v>0.52298545837402344</v>
      </c>
      <c r="H304" s="8">
        <v>0.23088249564170837</v>
      </c>
      <c r="I304" s="8">
        <v>0.19285009801387787</v>
      </c>
      <c r="J304" s="8">
        <v>0</v>
      </c>
      <c r="K304" s="8">
        <v>0</v>
      </c>
      <c r="L304" s="8">
        <v>0</v>
      </c>
      <c r="M304" s="3">
        <f t="shared" si="16"/>
        <v>0</v>
      </c>
      <c r="N304" s="9">
        <f t="shared" si="17"/>
        <v>0.94671805202960968</v>
      </c>
      <c r="P304" t="s">
        <v>41</v>
      </c>
      <c r="Q304" s="1">
        <v>2013</v>
      </c>
      <c r="R304" t="s">
        <v>27</v>
      </c>
      <c r="S304" s="1">
        <v>24734.05961758085</v>
      </c>
      <c r="T304" s="1">
        <v>94.722459999999998</v>
      </c>
      <c r="U304" s="1">
        <v>2372.63</v>
      </c>
      <c r="V304" s="8">
        <v>0.83199894428253174</v>
      </c>
      <c r="W304" s="8">
        <v>0.23712152242660522</v>
      </c>
      <c r="X304" s="8">
        <v>-0.126201331615448</v>
      </c>
      <c r="Y304" s="8">
        <v>0</v>
      </c>
      <c r="Z304" s="8">
        <v>0</v>
      </c>
      <c r="AA304" s="8">
        <v>1</v>
      </c>
      <c r="AB304" s="3">
        <f t="shared" si="19"/>
        <v>1</v>
      </c>
      <c r="AC304" s="9">
        <f t="shared" si="18"/>
        <v>0.94291913509368896</v>
      </c>
    </row>
    <row r="305" spans="1:29" x14ac:dyDescent="0.25">
      <c r="A305" t="s">
        <v>31</v>
      </c>
      <c r="B305" s="1">
        <v>2016</v>
      </c>
      <c r="C305" t="s">
        <v>27</v>
      </c>
      <c r="D305" s="1">
        <v>85966</v>
      </c>
      <c r="E305" s="1">
        <v>279.11</v>
      </c>
      <c r="F305" s="1">
        <v>5877.5070888003411</v>
      </c>
      <c r="G305" s="8">
        <v>0.51951146125793457</v>
      </c>
      <c r="H305" s="8">
        <v>0.23399785161018372</v>
      </c>
      <c r="I305" s="8">
        <v>0.19266194105148315</v>
      </c>
      <c r="J305" s="8">
        <v>0</v>
      </c>
      <c r="K305" s="8">
        <v>0</v>
      </c>
      <c r="L305" s="8">
        <v>0</v>
      </c>
      <c r="M305" s="3">
        <f t="shared" si="16"/>
        <v>0</v>
      </c>
      <c r="N305" s="9">
        <f t="shared" si="17"/>
        <v>0.94617125391960144</v>
      </c>
      <c r="P305" t="s">
        <v>41</v>
      </c>
      <c r="Q305" s="1">
        <v>2014</v>
      </c>
      <c r="R305" t="s">
        <v>27</v>
      </c>
      <c r="S305" s="1">
        <v>24731.8000527453</v>
      </c>
      <c r="T305" s="1">
        <v>94.722459999999998</v>
      </c>
      <c r="U305" s="1">
        <v>2381.3679400000001</v>
      </c>
      <c r="V305" s="8">
        <v>0.83315879106521606</v>
      </c>
      <c r="W305" s="8">
        <v>0.23723037540912628</v>
      </c>
      <c r="X305" s="8">
        <v>-0.12733633816242218</v>
      </c>
      <c r="Y305" s="8">
        <v>0</v>
      </c>
      <c r="Z305" s="8">
        <v>0</v>
      </c>
      <c r="AA305" s="8">
        <v>1</v>
      </c>
      <c r="AB305" s="3">
        <f t="shared" si="19"/>
        <v>1</v>
      </c>
      <c r="AC305" s="9">
        <f t="shared" si="18"/>
        <v>0.94305282831192017</v>
      </c>
    </row>
    <row r="306" spans="1:29" x14ac:dyDescent="0.25">
      <c r="A306" t="s">
        <v>31</v>
      </c>
      <c r="B306" s="1">
        <v>2017</v>
      </c>
      <c r="C306" t="s">
        <v>27</v>
      </c>
      <c r="D306" s="1">
        <v>87102.035616438356</v>
      </c>
      <c r="E306" s="1">
        <v>279.11</v>
      </c>
      <c r="F306" s="1">
        <v>6135</v>
      </c>
      <c r="G306" s="8">
        <v>0.5243229866027832</v>
      </c>
      <c r="H306" s="8">
        <v>0.23716066777706146</v>
      </c>
      <c r="I306" s="8">
        <v>0.18496963381767273</v>
      </c>
      <c r="J306" s="8">
        <v>0</v>
      </c>
      <c r="K306" s="8">
        <v>0</v>
      </c>
      <c r="L306" s="8">
        <v>0</v>
      </c>
      <c r="M306" s="3">
        <f t="shared" si="16"/>
        <v>0</v>
      </c>
      <c r="N306" s="9">
        <f t="shared" si="17"/>
        <v>0.9464532881975174</v>
      </c>
      <c r="P306" t="s">
        <v>41</v>
      </c>
      <c r="Q306" s="1">
        <v>2015</v>
      </c>
      <c r="R306" t="s">
        <v>27</v>
      </c>
      <c r="S306" s="1">
        <v>24760.333333333339</v>
      </c>
      <c r="T306" s="1">
        <v>94.722459999999998</v>
      </c>
      <c r="U306" s="1">
        <v>2494.3450499999999</v>
      </c>
      <c r="V306" s="8">
        <v>0.84553796052932739</v>
      </c>
      <c r="W306" s="8">
        <v>0.23927494883537292</v>
      </c>
      <c r="X306" s="8">
        <v>-0.14046783745288849</v>
      </c>
      <c r="Y306" s="8">
        <v>0</v>
      </c>
      <c r="Z306" s="8">
        <v>0</v>
      </c>
      <c r="AA306" s="8">
        <v>1</v>
      </c>
      <c r="AB306" s="3">
        <f t="shared" si="19"/>
        <v>1</v>
      </c>
      <c r="AC306" s="9">
        <f t="shared" si="18"/>
        <v>0.94434507191181183</v>
      </c>
    </row>
    <row r="307" spans="1:29" x14ac:dyDescent="0.25">
      <c r="A307" t="s">
        <v>31</v>
      </c>
      <c r="B307" s="1">
        <v>2018</v>
      </c>
      <c r="C307" t="s">
        <v>27</v>
      </c>
      <c r="D307" s="1">
        <v>88588.098630136985</v>
      </c>
      <c r="E307" s="1">
        <v>279.11</v>
      </c>
      <c r="F307" s="1">
        <v>6682.91</v>
      </c>
      <c r="G307" s="8">
        <v>0.53939896821975708</v>
      </c>
      <c r="H307" s="8">
        <v>0.24075280129909515</v>
      </c>
      <c r="I307" s="8">
        <v>0.1675867885351181</v>
      </c>
      <c r="J307" s="8">
        <v>0</v>
      </c>
      <c r="K307" s="8">
        <v>0</v>
      </c>
      <c r="L307" s="8">
        <v>0</v>
      </c>
      <c r="M307" s="3">
        <f t="shared" si="16"/>
        <v>0</v>
      </c>
      <c r="N307" s="9">
        <f t="shared" si="17"/>
        <v>0.94773855805397034</v>
      </c>
      <c r="P307" t="s">
        <v>41</v>
      </c>
      <c r="Q307" s="1">
        <v>2016</v>
      </c>
      <c r="R307" t="s">
        <v>27</v>
      </c>
      <c r="S307" s="1">
        <v>24818</v>
      </c>
      <c r="T307" s="1">
        <v>94.722459999999998</v>
      </c>
      <c r="U307" s="1">
        <v>2513.50479</v>
      </c>
      <c r="V307" s="8">
        <v>0.84550172090530396</v>
      </c>
      <c r="W307" s="8">
        <v>0.2402348518371582</v>
      </c>
      <c r="X307" s="8">
        <v>-0.14154273271560669</v>
      </c>
      <c r="Y307" s="8">
        <v>0</v>
      </c>
      <c r="Z307" s="8">
        <v>0</v>
      </c>
      <c r="AA307" s="8">
        <v>1</v>
      </c>
      <c r="AB307" s="3">
        <f t="shared" si="19"/>
        <v>1</v>
      </c>
      <c r="AC307" s="9">
        <f t="shared" si="18"/>
        <v>0.94419384002685547</v>
      </c>
    </row>
    <row r="308" spans="1:29" x14ac:dyDescent="0.25">
      <c r="A308" t="s">
        <v>31</v>
      </c>
      <c r="B308" s="1">
        <v>2019</v>
      </c>
      <c r="C308" t="s">
        <v>27</v>
      </c>
      <c r="D308" s="1">
        <v>89865.898630136973</v>
      </c>
      <c r="E308" s="1">
        <v>279.11</v>
      </c>
      <c r="F308" s="1">
        <v>6575.0028240628853</v>
      </c>
      <c r="G308" s="8">
        <v>0.52617514133453369</v>
      </c>
      <c r="H308" s="8">
        <v>0.24520815908908844</v>
      </c>
      <c r="I308" s="8">
        <v>0.17474441230297089</v>
      </c>
      <c r="J308" s="8">
        <v>0</v>
      </c>
      <c r="K308" s="8">
        <v>0</v>
      </c>
      <c r="L308" s="8">
        <v>0</v>
      </c>
      <c r="M308" s="3">
        <f t="shared" si="16"/>
        <v>0</v>
      </c>
      <c r="N308" s="9">
        <f t="shared" si="17"/>
        <v>0.94612771272659302</v>
      </c>
      <c r="P308" t="s">
        <v>41</v>
      </c>
      <c r="Q308" s="1">
        <v>2017</v>
      </c>
      <c r="R308" t="s">
        <v>27</v>
      </c>
      <c r="S308" s="1">
        <v>24913</v>
      </c>
      <c r="T308" s="1">
        <v>94.722459999999998</v>
      </c>
      <c r="U308" s="1">
        <v>2519.59184</v>
      </c>
      <c r="V308" s="8">
        <v>0.8424873948097229</v>
      </c>
      <c r="W308" s="8">
        <v>0.24143685400485992</v>
      </c>
      <c r="X308" s="8">
        <v>-0.14030468463897705</v>
      </c>
      <c r="Y308" s="8">
        <v>0</v>
      </c>
      <c r="Z308" s="8">
        <v>0</v>
      </c>
      <c r="AA308" s="8">
        <v>1</v>
      </c>
      <c r="AB308" s="3">
        <f t="shared" si="19"/>
        <v>1</v>
      </c>
      <c r="AC308" s="9">
        <f t="shared" si="18"/>
        <v>0.94361956417560577</v>
      </c>
    </row>
    <row r="309" spans="1:29" x14ac:dyDescent="0.25">
      <c r="A309" t="s">
        <v>31</v>
      </c>
      <c r="B309" s="1">
        <v>2020</v>
      </c>
      <c r="C309" t="s">
        <v>27</v>
      </c>
      <c r="D309" s="1">
        <v>91071</v>
      </c>
      <c r="E309" s="1">
        <v>279.11</v>
      </c>
      <c r="F309" s="1">
        <v>6101.0862593712754</v>
      </c>
      <c r="G309" s="8">
        <v>0.49639308452606201</v>
      </c>
      <c r="H309" s="8">
        <v>0.25030422210693359</v>
      </c>
      <c r="I309" s="8">
        <v>0.19611640274524689</v>
      </c>
      <c r="J309" s="8">
        <v>0</v>
      </c>
      <c r="K309" s="8">
        <v>0</v>
      </c>
      <c r="L309" s="8">
        <v>0</v>
      </c>
      <c r="M309" s="3">
        <f t="shared" si="16"/>
        <v>0</v>
      </c>
      <c r="N309" s="9">
        <f t="shared" si="17"/>
        <v>0.94281370937824249</v>
      </c>
      <c r="P309" t="s">
        <v>41</v>
      </c>
      <c r="Q309" s="1">
        <v>2018</v>
      </c>
      <c r="R309" t="s">
        <v>27</v>
      </c>
      <c r="S309" s="1">
        <v>25000</v>
      </c>
      <c r="T309" s="1">
        <v>94.722459999999998</v>
      </c>
      <c r="U309" s="1">
        <v>2522.0376099999999</v>
      </c>
      <c r="V309" s="8">
        <v>0.83937686681747437</v>
      </c>
      <c r="W309" s="8">
        <v>0.24248795211315155</v>
      </c>
      <c r="X309" s="8">
        <v>-0.13880886137485504</v>
      </c>
      <c r="Y309" s="8">
        <v>0</v>
      </c>
      <c r="Z309" s="8">
        <v>0</v>
      </c>
      <c r="AA309" s="8">
        <v>1</v>
      </c>
      <c r="AB309" s="3">
        <f t="shared" si="19"/>
        <v>1</v>
      </c>
      <c r="AC309" s="9">
        <f t="shared" si="18"/>
        <v>0.94305595755577087</v>
      </c>
    </row>
    <row r="310" spans="1:29" x14ac:dyDescent="0.25">
      <c r="A310" t="s">
        <v>31</v>
      </c>
      <c r="B310" s="1">
        <v>2021</v>
      </c>
      <c r="C310" t="s">
        <v>27</v>
      </c>
      <c r="D310" s="1">
        <v>92096</v>
      </c>
      <c r="E310" s="1">
        <v>279.11</v>
      </c>
      <c r="F310" s="1">
        <v>6161</v>
      </c>
      <c r="G310" s="8">
        <v>0.49264872074127197</v>
      </c>
      <c r="H310" s="8">
        <v>0.25342756509780884</v>
      </c>
      <c r="I310" s="8">
        <v>0.19616295397281647</v>
      </c>
      <c r="J310" s="8">
        <v>0</v>
      </c>
      <c r="K310" s="8">
        <v>0</v>
      </c>
      <c r="L310" s="8">
        <v>0</v>
      </c>
      <c r="M310" s="3">
        <f t="shared" si="16"/>
        <v>0</v>
      </c>
      <c r="N310" s="9">
        <f t="shared" si="17"/>
        <v>0.94223923981189728</v>
      </c>
      <c r="P310" t="s">
        <v>41</v>
      </c>
      <c r="Q310" s="1">
        <v>2019</v>
      </c>
      <c r="R310" t="s">
        <v>27</v>
      </c>
      <c r="S310" s="1">
        <v>25136</v>
      </c>
      <c r="T310" s="1">
        <v>94.722459999999998</v>
      </c>
      <c r="U310" s="1">
        <v>2588</v>
      </c>
      <c r="V310" s="8">
        <v>0.84161609411239624</v>
      </c>
      <c r="W310" s="8">
        <v>0.24502009153366089</v>
      </c>
      <c r="X310" s="8">
        <v>-0.14367666840553284</v>
      </c>
      <c r="Y310" s="8">
        <v>0</v>
      </c>
      <c r="Z310" s="8">
        <v>0</v>
      </c>
      <c r="AA310" s="8">
        <v>1</v>
      </c>
      <c r="AB310" s="3">
        <f t="shared" si="19"/>
        <v>1</v>
      </c>
      <c r="AC310" s="9">
        <f t="shared" si="18"/>
        <v>0.94295951724052429</v>
      </c>
    </row>
    <row r="311" spans="1:29" x14ac:dyDescent="0.25">
      <c r="A311" s="2" t="s">
        <v>31</v>
      </c>
      <c r="B311" s="7">
        <v>2022</v>
      </c>
      <c r="C311" t="s">
        <v>27</v>
      </c>
      <c r="D311" s="7">
        <v>93287.441095890419</v>
      </c>
      <c r="E311" s="7">
        <v>287.09369251224297</v>
      </c>
      <c r="F311" s="7">
        <v>6213.13</v>
      </c>
      <c r="G311" s="10">
        <v>0.49371892213821411</v>
      </c>
      <c r="H311" s="10">
        <v>0.250104159116745</v>
      </c>
      <c r="I311" s="10">
        <v>0.20017695426940918</v>
      </c>
      <c r="J311" s="10">
        <v>0</v>
      </c>
      <c r="K311" s="10">
        <v>0</v>
      </c>
      <c r="L311" s="10">
        <v>0</v>
      </c>
      <c r="M311" s="3">
        <f t="shared" si="16"/>
        <v>0</v>
      </c>
      <c r="N311" s="11">
        <f t="shared" si="17"/>
        <v>0.94400003552436829</v>
      </c>
      <c r="P311" t="s">
        <v>41</v>
      </c>
      <c r="Q311" s="1">
        <v>2020</v>
      </c>
      <c r="R311" t="s">
        <v>27</v>
      </c>
      <c r="S311" s="1">
        <v>25255</v>
      </c>
      <c r="T311" s="1">
        <v>97.027540134065703</v>
      </c>
      <c r="U311" s="1">
        <v>2597.3216600000001</v>
      </c>
      <c r="V311" s="8">
        <v>0.85036385059356689</v>
      </c>
      <c r="W311" s="8">
        <v>0.23941086232662201</v>
      </c>
      <c r="X311" s="8">
        <v>-0.14360249042510986</v>
      </c>
      <c r="Y311" s="8">
        <v>0</v>
      </c>
      <c r="Z311" s="8">
        <v>0</v>
      </c>
      <c r="AA311" s="8">
        <v>1</v>
      </c>
      <c r="AB311" s="3">
        <f t="shared" si="19"/>
        <v>1</v>
      </c>
      <c r="AC311" s="9">
        <f t="shared" si="18"/>
        <v>0.94617222249507904</v>
      </c>
    </row>
    <row r="312" spans="1:29" x14ac:dyDescent="0.25">
      <c r="A312" t="s">
        <v>32</v>
      </c>
      <c r="B312" s="1">
        <v>2006</v>
      </c>
      <c r="C312" t="s">
        <v>27</v>
      </c>
      <c r="D312" s="1">
        <v>49820</v>
      </c>
      <c r="E312" s="1">
        <v>149.40259740259739</v>
      </c>
      <c r="F312" s="1">
        <v>5586</v>
      </c>
      <c r="G312" s="8">
        <v>0.68950480222702026</v>
      </c>
      <c r="H312" s="8">
        <v>0.22909478843212128</v>
      </c>
      <c r="I312" s="8">
        <v>1.2994199991226196E-2</v>
      </c>
      <c r="J312" s="8">
        <v>0</v>
      </c>
      <c r="K312" s="8">
        <v>0</v>
      </c>
      <c r="L312" s="8">
        <v>0</v>
      </c>
      <c r="M312" s="3">
        <f t="shared" si="16"/>
        <v>0</v>
      </c>
      <c r="N312" s="9">
        <f t="shared" si="17"/>
        <v>0.93159379065036774</v>
      </c>
      <c r="P312" t="s">
        <v>41</v>
      </c>
      <c r="Q312" s="1">
        <v>2021</v>
      </c>
      <c r="R312" t="s">
        <v>27</v>
      </c>
      <c r="S312" s="1">
        <v>25416</v>
      </c>
      <c r="T312" s="1">
        <v>103.06663252288168</v>
      </c>
      <c r="U312" s="1">
        <v>2605</v>
      </c>
      <c r="V312" s="8">
        <v>0.87592291831970215</v>
      </c>
      <c r="W312" s="8">
        <v>0.22349639236927032</v>
      </c>
      <c r="X312" s="8">
        <v>-0.14443454146385193</v>
      </c>
      <c r="Y312" s="8">
        <v>0</v>
      </c>
      <c r="Z312" s="8">
        <v>0</v>
      </c>
      <c r="AA312" s="8">
        <v>1</v>
      </c>
      <c r="AB312" s="3">
        <f t="shared" si="19"/>
        <v>1</v>
      </c>
      <c r="AC312" s="9">
        <f t="shared" si="18"/>
        <v>0.95498476922512054</v>
      </c>
    </row>
    <row r="313" spans="1:29" x14ac:dyDescent="0.25">
      <c r="A313" t="s">
        <v>32</v>
      </c>
      <c r="B313" s="1">
        <v>2007</v>
      </c>
      <c r="C313" t="s">
        <v>27</v>
      </c>
      <c r="D313" s="1">
        <v>51211</v>
      </c>
      <c r="E313" s="1">
        <v>149.62493506493507</v>
      </c>
      <c r="F313" s="1">
        <v>5646</v>
      </c>
      <c r="G313" s="8">
        <v>0.6767038106918335</v>
      </c>
      <c r="H313" s="8">
        <v>0.23662611842155457</v>
      </c>
      <c r="I313" s="8">
        <v>1.6575926914811134E-2</v>
      </c>
      <c r="J313" s="8">
        <v>0</v>
      </c>
      <c r="K313" s="8">
        <v>0</v>
      </c>
      <c r="L313" s="8">
        <v>0</v>
      </c>
      <c r="M313" s="3">
        <f t="shared" si="16"/>
        <v>0</v>
      </c>
      <c r="N313" s="9">
        <f t="shared" si="17"/>
        <v>0.9299058560281992</v>
      </c>
      <c r="P313" s="2" t="s">
        <v>41</v>
      </c>
      <c r="Q313" s="7">
        <v>2022</v>
      </c>
      <c r="R313" s="2" t="s">
        <v>27</v>
      </c>
      <c r="S313" s="7">
        <v>25080.7090479529</v>
      </c>
      <c r="T313" s="7">
        <v>103.06663252288168</v>
      </c>
      <c r="U313" s="7">
        <v>2612.1135300000001</v>
      </c>
      <c r="V313" s="10">
        <v>0.8896443247795105</v>
      </c>
      <c r="W313" s="10">
        <v>0.21972866356372833</v>
      </c>
      <c r="X313" s="10">
        <v>-0.15203450620174408</v>
      </c>
      <c r="Y313" s="10">
        <v>0</v>
      </c>
      <c r="Z313" s="10">
        <v>0</v>
      </c>
      <c r="AA313" s="10">
        <v>1</v>
      </c>
      <c r="AB313" s="3">
        <f t="shared" si="19"/>
        <v>1</v>
      </c>
      <c r="AC313" s="11">
        <f t="shared" si="18"/>
        <v>0.95733848214149475</v>
      </c>
    </row>
    <row r="314" spans="1:29" x14ac:dyDescent="0.25">
      <c r="A314" t="s">
        <v>32</v>
      </c>
      <c r="B314" s="1">
        <v>2008</v>
      </c>
      <c r="C314" t="s">
        <v>27</v>
      </c>
      <c r="D314" s="1">
        <v>52272.5</v>
      </c>
      <c r="E314" s="1">
        <v>160</v>
      </c>
      <c r="F314" s="1">
        <v>5756</v>
      </c>
      <c r="G314" s="8">
        <v>0.68496006727218628</v>
      </c>
      <c r="H314" s="8">
        <v>0.22579590976238251</v>
      </c>
      <c r="I314" s="8">
        <v>2.40953229367733E-2</v>
      </c>
      <c r="J314" s="8">
        <v>0</v>
      </c>
      <c r="K314" s="8">
        <v>0</v>
      </c>
      <c r="L314" s="8">
        <v>0</v>
      </c>
      <c r="M314" s="3">
        <f t="shared" si="16"/>
        <v>0</v>
      </c>
      <c r="N314" s="9">
        <f t="shared" si="17"/>
        <v>0.93485129997134209</v>
      </c>
      <c r="P314" t="s">
        <v>42</v>
      </c>
      <c r="Q314" s="1">
        <v>2012</v>
      </c>
      <c r="R314" t="s">
        <v>27</v>
      </c>
      <c r="S314" s="1">
        <v>24314.5</v>
      </c>
      <c r="T314" s="1">
        <v>71</v>
      </c>
      <c r="U314" s="1">
        <v>3369</v>
      </c>
      <c r="V314" s="8">
        <v>0.80333155393600464</v>
      </c>
      <c r="W314" s="8">
        <v>0.33039954304695129</v>
      </c>
      <c r="X314" s="8">
        <v>-0.22342653572559357</v>
      </c>
      <c r="Y314" s="8">
        <v>0</v>
      </c>
      <c r="Z314" s="8">
        <v>0</v>
      </c>
      <c r="AA314" s="8">
        <v>1</v>
      </c>
      <c r="AB314" s="3">
        <f t="shared" si="19"/>
        <v>1</v>
      </c>
      <c r="AC314" s="9">
        <f t="shared" si="18"/>
        <v>0.91030456125736237</v>
      </c>
    </row>
    <row r="315" spans="1:29" x14ac:dyDescent="0.25">
      <c r="A315" t="s">
        <v>32</v>
      </c>
      <c r="B315" s="1">
        <v>2009</v>
      </c>
      <c r="C315" t="s">
        <v>27</v>
      </c>
      <c r="D315" s="1">
        <v>53103.5</v>
      </c>
      <c r="E315" s="1">
        <v>177</v>
      </c>
      <c r="F315" s="1">
        <v>5627</v>
      </c>
      <c r="G315" s="8">
        <v>0.6911696195602417</v>
      </c>
      <c r="H315" s="8">
        <v>0.20587712526321411</v>
      </c>
      <c r="I315" s="8">
        <v>4.485735297203064E-2</v>
      </c>
      <c r="J315" s="8">
        <v>0</v>
      </c>
      <c r="K315" s="8">
        <v>0</v>
      </c>
      <c r="L315" s="8">
        <v>0</v>
      </c>
      <c r="M315" s="3">
        <f t="shared" si="16"/>
        <v>0</v>
      </c>
      <c r="N315" s="9">
        <f t="shared" si="17"/>
        <v>0.94190409779548645</v>
      </c>
      <c r="P315" t="s">
        <v>42</v>
      </c>
      <c r="Q315" s="1">
        <v>2013</v>
      </c>
      <c r="R315" t="s">
        <v>27</v>
      </c>
      <c r="S315" s="1">
        <v>24445</v>
      </c>
      <c r="T315" s="1">
        <v>71</v>
      </c>
      <c r="U315" s="1">
        <v>3300.125</v>
      </c>
      <c r="V315" s="8">
        <v>0.79210412502288818</v>
      </c>
      <c r="W315" s="8">
        <v>0.33119732141494751</v>
      </c>
      <c r="X315" s="8">
        <v>-0.21457386016845703</v>
      </c>
      <c r="Y315" s="8">
        <v>0</v>
      </c>
      <c r="Z315" s="8">
        <v>0</v>
      </c>
      <c r="AA315" s="8">
        <v>1</v>
      </c>
      <c r="AB315" s="3">
        <f t="shared" si="19"/>
        <v>1</v>
      </c>
      <c r="AC315" s="9">
        <f t="shared" si="18"/>
        <v>0.90872758626937866</v>
      </c>
    </row>
    <row r="316" spans="1:29" x14ac:dyDescent="0.25">
      <c r="A316" t="s">
        <v>32</v>
      </c>
      <c r="B316" s="1">
        <v>2010</v>
      </c>
      <c r="C316" t="s">
        <v>27</v>
      </c>
      <c r="D316" s="1">
        <v>53518.5</v>
      </c>
      <c r="E316" s="1">
        <v>180</v>
      </c>
      <c r="F316" s="1">
        <v>5829</v>
      </c>
      <c r="G316" s="8">
        <v>0.70059585571289063</v>
      </c>
      <c r="H316" s="8">
        <v>0.20345067977905273</v>
      </c>
      <c r="I316" s="8">
        <v>3.9817556738853455E-2</v>
      </c>
      <c r="J316" s="8">
        <v>0</v>
      </c>
      <c r="K316" s="8">
        <v>0</v>
      </c>
      <c r="L316" s="8">
        <v>0</v>
      </c>
      <c r="M316" s="3">
        <f t="shared" si="16"/>
        <v>0</v>
      </c>
      <c r="N316" s="9">
        <f t="shared" si="17"/>
        <v>0.94386409223079681</v>
      </c>
      <c r="P316" t="s">
        <v>42</v>
      </c>
      <c r="Q316" s="1">
        <v>2014</v>
      </c>
      <c r="R316" t="s">
        <v>27</v>
      </c>
      <c r="S316" s="1">
        <v>24522.666666666661</v>
      </c>
      <c r="T316" s="1">
        <v>71</v>
      </c>
      <c r="U316" s="1">
        <v>3371.226000000001</v>
      </c>
      <c r="V316" s="8">
        <v>0.79522538185119629</v>
      </c>
      <c r="W316" s="8">
        <v>0.3329070508480072</v>
      </c>
      <c r="X316" s="8">
        <v>-0.21926140785217285</v>
      </c>
      <c r="Y316" s="8">
        <v>0</v>
      </c>
      <c r="Z316" s="8">
        <v>0</v>
      </c>
      <c r="AA316" s="8">
        <v>1</v>
      </c>
      <c r="AB316" s="3">
        <f t="shared" si="19"/>
        <v>1</v>
      </c>
      <c r="AC316" s="9">
        <f t="shared" si="18"/>
        <v>0.90887102484703064</v>
      </c>
    </row>
    <row r="317" spans="1:29" x14ac:dyDescent="0.25">
      <c r="A317" t="s">
        <v>32</v>
      </c>
      <c r="B317" s="1">
        <v>2011</v>
      </c>
      <c r="C317" t="s">
        <v>27</v>
      </c>
      <c r="D317" s="1">
        <v>54061</v>
      </c>
      <c r="E317" s="1">
        <v>180</v>
      </c>
      <c r="F317" s="1">
        <v>5826</v>
      </c>
      <c r="G317" s="8">
        <v>0.69449114799499512</v>
      </c>
      <c r="H317" s="8">
        <v>0.20641371607780457</v>
      </c>
      <c r="I317" s="8">
        <v>4.2158022522926331E-2</v>
      </c>
      <c r="J317" s="8">
        <v>0</v>
      </c>
      <c r="K317" s="8">
        <v>0</v>
      </c>
      <c r="L317" s="8">
        <v>0</v>
      </c>
      <c r="M317" s="3">
        <f t="shared" si="16"/>
        <v>0</v>
      </c>
      <c r="N317" s="9">
        <f t="shared" si="17"/>
        <v>0.94306288659572601</v>
      </c>
      <c r="P317" t="s">
        <v>42</v>
      </c>
      <c r="Q317" s="1">
        <v>2015</v>
      </c>
      <c r="R317" t="s">
        <v>27</v>
      </c>
      <c r="S317" s="1">
        <v>24674.083333333339</v>
      </c>
      <c r="T317" s="1">
        <v>71</v>
      </c>
      <c r="U317" s="1">
        <v>3380.467000000001</v>
      </c>
      <c r="V317" s="8">
        <v>0.79003053903579712</v>
      </c>
      <c r="W317" s="8">
        <v>0.33480113744735718</v>
      </c>
      <c r="X317" s="8">
        <v>-0.21692314743995667</v>
      </c>
      <c r="Y317" s="8">
        <v>0</v>
      </c>
      <c r="Z317" s="8">
        <v>0</v>
      </c>
      <c r="AA317" s="8">
        <v>1</v>
      </c>
      <c r="AB317" s="3">
        <f t="shared" si="19"/>
        <v>1</v>
      </c>
      <c r="AC317" s="9">
        <f t="shared" si="18"/>
        <v>0.90790852904319763</v>
      </c>
    </row>
    <row r="318" spans="1:29" x14ac:dyDescent="0.25">
      <c r="A318" t="s">
        <v>32</v>
      </c>
      <c r="B318" s="1">
        <v>2012</v>
      </c>
      <c r="C318" t="s">
        <v>27</v>
      </c>
      <c r="D318" s="1">
        <v>54674.5</v>
      </c>
      <c r="E318" s="1">
        <v>180</v>
      </c>
      <c r="F318" s="1">
        <v>5778</v>
      </c>
      <c r="G318" s="8">
        <v>0.68540507555007935</v>
      </c>
      <c r="H318" s="8">
        <v>0.20985198020935059</v>
      </c>
      <c r="I318" s="8">
        <v>4.6675026416778564E-2</v>
      </c>
      <c r="J318" s="8">
        <v>0</v>
      </c>
      <c r="K318" s="8">
        <v>0</v>
      </c>
      <c r="L318" s="8">
        <v>0</v>
      </c>
      <c r="M318" s="3">
        <f t="shared" si="16"/>
        <v>0</v>
      </c>
      <c r="N318" s="9">
        <f t="shared" si="17"/>
        <v>0.9419320821762085</v>
      </c>
      <c r="P318" t="s">
        <v>42</v>
      </c>
      <c r="Q318" s="1">
        <v>2016</v>
      </c>
      <c r="R318" t="s">
        <v>27</v>
      </c>
      <c r="S318" s="1">
        <v>24870</v>
      </c>
      <c r="T318" s="1">
        <v>71</v>
      </c>
      <c r="U318" s="1">
        <v>3383.2134000000001</v>
      </c>
      <c r="V318" s="8">
        <v>0.78256827592849731</v>
      </c>
      <c r="W318" s="8">
        <v>0.33713477849960327</v>
      </c>
      <c r="X318" s="8">
        <v>-0.21311803162097931</v>
      </c>
      <c r="Y318" s="8">
        <v>0</v>
      </c>
      <c r="Z318" s="8">
        <v>0</v>
      </c>
      <c r="AA318" s="8">
        <v>1</v>
      </c>
      <c r="AB318" s="3">
        <f t="shared" si="19"/>
        <v>1</v>
      </c>
      <c r="AC318" s="9">
        <f t="shared" si="18"/>
        <v>0.90658502280712128</v>
      </c>
    </row>
    <row r="319" spans="1:29" x14ac:dyDescent="0.25">
      <c r="A319" t="s">
        <v>32</v>
      </c>
      <c r="B319" s="1">
        <v>2013</v>
      </c>
      <c r="C319" t="s">
        <v>27</v>
      </c>
      <c r="D319" s="1">
        <v>54143</v>
      </c>
      <c r="E319" s="1">
        <v>180</v>
      </c>
      <c r="F319" s="1">
        <v>5771.2999999999993</v>
      </c>
      <c r="G319" s="8">
        <v>0.69083249568939209</v>
      </c>
      <c r="H319" s="8">
        <v>0.20700816810131073</v>
      </c>
      <c r="I319" s="8">
        <v>4.4817063957452774E-2</v>
      </c>
      <c r="J319" s="8">
        <v>0</v>
      </c>
      <c r="K319" s="8">
        <v>0</v>
      </c>
      <c r="L319" s="8">
        <v>0</v>
      </c>
      <c r="M319" s="3">
        <f t="shared" si="16"/>
        <v>0</v>
      </c>
      <c r="N319" s="9">
        <f t="shared" si="17"/>
        <v>0.94265772774815559</v>
      </c>
      <c r="P319" t="s">
        <v>42</v>
      </c>
      <c r="Q319" s="1">
        <v>2017</v>
      </c>
      <c r="R319" t="s">
        <v>27</v>
      </c>
      <c r="S319" s="1">
        <v>25132.666666666661</v>
      </c>
      <c r="T319" s="1">
        <v>71</v>
      </c>
      <c r="U319" s="1">
        <v>3395.9438339459498</v>
      </c>
      <c r="V319" s="8">
        <v>0.77343565225601196</v>
      </c>
      <c r="W319" s="8">
        <v>0.34033340215682983</v>
      </c>
      <c r="X319" s="8">
        <v>-0.20885612070560455</v>
      </c>
      <c r="Y319" s="8">
        <v>0</v>
      </c>
      <c r="Z319" s="8">
        <v>0</v>
      </c>
      <c r="AA319" s="8">
        <v>1</v>
      </c>
      <c r="AB319" s="3">
        <f t="shared" si="19"/>
        <v>1</v>
      </c>
      <c r="AC319" s="9">
        <f t="shared" si="18"/>
        <v>0.90491293370723724</v>
      </c>
    </row>
    <row r="320" spans="1:29" x14ac:dyDescent="0.25">
      <c r="A320" t="s">
        <v>32</v>
      </c>
      <c r="B320" s="1">
        <v>2014</v>
      </c>
      <c r="C320" t="s">
        <v>27</v>
      </c>
      <c r="D320" s="1">
        <v>54641</v>
      </c>
      <c r="E320" s="1">
        <v>180</v>
      </c>
      <c r="F320" s="1">
        <v>5870.5645999999751</v>
      </c>
      <c r="G320" s="8">
        <v>0.69042354822158813</v>
      </c>
      <c r="H320" s="8">
        <v>0.20941883325576782</v>
      </c>
      <c r="I320" s="8">
        <v>4.262109100818634E-2</v>
      </c>
      <c r="J320" s="8">
        <v>0</v>
      </c>
      <c r="K320" s="8">
        <v>0</v>
      </c>
      <c r="L320" s="8">
        <v>0</v>
      </c>
      <c r="M320" s="3">
        <f t="shared" si="16"/>
        <v>0</v>
      </c>
      <c r="N320" s="9">
        <f t="shared" si="17"/>
        <v>0.9424634724855423</v>
      </c>
      <c r="P320" t="s">
        <v>42</v>
      </c>
      <c r="Q320" s="1">
        <v>2018</v>
      </c>
      <c r="R320" t="s">
        <v>27</v>
      </c>
      <c r="S320" s="1">
        <v>25374.083333333328</v>
      </c>
      <c r="T320" s="1">
        <v>71</v>
      </c>
      <c r="U320" s="1">
        <v>3385.6069770712679</v>
      </c>
      <c r="V320" s="8">
        <v>0.76324218511581421</v>
      </c>
      <c r="W320" s="8">
        <v>0.34300562739372253</v>
      </c>
      <c r="X320" s="8">
        <v>-0.20306408405303955</v>
      </c>
      <c r="Y320" s="8">
        <v>0</v>
      </c>
      <c r="Z320" s="8">
        <v>0</v>
      </c>
      <c r="AA320" s="8">
        <v>1</v>
      </c>
      <c r="AB320" s="3">
        <f t="shared" si="19"/>
        <v>1</v>
      </c>
      <c r="AC320" s="9">
        <f t="shared" si="18"/>
        <v>0.90318372845649719</v>
      </c>
    </row>
    <row r="321" spans="1:29" x14ac:dyDescent="0.25">
      <c r="A321" t="s">
        <v>32</v>
      </c>
      <c r="B321" s="1">
        <v>2015</v>
      </c>
      <c r="C321" t="s">
        <v>27</v>
      </c>
      <c r="D321" s="1">
        <v>56485</v>
      </c>
      <c r="E321" s="1">
        <v>180</v>
      </c>
      <c r="F321" s="1">
        <v>5894.0504700000001</v>
      </c>
      <c r="G321" s="8">
        <v>0.67199891805648804</v>
      </c>
      <c r="H321" s="8">
        <v>0.2190796434879303</v>
      </c>
      <c r="I321" s="8">
        <v>4.892103374004364E-2</v>
      </c>
      <c r="J321" s="8">
        <v>0</v>
      </c>
      <c r="K321" s="8">
        <v>0</v>
      </c>
      <c r="L321" s="8">
        <v>0</v>
      </c>
      <c r="M321" s="3">
        <f t="shared" si="16"/>
        <v>0</v>
      </c>
      <c r="N321" s="9">
        <f t="shared" si="17"/>
        <v>0.93999959528446198</v>
      </c>
      <c r="P321" t="s">
        <v>42</v>
      </c>
      <c r="Q321" s="1">
        <v>2019</v>
      </c>
      <c r="R321" t="s">
        <v>27</v>
      </c>
      <c r="S321" s="1">
        <v>25629</v>
      </c>
      <c r="T321" s="1">
        <v>75.786986301369851</v>
      </c>
      <c r="U321" s="1">
        <v>3359.8644887701412</v>
      </c>
      <c r="V321" s="8">
        <v>0.78466159105300903</v>
      </c>
      <c r="W321" s="8">
        <v>0.3263213038444519</v>
      </c>
      <c r="X321" s="8">
        <v>-0.19915825128555298</v>
      </c>
      <c r="Y321" s="8">
        <v>0</v>
      </c>
      <c r="Z321" s="8">
        <v>0</v>
      </c>
      <c r="AA321" s="8">
        <v>1</v>
      </c>
      <c r="AB321" s="3">
        <f t="shared" si="19"/>
        <v>1</v>
      </c>
      <c r="AC321" s="9">
        <f t="shared" si="18"/>
        <v>0.91182464361190796</v>
      </c>
    </row>
    <row r="322" spans="1:29" x14ac:dyDescent="0.25">
      <c r="A322" t="s">
        <v>32</v>
      </c>
      <c r="B322" s="1">
        <v>2016</v>
      </c>
      <c r="C322" t="s">
        <v>27</v>
      </c>
      <c r="D322" s="1">
        <v>57247</v>
      </c>
      <c r="E322" s="1">
        <v>180</v>
      </c>
      <c r="F322" s="1">
        <v>5938.9158199999893</v>
      </c>
      <c r="G322" s="8">
        <v>0.66630959510803223</v>
      </c>
      <c r="H322" s="8">
        <v>0.22288475930690765</v>
      </c>
      <c r="I322" s="8">
        <v>4.9992114305496216E-2</v>
      </c>
      <c r="J322" s="8">
        <v>0</v>
      </c>
      <c r="K322" s="8">
        <v>0</v>
      </c>
      <c r="L322" s="8">
        <v>0</v>
      </c>
      <c r="M322" s="3">
        <f t="shared" si="16"/>
        <v>0</v>
      </c>
      <c r="N322" s="9">
        <f t="shared" si="17"/>
        <v>0.9391864687204361</v>
      </c>
      <c r="P322" t="s">
        <v>42</v>
      </c>
      <c r="Q322" s="1">
        <v>2020</v>
      </c>
      <c r="R322" t="s">
        <v>27</v>
      </c>
      <c r="S322" s="1">
        <v>25854.75</v>
      </c>
      <c r="T322" s="1">
        <v>75.786986301369851</v>
      </c>
      <c r="U322" s="1">
        <v>3412</v>
      </c>
      <c r="V322" s="8">
        <v>0.7806098461151123</v>
      </c>
      <c r="W322" s="8">
        <v>0.32944351434707642</v>
      </c>
      <c r="X322" s="8">
        <v>-0.1992306113243103</v>
      </c>
      <c r="Y322" s="8">
        <v>0</v>
      </c>
      <c r="Z322" s="8">
        <v>0</v>
      </c>
      <c r="AA322" s="8">
        <v>1</v>
      </c>
      <c r="AB322" s="3">
        <f t="shared" si="19"/>
        <v>1</v>
      </c>
      <c r="AC322" s="9">
        <f t="shared" si="18"/>
        <v>0.91082274913787842</v>
      </c>
    </row>
    <row r="323" spans="1:29" x14ac:dyDescent="0.25">
      <c r="A323" t="s">
        <v>32</v>
      </c>
      <c r="B323" s="1">
        <v>2017</v>
      </c>
      <c r="C323" t="s">
        <v>27</v>
      </c>
      <c r="D323" s="1">
        <v>57952</v>
      </c>
      <c r="E323" s="1">
        <v>180</v>
      </c>
      <c r="F323" s="1">
        <v>5981.1995200000092</v>
      </c>
      <c r="G323" s="8">
        <v>0.66116273403167725</v>
      </c>
      <c r="H323" s="8">
        <v>0.22635760903358459</v>
      </c>
      <c r="I323" s="8">
        <v>5.0928641110658646E-2</v>
      </c>
      <c r="J323" s="8">
        <v>0</v>
      </c>
      <c r="K323" s="8">
        <v>0</v>
      </c>
      <c r="L323" s="8">
        <v>0</v>
      </c>
      <c r="M323" s="3">
        <f t="shared" si="16"/>
        <v>0</v>
      </c>
      <c r="N323" s="9">
        <f t="shared" si="17"/>
        <v>0.93844898417592049</v>
      </c>
      <c r="P323" t="s">
        <v>42</v>
      </c>
      <c r="Q323" s="1">
        <v>2021</v>
      </c>
      <c r="R323" t="s">
        <v>27</v>
      </c>
      <c r="S323" s="1">
        <v>26426</v>
      </c>
      <c r="T323" s="1">
        <v>75.786986301369851</v>
      </c>
      <c r="U323" s="1">
        <v>3391</v>
      </c>
      <c r="V323" s="8">
        <v>0.75753796100616455</v>
      </c>
      <c r="W323" s="8">
        <v>0.33558183908462524</v>
      </c>
      <c r="X323" s="8">
        <v>-0.18622466921806335</v>
      </c>
      <c r="Y323" s="8">
        <v>0</v>
      </c>
      <c r="Z323" s="8">
        <v>0</v>
      </c>
      <c r="AA323" s="8">
        <v>1</v>
      </c>
      <c r="AB323" s="3">
        <f t="shared" si="19"/>
        <v>1</v>
      </c>
      <c r="AC323" s="9">
        <f t="shared" si="18"/>
        <v>0.90689513087272644</v>
      </c>
    </row>
    <row r="324" spans="1:29" x14ac:dyDescent="0.25">
      <c r="A324" t="s">
        <v>32</v>
      </c>
      <c r="B324" s="1">
        <v>2018</v>
      </c>
      <c r="C324" t="s">
        <v>27</v>
      </c>
      <c r="D324" s="1">
        <v>58430</v>
      </c>
      <c r="E324" s="1">
        <v>180</v>
      </c>
      <c r="F324" s="1">
        <v>6017.3980600000004</v>
      </c>
      <c r="G324" s="8">
        <v>0.6580808162689209</v>
      </c>
      <c r="H324" s="8">
        <v>0.22866824269294739</v>
      </c>
      <c r="I324" s="8">
        <v>5.1243636757135391E-2</v>
      </c>
      <c r="J324" s="8">
        <v>0</v>
      </c>
      <c r="K324" s="8">
        <v>0</v>
      </c>
      <c r="L324" s="8">
        <v>0</v>
      </c>
      <c r="M324" s="3">
        <f t="shared" si="16"/>
        <v>0</v>
      </c>
      <c r="N324" s="9">
        <f t="shared" si="17"/>
        <v>0.93799269571900368</v>
      </c>
      <c r="P324" s="2" t="s">
        <v>42</v>
      </c>
      <c r="Q324" s="7">
        <v>2022</v>
      </c>
      <c r="R324" s="2" t="s">
        <v>27</v>
      </c>
      <c r="S324" s="7">
        <v>26630</v>
      </c>
      <c r="T324" s="7">
        <v>75.786986301369851</v>
      </c>
      <c r="U324" s="7">
        <v>3423.8000000000011</v>
      </c>
      <c r="V324" s="10">
        <v>0.7528565526008606</v>
      </c>
      <c r="W324" s="10">
        <v>0.33817651867866516</v>
      </c>
      <c r="X324" s="10">
        <v>-0.18514087796211243</v>
      </c>
      <c r="Y324" s="10">
        <v>0</v>
      </c>
      <c r="Z324" s="10">
        <v>0</v>
      </c>
      <c r="AA324" s="10">
        <v>1</v>
      </c>
      <c r="AB324" s="3">
        <f t="shared" si="19"/>
        <v>1</v>
      </c>
      <c r="AC324" s="11">
        <f t="shared" si="18"/>
        <v>0.90589219331741333</v>
      </c>
    </row>
    <row r="325" spans="1:29" x14ac:dyDescent="0.25">
      <c r="A325" t="s">
        <v>32</v>
      </c>
      <c r="B325" s="1">
        <v>2019</v>
      </c>
      <c r="C325" t="s">
        <v>27</v>
      </c>
      <c r="D325" s="1">
        <v>59380</v>
      </c>
      <c r="E325" s="1">
        <v>181.11627906976747</v>
      </c>
      <c r="F325" s="1">
        <v>6053.210810000005</v>
      </c>
      <c r="G325" s="8">
        <v>0.65165507793426514</v>
      </c>
      <c r="H325" s="8">
        <v>0.23177421092987061</v>
      </c>
      <c r="I325" s="8">
        <v>5.4036956280469894E-2</v>
      </c>
      <c r="J325" s="8">
        <v>0</v>
      </c>
      <c r="K325" s="8">
        <v>0</v>
      </c>
      <c r="L325" s="8">
        <v>0</v>
      </c>
      <c r="M325" s="3">
        <f t="shared" si="16"/>
        <v>0</v>
      </c>
      <c r="N325" s="9">
        <f t="shared" si="17"/>
        <v>0.93746624514460564</v>
      </c>
      <c r="P325" t="s">
        <v>43</v>
      </c>
      <c r="Q325" s="1">
        <v>2012</v>
      </c>
      <c r="R325" t="s">
        <v>27</v>
      </c>
      <c r="S325" s="1">
        <v>24394.5</v>
      </c>
      <c r="T325" s="1">
        <v>79.88</v>
      </c>
      <c r="U325" s="1">
        <v>4417.7</v>
      </c>
      <c r="V325" s="8">
        <v>0.93935179710388184</v>
      </c>
      <c r="W325" s="8">
        <v>0.30646127462387085</v>
      </c>
      <c r="X325" s="8">
        <v>-0.30823248624801636</v>
      </c>
      <c r="Y325" s="8">
        <v>0</v>
      </c>
      <c r="Z325" s="8">
        <v>0</v>
      </c>
      <c r="AA325" s="8">
        <v>1</v>
      </c>
      <c r="AB325" s="3">
        <f t="shared" si="19"/>
        <v>1</v>
      </c>
      <c r="AC325" s="9">
        <f t="shared" si="18"/>
        <v>0.93758058547973633</v>
      </c>
    </row>
    <row r="326" spans="1:29" x14ac:dyDescent="0.25">
      <c r="A326" t="s">
        <v>32</v>
      </c>
      <c r="B326" s="1">
        <v>2020</v>
      </c>
      <c r="C326" t="s">
        <v>27</v>
      </c>
      <c r="D326" s="1">
        <v>60267</v>
      </c>
      <c r="E326" s="1">
        <v>181.11627906976747</v>
      </c>
      <c r="F326" s="1">
        <v>6085.7238399999997</v>
      </c>
      <c r="G326" s="8">
        <v>0.64447081089019775</v>
      </c>
      <c r="H326" s="8">
        <v>0.2360331267118454</v>
      </c>
      <c r="I326" s="8">
        <v>5.5970296263694763E-2</v>
      </c>
      <c r="J326" s="8">
        <v>0</v>
      </c>
      <c r="K326" s="8">
        <v>0</v>
      </c>
      <c r="L326" s="8">
        <v>0</v>
      </c>
      <c r="M326" s="3">
        <f t="shared" ref="M326:M389" si="20">IF(OR(J326=1,K326=1,L326=1),1,0)</f>
        <v>0</v>
      </c>
      <c r="N326" s="9">
        <f t="shared" ref="N326:N389" si="21">SUM(G326:I326)</f>
        <v>0.93647423386573792</v>
      </c>
      <c r="P326" t="s">
        <v>43</v>
      </c>
      <c r="Q326" s="1">
        <v>2013</v>
      </c>
      <c r="R326" t="s">
        <v>27</v>
      </c>
      <c r="S326" s="1">
        <v>23508</v>
      </c>
      <c r="T326" s="1">
        <v>79.88</v>
      </c>
      <c r="U326" s="1">
        <v>4340.0304100000103</v>
      </c>
      <c r="V326" s="8">
        <v>0.9702184796333313</v>
      </c>
      <c r="W326" s="8">
        <v>0.29502490162849426</v>
      </c>
      <c r="X326" s="8">
        <v>-0.3219158947467804</v>
      </c>
      <c r="Y326" s="8">
        <v>0</v>
      </c>
      <c r="Z326" s="8">
        <v>0</v>
      </c>
      <c r="AA326" s="8">
        <v>1</v>
      </c>
      <c r="AB326" s="3">
        <f t="shared" si="19"/>
        <v>1</v>
      </c>
      <c r="AC326" s="9">
        <f t="shared" ref="AC326:AC389" si="22">SUM(V326:X326)</f>
        <v>0.94332748651504517</v>
      </c>
    </row>
    <row r="327" spans="1:29" x14ac:dyDescent="0.25">
      <c r="A327" t="s">
        <v>32</v>
      </c>
      <c r="B327" s="1">
        <v>2021</v>
      </c>
      <c r="C327" t="s">
        <v>27</v>
      </c>
      <c r="D327" s="1">
        <v>61115</v>
      </c>
      <c r="E327" s="1">
        <v>181.11627906976747</v>
      </c>
      <c r="F327" s="1">
        <v>6113</v>
      </c>
      <c r="G327" s="8">
        <v>0.63753229379653931</v>
      </c>
      <c r="H327" s="8">
        <v>0.24005551636219025</v>
      </c>
      <c r="I327" s="8">
        <v>5.793413519859314E-2</v>
      </c>
      <c r="J327" s="8">
        <v>0</v>
      </c>
      <c r="K327" s="8">
        <v>0</v>
      </c>
      <c r="L327" s="8">
        <v>0</v>
      </c>
      <c r="M327" s="3">
        <f t="shared" si="20"/>
        <v>0</v>
      </c>
      <c r="N327" s="9">
        <f t="shared" si="21"/>
        <v>0.93552194535732269</v>
      </c>
      <c r="P327" t="s">
        <v>43</v>
      </c>
      <c r="Q327" s="1">
        <v>2014</v>
      </c>
      <c r="R327" t="s">
        <v>27</v>
      </c>
      <c r="S327" s="1">
        <v>23595</v>
      </c>
      <c r="T327" s="1">
        <v>79.88</v>
      </c>
      <c r="U327" s="1">
        <v>4250.6271400000151</v>
      </c>
      <c r="V327" s="8">
        <v>0.96055901050567627</v>
      </c>
      <c r="W327" s="8">
        <v>0.29533374309539795</v>
      </c>
      <c r="X327" s="8">
        <v>-0.31386435031890869</v>
      </c>
      <c r="Y327" s="8">
        <v>0</v>
      </c>
      <c r="Z327" s="8">
        <v>0</v>
      </c>
      <c r="AA327" s="8">
        <v>1</v>
      </c>
      <c r="AB327" s="3">
        <f t="shared" ref="AB327:AB390" si="23">IF(OR(Y327=1,Z327=1,AA327=1),1,0)</f>
        <v>1</v>
      </c>
      <c r="AC327" s="9">
        <f t="shared" si="22"/>
        <v>0.94202840328216553</v>
      </c>
    </row>
    <row r="328" spans="1:29" x14ac:dyDescent="0.25">
      <c r="A328" s="2" t="s">
        <v>32</v>
      </c>
      <c r="B328" s="7">
        <v>2022</v>
      </c>
      <c r="C328" t="s">
        <v>27</v>
      </c>
      <c r="D328" s="7">
        <v>62040</v>
      </c>
      <c r="E328" s="7">
        <v>187.29069767441865</v>
      </c>
      <c r="F328" s="7">
        <v>6151.3659000000116</v>
      </c>
      <c r="G328" s="10">
        <v>0.63785415887832642</v>
      </c>
      <c r="H328" s="10">
        <v>0.23609010875225067</v>
      </c>
      <c r="I328" s="10">
        <v>6.3576146960258484E-2</v>
      </c>
      <c r="J328" s="10">
        <v>0</v>
      </c>
      <c r="K328" s="10">
        <v>0</v>
      </c>
      <c r="L328" s="10">
        <v>0</v>
      </c>
      <c r="M328" s="3">
        <f t="shared" si="20"/>
        <v>0</v>
      </c>
      <c r="N328" s="11">
        <f t="shared" si="21"/>
        <v>0.93752041459083557</v>
      </c>
      <c r="P328" t="s">
        <v>43</v>
      </c>
      <c r="Q328" s="1">
        <v>2015</v>
      </c>
      <c r="R328" t="s">
        <v>27</v>
      </c>
      <c r="S328" s="1">
        <v>23584</v>
      </c>
      <c r="T328" s="1">
        <v>79.88</v>
      </c>
      <c r="U328" s="1">
        <v>4330.1400389689588</v>
      </c>
      <c r="V328" s="8">
        <v>0.966411292552948</v>
      </c>
      <c r="W328" s="8">
        <v>0.29588109254837036</v>
      </c>
      <c r="X328" s="8">
        <v>-0.31958907842636108</v>
      </c>
      <c r="Y328" s="8">
        <v>0</v>
      </c>
      <c r="Z328" s="8">
        <v>0</v>
      </c>
      <c r="AA328" s="8">
        <v>1</v>
      </c>
      <c r="AB328" s="3">
        <f t="shared" si="23"/>
        <v>1</v>
      </c>
      <c r="AC328" s="9">
        <f t="shared" si="22"/>
        <v>0.94270330667495728</v>
      </c>
    </row>
    <row r="329" spans="1:29" x14ac:dyDescent="0.25">
      <c r="A329" t="s">
        <v>33</v>
      </c>
      <c r="B329" s="1">
        <v>2006</v>
      </c>
      <c r="C329" t="s">
        <v>27</v>
      </c>
      <c r="D329" s="1">
        <v>39906</v>
      </c>
      <c r="E329" s="1">
        <v>91.93</v>
      </c>
      <c r="F329" s="1">
        <v>2179</v>
      </c>
      <c r="G329" s="8">
        <v>0.43809899687767029</v>
      </c>
      <c r="H329" s="8">
        <v>0.2988564670085907</v>
      </c>
      <c r="I329" s="8">
        <v>0.14013195037841797</v>
      </c>
      <c r="J329" s="8">
        <v>0</v>
      </c>
      <c r="K329" s="8">
        <v>0</v>
      </c>
      <c r="L329" s="8">
        <v>0</v>
      </c>
      <c r="M329" s="3">
        <f t="shared" si="20"/>
        <v>0</v>
      </c>
      <c r="N329" s="9">
        <f t="shared" si="21"/>
        <v>0.87708741426467896</v>
      </c>
      <c r="P329" t="s">
        <v>43</v>
      </c>
      <c r="Q329" s="1">
        <v>2016</v>
      </c>
      <c r="R329" t="s">
        <v>27</v>
      </c>
      <c r="S329" s="1">
        <v>23652</v>
      </c>
      <c r="T329" s="1">
        <v>79.88</v>
      </c>
      <c r="U329" s="1">
        <v>4368.7104365912592</v>
      </c>
      <c r="V329" s="8">
        <v>0.96619182825088501</v>
      </c>
      <c r="W329" s="8">
        <v>0.29704666137695313</v>
      </c>
      <c r="X329" s="8">
        <v>-0.32074162364006042</v>
      </c>
      <c r="Y329" s="8">
        <v>0</v>
      </c>
      <c r="Z329" s="8">
        <v>0</v>
      </c>
      <c r="AA329" s="8">
        <v>1</v>
      </c>
      <c r="AB329" s="3">
        <f t="shared" si="23"/>
        <v>1</v>
      </c>
      <c r="AC329" s="9">
        <f t="shared" si="22"/>
        <v>0.94249686598777771</v>
      </c>
    </row>
    <row r="330" spans="1:29" x14ac:dyDescent="0.25">
      <c r="A330" t="s">
        <v>33</v>
      </c>
      <c r="B330" s="1">
        <v>2007</v>
      </c>
      <c r="C330" t="s">
        <v>27</v>
      </c>
      <c r="D330" s="1">
        <v>40659</v>
      </c>
      <c r="E330" s="1">
        <v>98</v>
      </c>
      <c r="F330" s="1">
        <v>2188</v>
      </c>
      <c r="G330" s="8">
        <v>0.44230449199676514</v>
      </c>
      <c r="H330" s="8">
        <v>0.2884993851184845</v>
      </c>
      <c r="I330" s="8">
        <v>0.15063357353210449</v>
      </c>
      <c r="J330" s="8">
        <v>0</v>
      </c>
      <c r="K330" s="8">
        <v>0</v>
      </c>
      <c r="L330" s="8">
        <v>0</v>
      </c>
      <c r="M330" s="3">
        <f t="shared" si="20"/>
        <v>0</v>
      </c>
      <c r="N330" s="9">
        <f t="shared" si="21"/>
        <v>0.88143745064735413</v>
      </c>
      <c r="P330" t="s">
        <v>43</v>
      </c>
      <c r="Q330" s="1">
        <v>2017</v>
      </c>
      <c r="R330" t="s">
        <v>27</v>
      </c>
      <c r="S330" s="1">
        <v>23691</v>
      </c>
      <c r="T330" s="1">
        <v>83.189877065837834</v>
      </c>
      <c r="U330" s="1">
        <v>4346.5890500000014</v>
      </c>
      <c r="V330" s="8">
        <v>0.98387700319290161</v>
      </c>
      <c r="W330" s="8">
        <v>0.28532052040100098</v>
      </c>
      <c r="X330" s="8">
        <v>-0.32055377960205078</v>
      </c>
      <c r="Y330" s="8">
        <v>0</v>
      </c>
      <c r="Z330" s="8">
        <v>0</v>
      </c>
      <c r="AA330" s="8">
        <v>1</v>
      </c>
      <c r="AB330" s="3">
        <f t="shared" si="23"/>
        <v>1</v>
      </c>
      <c r="AC330" s="9">
        <f t="shared" si="22"/>
        <v>0.94864374399185181</v>
      </c>
    </row>
    <row r="331" spans="1:29" x14ac:dyDescent="0.25">
      <c r="A331" t="s">
        <v>33</v>
      </c>
      <c r="B331" s="1">
        <v>2008</v>
      </c>
      <c r="C331" t="s">
        <v>27</v>
      </c>
      <c r="D331" s="1">
        <v>41186</v>
      </c>
      <c r="E331" s="1">
        <v>98</v>
      </c>
      <c r="F331" s="1">
        <v>2558</v>
      </c>
      <c r="G331" s="8">
        <v>0.48047748208045959</v>
      </c>
      <c r="H331" s="8">
        <v>0.28978061676025391</v>
      </c>
      <c r="I331" s="8">
        <v>0.11493043601512909</v>
      </c>
      <c r="J331" s="8">
        <v>0</v>
      </c>
      <c r="K331" s="8">
        <v>0</v>
      </c>
      <c r="L331" s="8">
        <v>0</v>
      </c>
      <c r="M331" s="3">
        <f t="shared" si="20"/>
        <v>0</v>
      </c>
      <c r="N331" s="9">
        <f t="shared" si="21"/>
        <v>0.88518853485584259</v>
      </c>
      <c r="P331" t="s">
        <v>43</v>
      </c>
      <c r="Q331" s="1">
        <v>2018</v>
      </c>
      <c r="R331" t="s">
        <v>27</v>
      </c>
      <c r="S331" s="1">
        <v>23768</v>
      </c>
      <c r="T331" s="1">
        <v>83.189877065837834</v>
      </c>
      <c r="U331" s="1">
        <v>4423.0749300000007</v>
      </c>
      <c r="V331" s="8">
        <v>0.98579895496368408</v>
      </c>
      <c r="W331" s="8">
        <v>0.28690889477729797</v>
      </c>
      <c r="X331" s="8">
        <v>-0.32405757904052734</v>
      </c>
      <c r="Y331" s="8">
        <v>0</v>
      </c>
      <c r="Z331" s="8">
        <v>0</v>
      </c>
      <c r="AA331" s="8">
        <v>1</v>
      </c>
      <c r="AB331" s="3">
        <f t="shared" si="23"/>
        <v>1</v>
      </c>
      <c r="AC331" s="9">
        <f t="shared" si="22"/>
        <v>0.94865027070045471</v>
      </c>
    </row>
    <row r="332" spans="1:29" x14ac:dyDescent="0.25">
      <c r="A332" t="s">
        <v>33</v>
      </c>
      <c r="B332" s="1">
        <v>2009</v>
      </c>
      <c r="C332" t="s">
        <v>27</v>
      </c>
      <c r="D332" s="1">
        <v>41636.5</v>
      </c>
      <c r="E332" s="1">
        <v>98</v>
      </c>
      <c r="F332" s="1">
        <v>2561</v>
      </c>
      <c r="G332" s="8">
        <v>0.47439861297607422</v>
      </c>
      <c r="H332" s="8">
        <v>0.29294919967651367</v>
      </c>
      <c r="I332" s="8">
        <v>0.11702901124954224</v>
      </c>
      <c r="J332" s="8">
        <v>0</v>
      </c>
      <c r="K332" s="8">
        <v>0</v>
      </c>
      <c r="L332" s="8">
        <v>0</v>
      </c>
      <c r="M332" s="3">
        <f t="shared" si="20"/>
        <v>0</v>
      </c>
      <c r="N332" s="9">
        <f t="shared" si="21"/>
        <v>0.88437682390213013</v>
      </c>
      <c r="P332" t="s">
        <v>43</v>
      </c>
      <c r="Q332" s="1">
        <v>2019</v>
      </c>
      <c r="R332" t="s">
        <v>27</v>
      </c>
      <c r="S332" s="1">
        <v>23579</v>
      </c>
      <c r="T332" s="1">
        <v>83.189877065837834</v>
      </c>
      <c r="U332" s="1">
        <v>4384.6258900000003</v>
      </c>
      <c r="V332" s="8">
        <v>0.99102777242660522</v>
      </c>
      <c r="W332" s="8">
        <v>0.28426134586334229</v>
      </c>
      <c r="X332" s="8">
        <v>-0.32555690407752991</v>
      </c>
      <c r="Y332" s="8">
        <v>0</v>
      </c>
      <c r="Z332" s="8">
        <v>0</v>
      </c>
      <c r="AA332" s="8">
        <v>1</v>
      </c>
      <c r="AB332" s="3">
        <f t="shared" si="23"/>
        <v>1</v>
      </c>
      <c r="AC332" s="9">
        <f t="shared" si="22"/>
        <v>0.9497322142124176</v>
      </c>
    </row>
    <row r="333" spans="1:29" x14ac:dyDescent="0.25">
      <c r="A333" t="s">
        <v>33</v>
      </c>
      <c r="B333" s="1">
        <v>2010</v>
      </c>
      <c r="C333" t="s">
        <v>27</v>
      </c>
      <c r="D333" s="1">
        <v>41982.5</v>
      </c>
      <c r="E333" s="1">
        <v>98</v>
      </c>
      <c r="F333" s="1">
        <v>2576.6999999999998</v>
      </c>
      <c r="G333" s="8">
        <v>0.47130340337753296</v>
      </c>
      <c r="H333" s="8">
        <v>0.29527649283409119</v>
      </c>
      <c r="I333" s="8">
        <v>0.11733823269605637</v>
      </c>
      <c r="J333" s="8">
        <v>0</v>
      </c>
      <c r="K333" s="8">
        <v>0</v>
      </c>
      <c r="L333" s="8">
        <v>0</v>
      </c>
      <c r="M333" s="3">
        <f t="shared" si="20"/>
        <v>0</v>
      </c>
      <c r="N333" s="9">
        <f t="shared" si="21"/>
        <v>0.88391812890768051</v>
      </c>
      <c r="P333" t="s">
        <v>43</v>
      </c>
      <c r="Q333" s="1">
        <v>2020</v>
      </c>
      <c r="R333" t="s">
        <v>27</v>
      </c>
      <c r="S333" s="1">
        <v>23687</v>
      </c>
      <c r="T333" s="1">
        <v>83.189877065837834</v>
      </c>
      <c r="U333" s="1">
        <v>4313.7070000000003</v>
      </c>
      <c r="V333" s="8">
        <v>0.98182922601699829</v>
      </c>
      <c r="W333" s="8">
        <v>0.28499138355255127</v>
      </c>
      <c r="X333" s="8">
        <v>-0.3183920681476593</v>
      </c>
      <c r="Y333" s="8">
        <v>0</v>
      </c>
      <c r="Z333" s="8">
        <v>0</v>
      </c>
      <c r="AA333" s="8">
        <v>1</v>
      </c>
      <c r="AB333" s="3">
        <f t="shared" si="23"/>
        <v>1</v>
      </c>
      <c r="AC333" s="9">
        <f t="shared" si="22"/>
        <v>0.94842854142189026</v>
      </c>
    </row>
    <row r="334" spans="1:29" x14ac:dyDescent="0.25">
      <c r="A334" t="s">
        <v>33</v>
      </c>
      <c r="B334" s="1">
        <v>2011</v>
      </c>
      <c r="C334" t="s">
        <v>27</v>
      </c>
      <c r="D334" s="1">
        <v>42343.5</v>
      </c>
      <c r="E334" s="1">
        <v>98</v>
      </c>
      <c r="F334" s="1">
        <v>2580.46</v>
      </c>
      <c r="G334" s="8">
        <v>0.46667590737342834</v>
      </c>
      <c r="H334" s="8">
        <v>0.29776182770729065</v>
      </c>
      <c r="I334" s="8">
        <v>0.11885783076286316</v>
      </c>
      <c r="J334" s="8">
        <v>0</v>
      </c>
      <c r="K334" s="8">
        <v>0</v>
      </c>
      <c r="L334" s="8">
        <v>0</v>
      </c>
      <c r="M334" s="3">
        <f t="shared" si="20"/>
        <v>0</v>
      </c>
      <c r="N334" s="9">
        <f t="shared" si="21"/>
        <v>0.88329556584358215</v>
      </c>
      <c r="P334" t="s">
        <v>43</v>
      </c>
      <c r="Q334" s="1">
        <v>2021</v>
      </c>
      <c r="R334" t="s">
        <v>27</v>
      </c>
      <c r="S334" s="1">
        <v>23841</v>
      </c>
      <c r="T334" s="1">
        <v>83.189877065837834</v>
      </c>
      <c r="U334" s="1">
        <v>4359</v>
      </c>
      <c r="V334" s="8">
        <v>0.97856384515762329</v>
      </c>
      <c r="W334" s="8">
        <v>0.28726404905319214</v>
      </c>
      <c r="X334" s="8">
        <v>-0.31816962361335754</v>
      </c>
      <c r="Y334" s="8">
        <v>0</v>
      </c>
      <c r="Z334" s="8">
        <v>0</v>
      </c>
      <c r="AA334" s="8">
        <v>1</v>
      </c>
      <c r="AB334" s="3">
        <f t="shared" si="23"/>
        <v>1</v>
      </c>
      <c r="AC334" s="9">
        <f t="shared" si="22"/>
        <v>0.94765827059745789</v>
      </c>
    </row>
    <row r="335" spans="1:29" x14ac:dyDescent="0.25">
      <c r="A335" t="s">
        <v>33</v>
      </c>
      <c r="B335" s="1">
        <v>2012</v>
      </c>
      <c r="C335" t="s">
        <v>27</v>
      </c>
      <c r="D335" s="1">
        <v>42539</v>
      </c>
      <c r="E335" s="1">
        <v>104.05</v>
      </c>
      <c r="F335" s="1">
        <v>2583.46</v>
      </c>
      <c r="G335" s="8">
        <v>0.47744467854499817</v>
      </c>
      <c r="H335" s="8">
        <v>0.28431999683380127</v>
      </c>
      <c r="I335" s="8">
        <v>0.12652955949306488</v>
      </c>
      <c r="J335" s="8">
        <v>0</v>
      </c>
      <c r="K335" s="8">
        <v>0</v>
      </c>
      <c r="L335" s="8">
        <v>0</v>
      </c>
      <c r="M335" s="3">
        <f t="shared" si="20"/>
        <v>0</v>
      </c>
      <c r="N335" s="9">
        <f t="shared" si="21"/>
        <v>0.88829423487186432</v>
      </c>
      <c r="P335" s="2" t="s">
        <v>43</v>
      </c>
      <c r="Q335" s="7">
        <v>2022</v>
      </c>
      <c r="R335" s="2" t="s">
        <v>27</v>
      </c>
      <c r="S335" s="7">
        <v>23999.07671232877</v>
      </c>
      <c r="T335" s="7">
        <v>83.189877065837834</v>
      </c>
      <c r="U335" s="7">
        <v>4439.6869999999999</v>
      </c>
      <c r="V335" s="10">
        <v>0.97747296094894409</v>
      </c>
      <c r="W335" s="10">
        <v>0.28986528515815735</v>
      </c>
      <c r="X335" s="10">
        <v>-0.32021856307983398</v>
      </c>
      <c r="Y335" s="10">
        <v>0</v>
      </c>
      <c r="Z335" s="10">
        <v>0</v>
      </c>
      <c r="AA335" s="10">
        <v>1</v>
      </c>
      <c r="AB335" s="3">
        <f t="shared" si="23"/>
        <v>1</v>
      </c>
      <c r="AC335" s="11">
        <f t="shared" si="22"/>
        <v>0.94711968302726746</v>
      </c>
    </row>
    <row r="336" spans="1:29" x14ac:dyDescent="0.25">
      <c r="A336" t="s">
        <v>33</v>
      </c>
      <c r="B336" s="1">
        <v>2013</v>
      </c>
      <c r="C336" t="s">
        <v>27</v>
      </c>
      <c r="D336" s="1">
        <v>42810</v>
      </c>
      <c r="E336" s="1">
        <v>104.05</v>
      </c>
      <c r="F336" s="1">
        <v>2256</v>
      </c>
      <c r="G336" s="8">
        <v>0.43398505449295044</v>
      </c>
      <c r="H336" s="8">
        <v>0.28834241628646851</v>
      </c>
      <c r="I336" s="8">
        <v>0.16134777665138245</v>
      </c>
      <c r="J336" s="8">
        <v>0</v>
      </c>
      <c r="K336" s="8">
        <v>0</v>
      </c>
      <c r="L336" s="8">
        <v>0</v>
      </c>
      <c r="M336" s="3">
        <f t="shared" si="20"/>
        <v>0</v>
      </c>
      <c r="N336" s="9">
        <f t="shared" si="21"/>
        <v>0.88367524743080139</v>
      </c>
      <c r="P336" t="s">
        <v>44</v>
      </c>
      <c r="Q336" s="1">
        <v>2012</v>
      </c>
      <c r="R336" t="s">
        <v>27</v>
      </c>
      <c r="S336" s="1">
        <v>23634.5</v>
      </c>
      <c r="T336" s="1">
        <v>76.284000000000006</v>
      </c>
      <c r="U336" s="1">
        <v>2087.49197</v>
      </c>
      <c r="V336" s="8">
        <v>0.72823518514633179</v>
      </c>
      <c r="W336" s="8">
        <v>0.28324204683303833</v>
      </c>
      <c r="X336" s="8">
        <v>-0.10005553811788559</v>
      </c>
      <c r="Y336" s="8">
        <v>0</v>
      </c>
      <c r="Z336" s="8">
        <v>0</v>
      </c>
      <c r="AA336" s="8">
        <v>1</v>
      </c>
      <c r="AB336" s="3">
        <f t="shared" si="23"/>
        <v>1</v>
      </c>
      <c r="AC336" s="9">
        <f t="shared" si="22"/>
        <v>0.91142169386148453</v>
      </c>
    </row>
    <row r="337" spans="1:29" x14ac:dyDescent="0.25">
      <c r="A337" t="s">
        <v>33</v>
      </c>
      <c r="B337" s="1">
        <v>2014</v>
      </c>
      <c r="C337" t="s">
        <v>27</v>
      </c>
      <c r="D337" s="1">
        <v>41982</v>
      </c>
      <c r="E337" s="1">
        <v>104.05</v>
      </c>
      <c r="F337" s="1">
        <v>2263</v>
      </c>
      <c r="G337" s="8">
        <v>0.44642269611358643</v>
      </c>
      <c r="H337" s="8">
        <v>0.28257086873054504</v>
      </c>
      <c r="I337" s="8">
        <v>0.15629729628562927</v>
      </c>
      <c r="J337" s="8">
        <v>0</v>
      </c>
      <c r="K337" s="8">
        <v>0</v>
      </c>
      <c r="L337" s="8">
        <v>0</v>
      </c>
      <c r="M337" s="3">
        <f t="shared" si="20"/>
        <v>0</v>
      </c>
      <c r="N337" s="9">
        <f t="shared" si="21"/>
        <v>0.88529086112976074</v>
      </c>
      <c r="P337" t="s">
        <v>44</v>
      </c>
      <c r="Q337" s="1">
        <v>2013</v>
      </c>
      <c r="R337" t="s">
        <v>27</v>
      </c>
      <c r="S337" s="1">
        <v>23832</v>
      </c>
      <c r="T337" s="1">
        <v>76.284000000000006</v>
      </c>
      <c r="U337" s="1">
        <v>2076.4400399999981</v>
      </c>
      <c r="V337" s="8">
        <v>0.71858817338943481</v>
      </c>
      <c r="W337" s="8">
        <v>0.28547036647796631</v>
      </c>
      <c r="X337" s="8">
        <v>-9.422745555639267E-2</v>
      </c>
      <c r="Y337" s="8">
        <v>0</v>
      </c>
      <c r="Z337" s="8">
        <v>0</v>
      </c>
      <c r="AA337" s="8">
        <v>1</v>
      </c>
      <c r="AB337" s="3">
        <f t="shared" si="23"/>
        <v>1</v>
      </c>
      <c r="AC337" s="9">
        <f t="shared" si="22"/>
        <v>0.90983108431100845</v>
      </c>
    </row>
    <row r="338" spans="1:29" x14ac:dyDescent="0.25">
      <c r="A338" t="s">
        <v>33</v>
      </c>
      <c r="B338" s="1">
        <v>2015</v>
      </c>
      <c r="C338" t="s">
        <v>27</v>
      </c>
      <c r="D338" s="1">
        <v>43094</v>
      </c>
      <c r="E338" s="1">
        <v>104.05</v>
      </c>
      <c r="F338" s="1">
        <v>2256</v>
      </c>
      <c r="G338" s="8">
        <v>0.43008169531822205</v>
      </c>
      <c r="H338" s="8">
        <v>0.29027959704399109</v>
      </c>
      <c r="I338" s="8">
        <v>0.1627989262342453</v>
      </c>
      <c r="J338" s="8">
        <v>0</v>
      </c>
      <c r="K338" s="8">
        <v>0</v>
      </c>
      <c r="L338" s="8">
        <v>0</v>
      </c>
      <c r="M338" s="3">
        <f t="shared" si="20"/>
        <v>0</v>
      </c>
      <c r="N338" s="9">
        <f t="shared" si="21"/>
        <v>0.88316021859645844</v>
      </c>
      <c r="P338" t="s">
        <v>44</v>
      </c>
      <c r="Q338" s="1">
        <v>2014</v>
      </c>
      <c r="R338" t="s">
        <v>27</v>
      </c>
      <c r="S338" s="1">
        <v>24203</v>
      </c>
      <c r="T338" s="1">
        <v>76.284000000000006</v>
      </c>
      <c r="U338" s="1">
        <v>2099.591619999997</v>
      </c>
      <c r="V338" s="8">
        <v>0.70678168535232544</v>
      </c>
      <c r="W338" s="8">
        <v>0.29037851095199585</v>
      </c>
      <c r="X338" s="8">
        <v>-8.9608795940876007E-2</v>
      </c>
      <c r="Y338" s="8">
        <v>0</v>
      </c>
      <c r="Z338" s="8">
        <v>0</v>
      </c>
      <c r="AA338" s="8">
        <v>1</v>
      </c>
      <c r="AB338" s="3">
        <f t="shared" si="23"/>
        <v>1</v>
      </c>
      <c r="AC338" s="9">
        <f t="shared" si="22"/>
        <v>0.90755140036344528</v>
      </c>
    </row>
    <row r="339" spans="1:29" x14ac:dyDescent="0.25">
      <c r="A339" t="s">
        <v>33</v>
      </c>
      <c r="B339" s="1">
        <v>2016</v>
      </c>
      <c r="C339" t="s">
        <v>27</v>
      </c>
      <c r="D339" s="1">
        <v>44206</v>
      </c>
      <c r="E339" s="1">
        <v>107.5350723938224</v>
      </c>
      <c r="F339" s="1">
        <v>2256</v>
      </c>
      <c r="G339" s="8">
        <v>0.42227154970169067</v>
      </c>
      <c r="H339" s="8">
        <v>0.28961962461471558</v>
      </c>
      <c r="I339" s="8">
        <v>0.17221146821975708</v>
      </c>
      <c r="J339" s="8">
        <v>0</v>
      </c>
      <c r="K339" s="8">
        <v>0</v>
      </c>
      <c r="L339" s="8">
        <v>0</v>
      </c>
      <c r="M339" s="3">
        <f t="shared" si="20"/>
        <v>0</v>
      </c>
      <c r="N339" s="9">
        <f t="shared" si="21"/>
        <v>0.88410264253616333</v>
      </c>
      <c r="P339" t="s">
        <v>44</v>
      </c>
      <c r="Q339" s="1">
        <v>2015</v>
      </c>
      <c r="R339" t="s">
        <v>27</v>
      </c>
      <c r="S339" s="1">
        <v>24598</v>
      </c>
      <c r="T339" s="1">
        <v>76.284000000000006</v>
      </c>
      <c r="U339" s="1">
        <v>2116.7104899999981</v>
      </c>
      <c r="V339" s="8">
        <v>0.69338858127593994</v>
      </c>
      <c r="W339" s="8">
        <v>0.29539337754249573</v>
      </c>
      <c r="X339" s="8">
        <v>-8.3732195198535919E-2</v>
      </c>
      <c r="Y339" s="8">
        <v>0</v>
      </c>
      <c r="Z339" s="8">
        <v>0</v>
      </c>
      <c r="AA339" s="8">
        <v>1</v>
      </c>
      <c r="AB339" s="3">
        <f t="shared" si="23"/>
        <v>1</v>
      </c>
      <c r="AC339" s="9">
        <f t="shared" si="22"/>
        <v>0.90504976361989975</v>
      </c>
    </row>
    <row r="340" spans="1:29" x14ac:dyDescent="0.25">
      <c r="A340" t="s">
        <v>33</v>
      </c>
      <c r="B340" s="1">
        <v>2017</v>
      </c>
      <c r="C340" t="s">
        <v>27</v>
      </c>
      <c r="D340" s="1">
        <v>44565.416666666657</v>
      </c>
      <c r="E340" s="1">
        <v>107.5350723938224</v>
      </c>
      <c r="F340" s="1">
        <v>2248</v>
      </c>
      <c r="G340" s="8">
        <v>0.41645017266273499</v>
      </c>
      <c r="H340" s="8">
        <v>0.29204881191253662</v>
      </c>
      <c r="I340" s="8">
        <v>0.17486478388309479</v>
      </c>
      <c r="J340" s="8">
        <v>0</v>
      </c>
      <c r="K340" s="8">
        <v>0</v>
      </c>
      <c r="L340" s="8">
        <v>0</v>
      </c>
      <c r="M340" s="3">
        <f t="shared" si="20"/>
        <v>0</v>
      </c>
      <c r="N340" s="9">
        <f t="shared" si="21"/>
        <v>0.88336376845836639</v>
      </c>
      <c r="P340" t="s">
        <v>44</v>
      </c>
      <c r="Q340" s="1">
        <v>2016</v>
      </c>
      <c r="R340" t="s">
        <v>27</v>
      </c>
      <c r="S340" s="1">
        <v>25099</v>
      </c>
      <c r="T340" s="1">
        <v>76.284000000000006</v>
      </c>
      <c r="U340" s="1">
        <v>2135.9465699999978</v>
      </c>
      <c r="V340" s="8">
        <v>0.67639684677124023</v>
      </c>
      <c r="W340" s="8">
        <v>0.30159997940063477</v>
      </c>
      <c r="X340" s="8">
        <v>-7.6097048819065094E-2</v>
      </c>
      <c r="Y340" s="8">
        <v>0</v>
      </c>
      <c r="Z340" s="8">
        <v>0</v>
      </c>
      <c r="AA340" s="8">
        <v>1</v>
      </c>
      <c r="AB340" s="3">
        <f t="shared" si="23"/>
        <v>1</v>
      </c>
      <c r="AC340" s="9">
        <f t="shared" si="22"/>
        <v>0.90189977735280991</v>
      </c>
    </row>
    <row r="341" spans="1:29" x14ac:dyDescent="0.25">
      <c r="A341" t="s">
        <v>33</v>
      </c>
      <c r="B341" s="1">
        <v>2018</v>
      </c>
      <c r="C341" t="s">
        <v>27</v>
      </c>
      <c r="D341" s="1">
        <v>44395.583333333328</v>
      </c>
      <c r="E341" s="1">
        <v>107.5350723938224</v>
      </c>
      <c r="F341" s="1">
        <v>2275</v>
      </c>
      <c r="G341" s="8">
        <v>0.42220249772071838</v>
      </c>
      <c r="H341" s="8">
        <v>0.29073959589004517</v>
      </c>
      <c r="I341" s="8">
        <v>0.17108243703842163</v>
      </c>
      <c r="J341" s="8">
        <v>0</v>
      </c>
      <c r="K341" s="8">
        <v>0</v>
      </c>
      <c r="L341" s="8">
        <v>0</v>
      </c>
      <c r="M341" s="3">
        <f t="shared" si="20"/>
        <v>0</v>
      </c>
      <c r="N341" s="9">
        <f t="shared" si="21"/>
        <v>0.88402453064918518</v>
      </c>
      <c r="P341" t="s">
        <v>44</v>
      </c>
      <c r="Q341" s="1">
        <v>2017</v>
      </c>
      <c r="R341" t="s">
        <v>27</v>
      </c>
      <c r="S341" s="1">
        <v>25614</v>
      </c>
      <c r="T341" s="1">
        <v>76.284000000000006</v>
      </c>
      <c r="U341" s="1">
        <v>2187.1608499999979</v>
      </c>
      <c r="V341" s="8">
        <v>0.66352707147598267</v>
      </c>
      <c r="W341" s="8">
        <v>0.30838987231254578</v>
      </c>
      <c r="X341" s="8">
        <v>-7.2721987962722778E-2</v>
      </c>
      <c r="Y341" s="8">
        <v>0</v>
      </c>
      <c r="Z341" s="8">
        <v>0</v>
      </c>
      <c r="AA341" s="8">
        <v>1</v>
      </c>
      <c r="AB341" s="3">
        <f t="shared" si="23"/>
        <v>1</v>
      </c>
      <c r="AC341" s="9">
        <f t="shared" si="22"/>
        <v>0.89919495582580566</v>
      </c>
    </row>
    <row r="342" spans="1:29" x14ac:dyDescent="0.25">
      <c r="A342" t="s">
        <v>33</v>
      </c>
      <c r="B342" s="1">
        <v>2019</v>
      </c>
      <c r="C342" t="s">
        <v>27</v>
      </c>
      <c r="D342" s="1">
        <v>44799.083333333343</v>
      </c>
      <c r="E342" s="1">
        <v>107.5350723938224</v>
      </c>
      <c r="F342" s="1">
        <v>2288.9655210294582</v>
      </c>
      <c r="G342" s="8">
        <v>0.4186541736125946</v>
      </c>
      <c r="H342" s="8">
        <v>0.29329279065132141</v>
      </c>
      <c r="I342" s="8">
        <v>0.17155899107456207</v>
      </c>
      <c r="J342" s="8">
        <v>0</v>
      </c>
      <c r="K342" s="8">
        <v>0</v>
      </c>
      <c r="L342" s="8">
        <v>0</v>
      </c>
      <c r="M342" s="3">
        <f t="shared" si="20"/>
        <v>0</v>
      </c>
      <c r="N342" s="9">
        <f t="shared" si="21"/>
        <v>0.88350595533847809</v>
      </c>
      <c r="P342" t="s">
        <v>44</v>
      </c>
      <c r="Q342" s="1">
        <v>2018</v>
      </c>
      <c r="R342" t="s">
        <v>27</v>
      </c>
      <c r="S342" s="1">
        <v>26077</v>
      </c>
      <c r="T342" s="1">
        <v>76.284000000000006</v>
      </c>
      <c r="U342" s="1">
        <v>2211.7859399999979</v>
      </c>
      <c r="V342" s="8">
        <v>0.64934957027435303</v>
      </c>
      <c r="W342" s="8">
        <v>0.31402093172073364</v>
      </c>
      <c r="X342" s="8">
        <v>-6.6872924566268921E-2</v>
      </c>
      <c r="Y342" s="8">
        <v>0</v>
      </c>
      <c r="Z342" s="8">
        <v>0</v>
      </c>
      <c r="AA342" s="8">
        <v>1</v>
      </c>
      <c r="AB342" s="3">
        <f t="shared" si="23"/>
        <v>1</v>
      </c>
      <c r="AC342" s="9">
        <f t="shared" si="22"/>
        <v>0.89649757742881775</v>
      </c>
    </row>
    <row r="343" spans="1:29" x14ac:dyDescent="0.25">
      <c r="A343" t="s">
        <v>33</v>
      </c>
      <c r="B343" s="1">
        <v>2020</v>
      </c>
      <c r="C343" t="s">
        <v>27</v>
      </c>
      <c r="D343" s="1">
        <v>45192.159090909103</v>
      </c>
      <c r="E343" s="1">
        <v>107.5350723938224</v>
      </c>
      <c r="F343" s="1">
        <v>2323</v>
      </c>
      <c r="G343" s="8">
        <v>0.41782134771347046</v>
      </c>
      <c r="H343" s="8">
        <v>0.29561683535575867</v>
      </c>
      <c r="I343" s="8">
        <v>0.16983644664287567</v>
      </c>
      <c r="J343" s="8">
        <v>0</v>
      </c>
      <c r="K343" s="8">
        <v>0</v>
      </c>
      <c r="L343" s="8">
        <v>0</v>
      </c>
      <c r="M343" s="3">
        <f t="shared" si="20"/>
        <v>0</v>
      </c>
      <c r="N343" s="9">
        <f t="shared" si="21"/>
        <v>0.8832746297121048</v>
      </c>
      <c r="P343" t="s">
        <v>44</v>
      </c>
      <c r="Q343" s="1">
        <v>2019</v>
      </c>
      <c r="R343" t="s">
        <v>27</v>
      </c>
      <c r="S343" s="1">
        <v>26672</v>
      </c>
      <c r="T343" s="1">
        <v>76.284000000000006</v>
      </c>
      <c r="U343" s="1">
        <v>2230.6557299999981</v>
      </c>
      <c r="V343" s="8">
        <v>0.62986248731613159</v>
      </c>
      <c r="W343" s="8">
        <v>0.32090583443641663</v>
      </c>
      <c r="X343" s="8">
        <v>-5.7847768068313599E-2</v>
      </c>
      <c r="Y343" s="8">
        <v>0</v>
      </c>
      <c r="Z343" s="8">
        <v>0</v>
      </c>
      <c r="AA343" s="8">
        <v>1</v>
      </c>
      <c r="AB343" s="3">
        <f t="shared" si="23"/>
        <v>1</v>
      </c>
      <c r="AC343" s="9">
        <f t="shared" si="22"/>
        <v>0.89292055368423462</v>
      </c>
    </row>
    <row r="344" spans="1:29" x14ac:dyDescent="0.25">
      <c r="A344" t="s">
        <v>33</v>
      </c>
      <c r="B344" s="1">
        <v>2021</v>
      </c>
      <c r="C344" t="s">
        <v>27</v>
      </c>
      <c r="D344" s="1">
        <v>45562</v>
      </c>
      <c r="E344" s="1">
        <v>107.5350723938224</v>
      </c>
      <c r="F344" s="1">
        <v>2330</v>
      </c>
      <c r="G344" s="8">
        <v>0.41389083862304688</v>
      </c>
      <c r="H344" s="8">
        <v>0.29795700311660767</v>
      </c>
      <c r="I344" s="8">
        <v>0.1708834320306778</v>
      </c>
      <c r="J344" s="8">
        <v>0</v>
      </c>
      <c r="K344" s="8">
        <v>0</v>
      </c>
      <c r="L344" s="8">
        <v>0</v>
      </c>
      <c r="M344" s="3">
        <f t="shared" si="20"/>
        <v>0</v>
      </c>
      <c r="N344" s="9">
        <f t="shared" si="21"/>
        <v>0.88273127377033234</v>
      </c>
      <c r="P344" t="s">
        <v>44</v>
      </c>
      <c r="Q344" s="1">
        <v>2020</v>
      </c>
      <c r="R344" t="s">
        <v>27</v>
      </c>
      <c r="S344" s="1">
        <v>27217</v>
      </c>
      <c r="T344" s="1">
        <v>76.284000000000006</v>
      </c>
      <c r="U344" s="1">
        <v>2268.1144199999972</v>
      </c>
      <c r="V344" s="8">
        <v>0.61502331495285034</v>
      </c>
      <c r="W344" s="8">
        <v>0.32741174101829529</v>
      </c>
      <c r="X344" s="8">
        <v>-5.2431177347898483E-2</v>
      </c>
      <c r="Y344" s="8">
        <v>0</v>
      </c>
      <c r="Z344" s="8">
        <v>0</v>
      </c>
      <c r="AA344" s="8">
        <v>1</v>
      </c>
      <c r="AB344" s="3">
        <f t="shared" si="23"/>
        <v>1</v>
      </c>
      <c r="AC344" s="9">
        <f t="shared" si="22"/>
        <v>0.89000387862324715</v>
      </c>
    </row>
    <row r="345" spans="1:29" x14ac:dyDescent="0.25">
      <c r="A345" s="2" t="s">
        <v>33</v>
      </c>
      <c r="B345" s="7">
        <v>2022</v>
      </c>
      <c r="C345" t="s">
        <v>27</v>
      </c>
      <c r="D345" s="7">
        <v>45950.416666666657</v>
      </c>
      <c r="E345" s="7">
        <v>111.21097007722011</v>
      </c>
      <c r="F345" s="7">
        <v>2353.8832669886178</v>
      </c>
      <c r="G345" s="10">
        <v>0.41924455761909485</v>
      </c>
      <c r="H345" s="10">
        <v>0.29199233651161194</v>
      </c>
      <c r="I345" s="10">
        <v>0.17412970960140228</v>
      </c>
      <c r="J345" s="10">
        <v>0</v>
      </c>
      <c r="K345" s="10">
        <v>0</v>
      </c>
      <c r="L345" s="10">
        <v>0</v>
      </c>
      <c r="M345" s="3">
        <f t="shared" si="20"/>
        <v>0</v>
      </c>
      <c r="N345" s="11">
        <f t="shared" si="21"/>
        <v>0.88536660373210907</v>
      </c>
      <c r="P345" t="s">
        <v>44</v>
      </c>
      <c r="Q345" s="1">
        <v>2021</v>
      </c>
      <c r="R345" t="s">
        <v>27</v>
      </c>
      <c r="S345" s="1">
        <v>27553</v>
      </c>
      <c r="T345" s="1">
        <v>83.294427280009131</v>
      </c>
      <c r="U345" s="1">
        <v>2271</v>
      </c>
      <c r="V345" s="8">
        <v>0.64842104911804199</v>
      </c>
      <c r="W345" s="8">
        <v>0.30500608682632446</v>
      </c>
      <c r="X345" s="8">
        <v>-5.1203567534685135E-2</v>
      </c>
      <c r="Y345" s="8">
        <v>0</v>
      </c>
      <c r="Z345" s="8">
        <v>0</v>
      </c>
      <c r="AA345" s="8">
        <v>1</v>
      </c>
      <c r="AB345" s="3">
        <f t="shared" si="23"/>
        <v>1</v>
      </c>
      <c r="AC345" s="9">
        <f t="shared" si="22"/>
        <v>0.90222356840968132</v>
      </c>
    </row>
    <row r="346" spans="1:29" x14ac:dyDescent="0.25">
      <c r="A346" t="s">
        <v>34</v>
      </c>
      <c r="B346" s="1">
        <v>2006</v>
      </c>
      <c r="C346" t="s">
        <v>27</v>
      </c>
      <c r="D346" s="1">
        <v>33830</v>
      </c>
      <c r="E346" s="1">
        <v>140.72658527089868</v>
      </c>
      <c r="F346" s="1">
        <v>3265.09</v>
      </c>
      <c r="G346" s="8">
        <v>0.74755746126174927</v>
      </c>
      <c r="H346" s="8">
        <v>0.13900652527809143</v>
      </c>
      <c r="I346" s="8">
        <v>5.3525540977716446E-2</v>
      </c>
      <c r="J346" s="8">
        <v>0</v>
      </c>
      <c r="K346" s="8">
        <v>0</v>
      </c>
      <c r="L346" s="8">
        <v>0</v>
      </c>
      <c r="M346" s="3">
        <f t="shared" si="20"/>
        <v>0</v>
      </c>
      <c r="N346" s="9">
        <f t="shared" si="21"/>
        <v>0.94008952751755714</v>
      </c>
      <c r="P346" s="2" t="s">
        <v>44</v>
      </c>
      <c r="Q346" s="7">
        <v>2022</v>
      </c>
      <c r="R346" s="2" t="s">
        <v>27</v>
      </c>
      <c r="S346" s="7">
        <v>28032.5</v>
      </c>
      <c r="T346" s="7">
        <v>86.28700537818969</v>
      </c>
      <c r="U346" s="7">
        <v>2291.9221199999979</v>
      </c>
      <c r="V346" s="10">
        <v>0.65235221385955811</v>
      </c>
      <c r="W346" s="10">
        <v>0.29992085695266724</v>
      </c>
      <c r="X346" s="10">
        <v>-4.6968955546617508E-2</v>
      </c>
      <c r="Y346" s="10">
        <v>0</v>
      </c>
      <c r="Z346" s="10">
        <v>0</v>
      </c>
      <c r="AA346" s="10">
        <v>1</v>
      </c>
      <c r="AB346" s="3">
        <f t="shared" si="23"/>
        <v>1</v>
      </c>
      <c r="AC346" s="11">
        <f t="shared" si="22"/>
        <v>0.90530411526560783</v>
      </c>
    </row>
    <row r="347" spans="1:29" x14ac:dyDescent="0.25">
      <c r="A347" t="s">
        <v>34</v>
      </c>
      <c r="B347" s="1">
        <v>2007</v>
      </c>
      <c r="C347" t="s">
        <v>27</v>
      </c>
      <c r="D347" s="1">
        <v>34655</v>
      </c>
      <c r="E347" s="1">
        <v>142.01572866875742</v>
      </c>
      <c r="F347" s="1">
        <v>3299.45</v>
      </c>
      <c r="G347" s="8">
        <v>0.73840147256851196</v>
      </c>
      <c r="H347" s="8">
        <v>0.14365014433860779</v>
      </c>
      <c r="I347" s="8">
        <v>5.7289741933345795E-2</v>
      </c>
      <c r="J347" s="8">
        <v>0</v>
      </c>
      <c r="K347" s="8">
        <v>0</v>
      </c>
      <c r="L347" s="8">
        <v>0</v>
      </c>
      <c r="M347" s="3">
        <f t="shared" si="20"/>
        <v>0</v>
      </c>
      <c r="N347" s="9">
        <f t="shared" si="21"/>
        <v>0.93934135884046555</v>
      </c>
      <c r="P347" t="s">
        <v>45</v>
      </c>
      <c r="Q347" s="1">
        <v>2012</v>
      </c>
      <c r="R347" t="s">
        <v>27</v>
      </c>
      <c r="S347" s="1">
        <v>164351.5</v>
      </c>
      <c r="T347" s="1">
        <v>622.15712731687063</v>
      </c>
      <c r="U347" s="1">
        <v>4625.0382088342703</v>
      </c>
      <c r="V347" s="8">
        <v>0.14568780362606049</v>
      </c>
      <c r="W347" s="8">
        <v>0.25617963075637817</v>
      </c>
      <c r="X347" s="8">
        <v>0.54488319158554077</v>
      </c>
      <c r="Y347" s="8">
        <v>0</v>
      </c>
      <c r="Z347" s="8">
        <v>0</v>
      </c>
      <c r="AA347" s="8">
        <v>0</v>
      </c>
      <c r="AB347" s="3">
        <f t="shared" si="23"/>
        <v>0</v>
      </c>
      <c r="AC347" s="9">
        <f t="shared" si="22"/>
        <v>0.94675062596797943</v>
      </c>
    </row>
    <row r="348" spans="1:29" x14ac:dyDescent="0.25">
      <c r="A348" t="s">
        <v>34</v>
      </c>
      <c r="B348" s="1">
        <v>2008</v>
      </c>
      <c r="C348" t="s">
        <v>27</v>
      </c>
      <c r="D348" s="1">
        <v>35163</v>
      </c>
      <c r="E348" s="1">
        <v>150.06399999999999</v>
      </c>
      <c r="F348" s="1">
        <v>3312.2</v>
      </c>
      <c r="G348" s="8">
        <v>0.74303895235061646</v>
      </c>
      <c r="H348" s="8">
        <v>0.1342582106590271</v>
      </c>
      <c r="I348" s="8">
        <v>6.5925471484661102E-2</v>
      </c>
      <c r="J348" s="8">
        <v>0</v>
      </c>
      <c r="K348" s="8">
        <v>0</v>
      </c>
      <c r="L348" s="8">
        <v>0</v>
      </c>
      <c r="M348" s="3">
        <f t="shared" si="20"/>
        <v>0</v>
      </c>
      <c r="N348" s="9">
        <f t="shared" si="21"/>
        <v>0.94322263449430466</v>
      </c>
      <c r="P348" t="s">
        <v>45</v>
      </c>
      <c r="Q348" s="1">
        <v>2013</v>
      </c>
      <c r="R348" t="s">
        <v>27</v>
      </c>
      <c r="S348" s="1">
        <v>164804.16666666669</v>
      </c>
      <c r="T348" s="1">
        <v>622.15712731687063</v>
      </c>
      <c r="U348" s="1">
        <v>4628.6880571315642</v>
      </c>
      <c r="V348" s="8">
        <v>0.14324049651622772</v>
      </c>
      <c r="W348" s="8">
        <v>0.25700989365577698</v>
      </c>
      <c r="X348" s="8">
        <v>0.54605627059936523</v>
      </c>
      <c r="Y348" s="8">
        <v>0</v>
      </c>
      <c r="Z348" s="8">
        <v>0</v>
      </c>
      <c r="AA348" s="8">
        <v>0</v>
      </c>
      <c r="AB348" s="3">
        <f t="shared" si="23"/>
        <v>0</v>
      </c>
      <c r="AC348" s="9">
        <f t="shared" si="22"/>
        <v>0.94630666077136993</v>
      </c>
    </row>
    <row r="349" spans="1:29" x14ac:dyDescent="0.25">
      <c r="A349" t="s">
        <v>34</v>
      </c>
      <c r="B349" s="1">
        <v>2009</v>
      </c>
      <c r="C349" t="s">
        <v>27</v>
      </c>
      <c r="D349" s="1">
        <v>35622.5</v>
      </c>
      <c r="E349" s="1">
        <v>151</v>
      </c>
      <c r="F349" s="1">
        <v>3330.1</v>
      </c>
      <c r="G349" s="8">
        <v>0.73831802606582642</v>
      </c>
      <c r="H349" s="8">
        <v>0.13644279539585114</v>
      </c>
      <c r="I349" s="8">
        <v>6.816689670085907E-2</v>
      </c>
      <c r="J349" s="8">
        <v>0</v>
      </c>
      <c r="K349" s="8">
        <v>0</v>
      </c>
      <c r="L349" s="8">
        <v>0</v>
      </c>
      <c r="M349" s="3">
        <f t="shared" si="20"/>
        <v>0</v>
      </c>
      <c r="N349" s="9">
        <f t="shared" si="21"/>
        <v>0.94292771816253662</v>
      </c>
      <c r="P349" t="s">
        <v>45</v>
      </c>
      <c r="Q349" s="1">
        <v>2014</v>
      </c>
      <c r="R349" t="s">
        <v>27</v>
      </c>
      <c r="S349" s="1">
        <v>164797.3315068493</v>
      </c>
      <c r="T349" s="1">
        <v>622.15712731687063</v>
      </c>
      <c r="U349" s="1">
        <v>4638.7299271932034</v>
      </c>
      <c r="V349" s="8">
        <v>0.14391155540943146</v>
      </c>
      <c r="W349" s="8">
        <v>0.25707781314849854</v>
      </c>
      <c r="X349" s="8">
        <v>0.54539388418197632</v>
      </c>
      <c r="Y349" s="8">
        <v>0</v>
      </c>
      <c r="Z349" s="8">
        <v>0</v>
      </c>
      <c r="AA349" s="8">
        <v>0</v>
      </c>
      <c r="AB349" s="3">
        <f t="shared" si="23"/>
        <v>0</v>
      </c>
      <c r="AC349" s="9">
        <f t="shared" si="22"/>
        <v>0.94638325273990631</v>
      </c>
    </row>
    <row r="350" spans="1:29" x14ac:dyDescent="0.25">
      <c r="A350" t="s">
        <v>34</v>
      </c>
      <c r="B350" s="1">
        <v>2010</v>
      </c>
      <c r="C350" t="s">
        <v>27</v>
      </c>
      <c r="D350" s="1">
        <v>36024</v>
      </c>
      <c r="E350" s="1">
        <v>151</v>
      </c>
      <c r="F350" s="1">
        <v>3347.72</v>
      </c>
      <c r="G350" s="8">
        <v>0.73324751853942871</v>
      </c>
      <c r="H350" s="8">
        <v>0.13964232802391052</v>
      </c>
      <c r="I350" s="8">
        <v>6.9325447082519531E-2</v>
      </c>
      <c r="J350" s="8">
        <v>0</v>
      </c>
      <c r="K350" s="8">
        <v>0</v>
      </c>
      <c r="L350" s="8">
        <v>0</v>
      </c>
      <c r="M350" s="3">
        <f t="shared" si="20"/>
        <v>0</v>
      </c>
      <c r="N350" s="9">
        <f t="shared" si="21"/>
        <v>0.94221529364585876</v>
      </c>
      <c r="P350" t="s">
        <v>45</v>
      </c>
      <c r="Q350" s="1">
        <v>2015</v>
      </c>
      <c r="R350" t="s">
        <v>27</v>
      </c>
      <c r="S350" s="1">
        <v>165689.90934065939</v>
      </c>
      <c r="T350" s="1">
        <v>622.15712731687063</v>
      </c>
      <c r="U350" s="1">
        <v>4683.5934141183134</v>
      </c>
      <c r="V350" s="8">
        <v>0.1414572149515152</v>
      </c>
      <c r="W350" s="8">
        <v>0.2590060830116272</v>
      </c>
      <c r="X350" s="8">
        <v>0.54530739784240723</v>
      </c>
      <c r="Y350" s="8">
        <v>0</v>
      </c>
      <c r="Z350" s="8">
        <v>0</v>
      </c>
      <c r="AA350" s="8">
        <v>0</v>
      </c>
      <c r="AB350" s="3">
        <f t="shared" si="23"/>
        <v>0</v>
      </c>
      <c r="AC350" s="9">
        <f t="shared" si="22"/>
        <v>0.94577069580554962</v>
      </c>
    </row>
    <row r="351" spans="1:29" x14ac:dyDescent="0.25">
      <c r="A351" t="s">
        <v>34</v>
      </c>
      <c r="B351" s="1">
        <v>2011</v>
      </c>
      <c r="C351" t="s">
        <v>27</v>
      </c>
      <c r="D351" s="1">
        <v>36449</v>
      </c>
      <c r="E351" s="1">
        <v>151</v>
      </c>
      <c r="F351" s="1">
        <v>3356</v>
      </c>
      <c r="G351" s="8">
        <v>0.72704696655273438</v>
      </c>
      <c r="H351" s="8">
        <v>0.14303945004940033</v>
      </c>
      <c r="I351" s="8">
        <v>7.1290403604507446E-2</v>
      </c>
      <c r="J351" s="8">
        <v>0</v>
      </c>
      <c r="K351" s="8">
        <v>0</v>
      </c>
      <c r="L351" s="8">
        <v>0</v>
      </c>
      <c r="M351" s="3">
        <f t="shared" si="20"/>
        <v>0</v>
      </c>
      <c r="N351" s="9">
        <f t="shared" si="21"/>
        <v>0.94137682020664215</v>
      </c>
      <c r="P351" t="s">
        <v>45</v>
      </c>
      <c r="Q351" s="1">
        <v>2016</v>
      </c>
      <c r="R351" t="s">
        <v>27</v>
      </c>
      <c r="S351" s="1">
        <v>166590.52602739731</v>
      </c>
      <c r="T351" s="1">
        <v>622.15712731687063</v>
      </c>
      <c r="U351" s="1">
        <v>4697.4754011353334</v>
      </c>
      <c r="V351" s="8">
        <v>0.13704255223274231</v>
      </c>
      <c r="W351" s="8">
        <v>0.26069414615631104</v>
      </c>
      <c r="X351" s="8">
        <v>0.54720407724380493</v>
      </c>
      <c r="Y351" s="8">
        <v>0</v>
      </c>
      <c r="Z351" s="8">
        <v>0</v>
      </c>
      <c r="AA351" s="8">
        <v>0</v>
      </c>
      <c r="AB351" s="3">
        <f t="shared" si="23"/>
        <v>0</v>
      </c>
      <c r="AC351" s="9">
        <f t="shared" si="22"/>
        <v>0.94494077563285828</v>
      </c>
    </row>
    <row r="352" spans="1:29" x14ac:dyDescent="0.25">
      <c r="A352" t="s">
        <v>34</v>
      </c>
      <c r="B352" s="1">
        <v>2012</v>
      </c>
      <c r="C352" t="s">
        <v>27</v>
      </c>
      <c r="D352" s="1">
        <v>36884</v>
      </c>
      <c r="E352" s="1">
        <v>155.27099999999999</v>
      </c>
      <c r="F352" s="1">
        <v>3367.2</v>
      </c>
      <c r="G352" s="8">
        <v>0.72714090347290039</v>
      </c>
      <c r="H352" s="8">
        <v>0.13958367705345154</v>
      </c>
      <c r="I352" s="8">
        <v>7.6307550072669983E-2</v>
      </c>
      <c r="J352" s="8">
        <v>0</v>
      </c>
      <c r="K352" s="8">
        <v>0</v>
      </c>
      <c r="L352" s="8">
        <v>0</v>
      </c>
      <c r="M352" s="3">
        <f t="shared" si="20"/>
        <v>0</v>
      </c>
      <c r="N352" s="9">
        <f t="shared" si="21"/>
        <v>0.94303213059902191</v>
      </c>
      <c r="P352" t="s">
        <v>45</v>
      </c>
      <c r="Q352" s="1">
        <v>2017</v>
      </c>
      <c r="R352" t="s">
        <v>27</v>
      </c>
      <c r="S352" s="1">
        <v>166344</v>
      </c>
      <c r="T352" s="1">
        <v>622.15712731687063</v>
      </c>
      <c r="U352" s="1">
        <v>4700.9699995854571</v>
      </c>
      <c r="V352" s="8">
        <v>0.138700932264328</v>
      </c>
      <c r="W352" s="8">
        <v>0.26029014587402344</v>
      </c>
      <c r="X352" s="8">
        <v>0.54622632265090942</v>
      </c>
      <c r="Y352" s="8">
        <v>0</v>
      </c>
      <c r="Z352" s="8">
        <v>0</v>
      </c>
      <c r="AA352" s="8">
        <v>0</v>
      </c>
      <c r="AB352" s="3">
        <f t="shared" si="23"/>
        <v>0</v>
      </c>
      <c r="AC352" s="9">
        <f t="shared" si="22"/>
        <v>0.94521740078926086</v>
      </c>
    </row>
    <row r="353" spans="1:29" x14ac:dyDescent="0.25">
      <c r="A353" t="s">
        <v>34</v>
      </c>
      <c r="B353" s="1">
        <v>2013</v>
      </c>
      <c r="C353" t="s">
        <v>27</v>
      </c>
      <c r="D353" s="1">
        <v>37293</v>
      </c>
      <c r="E353" s="1">
        <v>155.27099999999999</v>
      </c>
      <c r="F353" s="1">
        <v>3374</v>
      </c>
      <c r="G353" s="8">
        <v>0.72122204303741455</v>
      </c>
      <c r="H353" s="8">
        <v>0.14278237521648407</v>
      </c>
      <c r="I353" s="8">
        <v>7.8230172395706177E-2</v>
      </c>
      <c r="J353" s="8">
        <v>0</v>
      </c>
      <c r="K353" s="8">
        <v>0</v>
      </c>
      <c r="L353" s="8">
        <v>0</v>
      </c>
      <c r="M353" s="3">
        <f t="shared" si="20"/>
        <v>0</v>
      </c>
      <c r="N353" s="9">
        <f t="shared" si="21"/>
        <v>0.9422345906496048</v>
      </c>
      <c r="P353" t="s">
        <v>45</v>
      </c>
      <c r="Q353" s="1">
        <v>2018</v>
      </c>
      <c r="R353" t="s">
        <v>27</v>
      </c>
      <c r="S353" s="1">
        <v>166909.58333333331</v>
      </c>
      <c r="T353" s="1">
        <v>622.15712731687063</v>
      </c>
      <c r="U353" s="1">
        <v>4724.5552152841228</v>
      </c>
      <c r="V353" s="8">
        <v>0.13685455918312073</v>
      </c>
      <c r="W353" s="8">
        <v>0.26146328449249268</v>
      </c>
      <c r="X353" s="8">
        <v>0.54648113250732422</v>
      </c>
      <c r="Y353" s="8">
        <v>0</v>
      </c>
      <c r="Z353" s="8">
        <v>0</v>
      </c>
      <c r="AA353" s="8">
        <v>0</v>
      </c>
      <c r="AB353" s="3">
        <f t="shared" si="23"/>
        <v>0</v>
      </c>
      <c r="AC353" s="9">
        <f t="shared" si="22"/>
        <v>0.94479897618293762</v>
      </c>
    </row>
    <row r="354" spans="1:29" x14ac:dyDescent="0.25">
      <c r="A354" t="s">
        <v>34</v>
      </c>
      <c r="B354" s="1">
        <v>2014</v>
      </c>
      <c r="C354" t="s">
        <v>27</v>
      </c>
      <c r="D354" s="1">
        <v>37553.621345261243</v>
      </c>
      <c r="E354" s="1">
        <v>155.27099999999999</v>
      </c>
      <c r="F354" s="1">
        <v>3395</v>
      </c>
      <c r="G354" s="8">
        <v>0.71892821788787842</v>
      </c>
      <c r="H354" s="8">
        <v>0.14472398161888123</v>
      </c>
      <c r="I354" s="8">
        <v>7.8228659927845001E-2</v>
      </c>
      <c r="J354" s="8">
        <v>0</v>
      </c>
      <c r="K354" s="8">
        <v>0</v>
      </c>
      <c r="L354" s="8">
        <v>0</v>
      </c>
      <c r="M354" s="3">
        <f t="shared" si="20"/>
        <v>0</v>
      </c>
      <c r="N354" s="9">
        <f t="shared" si="21"/>
        <v>0.94188085943460464</v>
      </c>
      <c r="P354" t="s">
        <v>45</v>
      </c>
      <c r="Q354" s="1">
        <v>2019</v>
      </c>
      <c r="R354" t="s">
        <v>27</v>
      </c>
      <c r="S354" s="1">
        <v>167924.77777777781</v>
      </c>
      <c r="T354" s="1">
        <v>622.15712731687063</v>
      </c>
      <c r="U354" s="1">
        <v>4745.5310250958164</v>
      </c>
      <c r="V354" s="8">
        <v>0.13224254548549652</v>
      </c>
      <c r="W354" s="8">
        <v>0.26339277625083923</v>
      </c>
      <c r="X354" s="8">
        <v>0.54827123880386353</v>
      </c>
      <c r="Y354" s="8">
        <v>0</v>
      </c>
      <c r="Z354" s="8">
        <v>0</v>
      </c>
      <c r="AA354" s="8">
        <v>0</v>
      </c>
      <c r="AB354" s="3">
        <f t="shared" si="23"/>
        <v>0</v>
      </c>
      <c r="AC354" s="9">
        <f t="shared" si="22"/>
        <v>0.94390656054019928</v>
      </c>
    </row>
    <row r="355" spans="1:29" x14ac:dyDescent="0.25">
      <c r="A355" t="s">
        <v>34</v>
      </c>
      <c r="B355" s="1">
        <v>2015</v>
      </c>
      <c r="C355" t="s">
        <v>27</v>
      </c>
      <c r="D355" s="1">
        <v>38014</v>
      </c>
      <c r="E355" s="1">
        <v>155.27099999999999</v>
      </c>
      <c r="F355" s="1">
        <v>3570.9</v>
      </c>
      <c r="G355" s="8">
        <v>0.72653496265411377</v>
      </c>
      <c r="H355" s="8">
        <v>0.14748811721801758</v>
      </c>
      <c r="I355" s="8">
        <v>6.8445801734924316E-2</v>
      </c>
      <c r="J355" s="8">
        <v>0</v>
      </c>
      <c r="K355" s="8">
        <v>0</v>
      </c>
      <c r="L355" s="8">
        <v>0</v>
      </c>
      <c r="M355" s="3">
        <f t="shared" si="20"/>
        <v>0</v>
      </c>
      <c r="N355" s="9">
        <f t="shared" si="21"/>
        <v>0.94246888160705566</v>
      </c>
      <c r="P355" t="s">
        <v>45</v>
      </c>
      <c r="Q355" s="1">
        <v>2020</v>
      </c>
      <c r="R355" t="s">
        <v>27</v>
      </c>
      <c r="S355" s="1">
        <v>169045.16666666669</v>
      </c>
      <c r="T355" s="1">
        <v>622.15712731687063</v>
      </c>
      <c r="U355" s="1">
        <v>4764.9287489763756</v>
      </c>
      <c r="V355" s="8">
        <v>0.12695765495300293</v>
      </c>
      <c r="W355" s="8">
        <v>0.26548022031784058</v>
      </c>
      <c r="X355" s="8">
        <v>0.55046498775482178</v>
      </c>
      <c r="Y355" s="8">
        <v>0</v>
      </c>
      <c r="Z355" s="8">
        <v>0</v>
      </c>
      <c r="AA355" s="8">
        <v>0</v>
      </c>
      <c r="AB355" s="3">
        <f t="shared" si="23"/>
        <v>0</v>
      </c>
      <c r="AC355" s="9">
        <f t="shared" si="22"/>
        <v>0.94290286302566528</v>
      </c>
    </row>
    <row r="356" spans="1:29" x14ac:dyDescent="0.25">
      <c r="A356" t="s">
        <v>34</v>
      </c>
      <c r="B356" s="1">
        <v>2016</v>
      </c>
      <c r="C356" t="s">
        <v>27</v>
      </c>
      <c r="D356" s="1">
        <v>38535</v>
      </c>
      <c r="E356" s="1">
        <v>155.27099999999999</v>
      </c>
      <c r="F356" s="1">
        <v>3569.8</v>
      </c>
      <c r="G356" s="8">
        <v>0.71840822696685791</v>
      </c>
      <c r="H356" s="8">
        <v>0.15148140490055084</v>
      </c>
      <c r="I356" s="8">
        <v>7.1509480476379395E-2</v>
      </c>
      <c r="J356" s="8">
        <v>0</v>
      </c>
      <c r="K356" s="8">
        <v>0</v>
      </c>
      <c r="L356" s="8">
        <v>0</v>
      </c>
      <c r="M356" s="3">
        <f t="shared" si="20"/>
        <v>0</v>
      </c>
      <c r="N356" s="9">
        <f t="shared" si="21"/>
        <v>0.94139911234378815</v>
      </c>
      <c r="P356" t="s">
        <v>45</v>
      </c>
      <c r="Q356" s="1">
        <v>2021</v>
      </c>
      <c r="R356" t="s">
        <v>27</v>
      </c>
      <c r="S356" s="1">
        <v>170188</v>
      </c>
      <c r="T356" s="1">
        <v>622.15712731687063</v>
      </c>
      <c r="U356" s="1">
        <v>4780</v>
      </c>
      <c r="V356" s="8">
        <v>0.12131873518228531</v>
      </c>
      <c r="W356" s="8">
        <v>0.2675592303276062</v>
      </c>
      <c r="X356" s="8">
        <v>0.55297660827636719</v>
      </c>
      <c r="Y356" s="8">
        <v>0</v>
      </c>
      <c r="Z356" s="8">
        <v>0</v>
      </c>
      <c r="AA356" s="8">
        <v>0</v>
      </c>
      <c r="AB356" s="3">
        <f t="shared" si="23"/>
        <v>0</v>
      </c>
      <c r="AC356" s="9">
        <f t="shared" si="22"/>
        <v>0.9418545737862587</v>
      </c>
    </row>
    <row r="357" spans="1:29" x14ac:dyDescent="0.25">
      <c r="A357" t="s">
        <v>34</v>
      </c>
      <c r="B357" s="1">
        <v>2017</v>
      </c>
      <c r="C357" t="s">
        <v>27</v>
      </c>
      <c r="D357" s="1">
        <v>39028</v>
      </c>
      <c r="E357" s="1">
        <v>155.27099999999999</v>
      </c>
      <c r="F357" s="1">
        <v>3581</v>
      </c>
      <c r="G357" s="8">
        <v>0.71182113885879517</v>
      </c>
      <c r="H357" s="8">
        <v>0.15515603125095367</v>
      </c>
      <c r="I357" s="8">
        <v>7.3527015745639801E-2</v>
      </c>
      <c r="J357" s="8">
        <v>0</v>
      </c>
      <c r="K357" s="8">
        <v>0</v>
      </c>
      <c r="L357" s="8">
        <v>0</v>
      </c>
      <c r="M357" s="3">
        <f t="shared" si="20"/>
        <v>0</v>
      </c>
      <c r="N357" s="9">
        <f t="shared" si="21"/>
        <v>0.94050418585538864</v>
      </c>
      <c r="P357" s="2" t="s">
        <v>45</v>
      </c>
      <c r="Q357" s="7">
        <v>2022</v>
      </c>
      <c r="R357" s="2" t="s">
        <v>27</v>
      </c>
      <c r="S357" s="7">
        <v>171955</v>
      </c>
      <c r="T357" s="7">
        <v>622.15712731687063</v>
      </c>
      <c r="U357" s="7">
        <v>4805.9466468086484</v>
      </c>
      <c r="V357" s="10">
        <v>0.11284095793962479</v>
      </c>
      <c r="W357" s="10">
        <v>0.27076756954193115</v>
      </c>
      <c r="X357" s="10">
        <v>0.55665731430053711</v>
      </c>
      <c r="Y357" s="10">
        <v>0</v>
      </c>
      <c r="Z357" s="10">
        <v>0</v>
      </c>
      <c r="AA357" s="10">
        <v>0</v>
      </c>
      <c r="AB357" s="3">
        <f t="shared" si="23"/>
        <v>0</v>
      </c>
      <c r="AC357" s="11">
        <f t="shared" si="22"/>
        <v>0.94026584178209305</v>
      </c>
    </row>
    <row r="358" spans="1:29" x14ac:dyDescent="0.25">
      <c r="A358" t="s">
        <v>34</v>
      </c>
      <c r="B358" s="1">
        <v>2018</v>
      </c>
      <c r="C358" t="s">
        <v>27</v>
      </c>
      <c r="D358" s="1">
        <v>39578</v>
      </c>
      <c r="E358" s="1">
        <v>155.27099999999999</v>
      </c>
      <c r="F358" s="1">
        <v>3594</v>
      </c>
      <c r="G358" s="8">
        <v>0.70462131500244141</v>
      </c>
      <c r="H358" s="8">
        <v>0.15919837355613708</v>
      </c>
      <c r="I358" s="8">
        <v>7.5704745948314667E-2</v>
      </c>
      <c r="J358" s="8">
        <v>0</v>
      </c>
      <c r="K358" s="8">
        <v>0</v>
      </c>
      <c r="L358" s="8">
        <v>0</v>
      </c>
      <c r="M358" s="3">
        <f t="shared" si="20"/>
        <v>0</v>
      </c>
      <c r="N358" s="9">
        <f t="shared" si="21"/>
        <v>0.93952443450689316</v>
      </c>
      <c r="P358" t="s">
        <v>46</v>
      </c>
      <c r="Q358" s="1">
        <v>2011</v>
      </c>
      <c r="R358" t="s">
        <v>47</v>
      </c>
      <c r="S358" s="1">
        <v>1266362</v>
      </c>
      <c r="T358" s="1">
        <v>4648.5190000000002</v>
      </c>
      <c r="U358" s="1">
        <v>120138</v>
      </c>
      <c r="V358" s="8">
        <v>0.1354934424161911</v>
      </c>
      <c r="W358" s="8">
        <v>0.37568721175193787</v>
      </c>
      <c r="X358" s="8">
        <v>0.51824551820755005</v>
      </c>
      <c r="Y358" s="8">
        <v>0</v>
      </c>
      <c r="Z358" s="8">
        <v>0</v>
      </c>
      <c r="AA358" s="8">
        <v>0</v>
      </c>
      <c r="AB358" s="3">
        <f t="shared" si="23"/>
        <v>0</v>
      </c>
      <c r="AC358" s="9">
        <f t="shared" si="22"/>
        <v>1.029426172375679</v>
      </c>
    </row>
    <row r="359" spans="1:29" x14ac:dyDescent="0.25">
      <c r="A359" t="s">
        <v>34</v>
      </c>
      <c r="B359" s="1">
        <v>2019</v>
      </c>
      <c r="C359" t="s">
        <v>27</v>
      </c>
      <c r="D359" s="1">
        <v>39970</v>
      </c>
      <c r="E359" s="1">
        <v>155.27099999999999</v>
      </c>
      <c r="F359" s="1">
        <v>3613.6</v>
      </c>
      <c r="G359" s="8">
        <v>0.70039659738540649</v>
      </c>
      <c r="H359" s="8">
        <v>0.16199910640716553</v>
      </c>
      <c r="I359" s="8">
        <v>7.6526515185832977E-2</v>
      </c>
      <c r="J359" s="8">
        <v>0</v>
      </c>
      <c r="K359" s="8">
        <v>0</v>
      </c>
      <c r="L359" s="8">
        <v>0</v>
      </c>
      <c r="M359" s="3">
        <f t="shared" si="20"/>
        <v>0</v>
      </c>
      <c r="N359" s="9">
        <f t="shared" si="21"/>
        <v>0.938922218978405</v>
      </c>
      <c r="P359" t="s">
        <v>46</v>
      </c>
      <c r="Q359" s="1">
        <v>2012</v>
      </c>
      <c r="R359" t="s">
        <v>47</v>
      </c>
      <c r="S359" s="1">
        <v>1277008</v>
      </c>
      <c r="T359" s="1">
        <v>4648.5190000000002</v>
      </c>
      <c r="U359" s="1">
        <v>121119</v>
      </c>
      <c r="V359" s="8">
        <v>0.12971323728561401</v>
      </c>
      <c r="W359" s="8">
        <v>0.37842544913291931</v>
      </c>
      <c r="X359" s="8">
        <v>0.52012020349502563</v>
      </c>
      <c r="Y359" s="8">
        <v>0</v>
      </c>
      <c r="Z359" s="8">
        <v>0</v>
      </c>
      <c r="AA359" s="8">
        <v>0</v>
      </c>
      <c r="AB359" s="3">
        <f t="shared" si="23"/>
        <v>0</v>
      </c>
      <c r="AC359" s="9">
        <f t="shared" si="22"/>
        <v>1.028258889913559</v>
      </c>
    </row>
    <row r="360" spans="1:29" x14ac:dyDescent="0.25">
      <c r="A360" t="s">
        <v>34</v>
      </c>
      <c r="B360" s="1">
        <v>2020</v>
      </c>
      <c r="C360" t="s">
        <v>27</v>
      </c>
      <c r="D360" s="1">
        <v>40282</v>
      </c>
      <c r="E360" s="1">
        <v>155.27099999999999</v>
      </c>
      <c r="F360" s="1">
        <v>3640.6</v>
      </c>
      <c r="G360" s="8">
        <v>0.69798719882965088</v>
      </c>
      <c r="H360" s="8">
        <v>0.16415846347808838</v>
      </c>
      <c r="I360" s="8">
        <v>7.6397411525249481E-2</v>
      </c>
      <c r="J360" s="8">
        <v>0</v>
      </c>
      <c r="K360" s="8">
        <v>0</v>
      </c>
      <c r="L360" s="8">
        <v>0</v>
      </c>
      <c r="M360" s="3">
        <f t="shared" si="20"/>
        <v>0</v>
      </c>
      <c r="N360" s="9">
        <f t="shared" si="21"/>
        <v>0.93854307383298874</v>
      </c>
      <c r="P360" t="s">
        <v>46</v>
      </c>
      <c r="Q360" s="1">
        <v>2013</v>
      </c>
      <c r="R360" t="s">
        <v>47</v>
      </c>
      <c r="S360" s="1">
        <v>1276577</v>
      </c>
      <c r="T360" s="1">
        <v>5924.584762125035</v>
      </c>
      <c r="U360" s="1">
        <v>122281</v>
      </c>
      <c r="V360" s="8">
        <v>0.25689387321472168</v>
      </c>
      <c r="W360" s="8">
        <v>0.30687418580055237</v>
      </c>
      <c r="X360" s="8">
        <v>0.50423210859298706</v>
      </c>
      <c r="Y360" s="8">
        <v>0</v>
      </c>
      <c r="Z360" s="8">
        <v>0</v>
      </c>
      <c r="AA360" s="8">
        <v>0</v>
      </c>
      <c r="AB360" s="3">
        <f t="shared" si="23"/>
        <v>0</v>
      </c>
      <c r="AC360" s="9">
        <f t="shared" si="22"/>
        <v>1.0680001676082611</v>
      </c>
    </row>
    <row r="361" spans="1:29" x14ac:dyDescent="0.25">
      <c r="A361" t="s">
        <v>34</v>
      </c>
      <c r="B361" s="1">
        <v>2021</v>
      </c>
      <c r="C361" t="s">
        <v>27</v>
      </c>
      <c r="D361" s="1">
        <v>40597</v>
      </c>
      <c r="E361" s="1">
        <v>155.27099999999999</v>
      </c>
      <c r="F361" s="1">
        <v>3674</v>
      </c>
      <c r="G361" s="8">
        <v>0.69606417417526245</v>
      </c>
      <c r="H361" s="8">
        <v>0.16629506647586823</v>
      </c>
      <c r="I361" s="8">
        <v>7.5854942202568054E-2</v>
      </c>
      <c r="J361" s="8">
        <v>0</v>
      </c>
      <c r="K361" s="8">
        <v>0</v>
      </c>
      <c r="L361" s="8">
        <v>0</v>
      </c>
      <c r="M361" s="3">
        <f t="shared" si="20"/>
        <v>0</v>
      </c>
      <c r="N361" s="9">
        <f t="shared" si="21"/>
        <v>0.93821418285369873</v>
      </c>
      <c r="P361" t="s">
        <v>46</v>
      </c>
      <c r="Q361" s="1">
        <v>2014</v>
      </c>
      <c r="R361" t="s">
        <v>47</v>
      </c>
      <c r="S361" s="1">
        <v>1276310</v>
      </c>
      <c r="T361" s="1">
        <v>6133.5493687728203</v>
      </c>
      <c r="U361" s="1">
        <v>122165</v>
      </c>
      <c r="V361" s="8">
        <v>0.27455103397369385</v>
      </c>
      <c r="W361" s="8">
        <v>0.29651713371276855</v>
      </c>
      <c r="X361" s="8">
        <v>0.50256431102752686</v>
      </c>
      <c r="Y361" s="8">
        <v>0</v>
      </c>
      <c r="Z361" s="8">
        <v>0</v>
      </c>
      <c r="AA361" s="8">
        <v>0</v>
      </c>
      <c r="AB361" s="3">
        <f t="shared" si="23"/>
        <v>0</v>
      </c>
      <c r="AC361" s="9">
        <f t="shared" si="22"/>
        <v>1.0736324787139893</v>
      </c>
    </row>
    <row r="362" spans="1:29" x14ac:dyDescent="0.25">
      <c r="A362" s="2" t="s">
        <v>34</v>
      </c>
      <c r="B362" s="7">
        <v>2022</v>
      </c>
      <c r="C362" t="s">
        <v>27</v>
      </c>
      <c r="D362" s="7">
        <v>41622</v>
      </c>
      <c r="E362" s="7">
        <v>155.27099999999999</v>
      </c>
      <c r="F362" s="7">
        <v>3687.6</v>
      </c>
      <c r="G362" s="10">
        <v>0.68242639303207397</v>
      </c>
      <c r="H362" s="10">
        <v>0.17354170978069305</v>
      </c>
      <c r="I362" s="10">
        <v>8.0416254699230194E-2</v>
      </c>
      <c r="J362" s="10">
        <v>0</v>
      </c>
      <c r="K362" s="10">
        <v>0</v>
      </c>
      <c r="L362" s="10">
        <v>0</v>
      </c>
      <c r="M362" s="3">
        <f t="shared" si="20"/>
        <v>0</v>
      </c>
      <c r="N362" s="11">
        <f t="shared" si="21"/>
        <v>0.93638435751199722</v>
      </c>
      <c r="P362" t="s">
        <v>46</v>
      </c>
      <c r="Q362" s="1">
        <v>2015</v>
      </c>
      <c r="R362" t="s">
        <v>47</v>
      </c>
      <c r="S362" s="1">
        <v>1294848</v>
      </c>
      <c r="T362" s="1">
        <v>6459.2159978430755</v>
      </c>
      <c r="U362" s="1">
        <v>123197</v>
      </c>
      <c r="V362" s="8">
        <v>0.28942602872848511</v>
      </c>
      <c r="W362" s="8">
        <v>0.28571310639381409</v>
      </c>
      <c r="X362" s="8">
        <v>0.50470119714736938</v>
      </c>
      <c r="Y362" s="8">
        <v>0</v>
      </c>
      <c r="Z362" s="8">
        <v>0</v>
      </c>
      <c r="AA362" s="8">
        <v>0</v>
      </c>
      <c r="AB362" s="3">
        <f t="shared" si="23"/>
        <v>0</v>
      </c>
      <c r="AC362" s="9">
        <f t="shared" si="22"/>
        <v>1.0798403322696686</v>
      </c>
    </row>
    <row r="363" spans="1:29" x14ac:dyDescent="0.25">
      <c r="A363" t="s">
        <v>35</v>
      </c>
      <c r="B363" s="1">
        <v>2006</v>
      </c>
      <c r="C363" t="s">
        <v>27</v>
      </c>
      <c r="D363" s="1">
        <v>33931</v>
      </c>
      <c r="E363" s="1">
        <v>91.68716410611502</v>
      </c>
      <c r="F363" s="1">
        <v>3260.46</v>
      </c>
      <c r="G363" s="8">
        <v>0.65134906768798828</v>
      </c>
      <c r="H363" s="8">
        <v>0.24555875360965729</v>
      </c>
      <c r="I363" s="8">
        <v>4.8422720283269882E-3</v>
      </c>
      <c r="J363" s="8">
        <v>0</v>
      </c>
      <c r="K363" s="8">
        <v>0</v>
      </c>
      <c r="L363" s="8">
        <v>0</v>
      </c>
      <c r="M363" s="3">
        <f t="shared" si="20"/>
        <v>0</v>
      </c>
      <c r="N363" s="9">
        <f t="shared" si="21"/>
        <v>0.90175009332597256</v>
      </c>
      <c r="P363" t="s">
        <v>46</v>
      </c>
      <c r="Q363" s="1">
        <v>2016</v>
      </c>
      <c r="R363" t="s">
        <v>47</v>
      </c>
      <c r="S363" s="1">
        <v>1307906</v>
      </c>
      <c r="T363" s="1">
        <v>6459.2159978430755</v>
      </c>
      <c r="U363" s="1">
        <v>122366</v>
      </c>
      <c r="V363" s="8">
        <v>0.27768751978874207</v>
      </c>
      <c r="W363" s="8">
        <v>0.28838625550270081</v>
      </c>
      <c r="X363" s="8">
        <v>0.5118369460105896</v>
      </c>
      <c r="Y363" s="8">
        <v>0</v>
      </c>
      <c r="Z363" s="8">
        <v>0</v>
      </c>
      <c r="AA363" s="8">
        <v>0</v>
      </c>
      <c r="AB363" s="3">
        <f t="shared" si="23"/>
        <v>0</v>
      </c>
      <c r="AC363" s="9">
        <f t="shared" si="22"/>
        <v>1.0779107213020325</v>
      </c>
    </row>
    <row r="364" spans="1:29" x14ac:dyDescent="0.25">
      <c r="A364" t="s">
        <v>35</v>
      </c>
      <c r="B364" s="1">
        <v>2007</v>
      </c>
      <c r="C364" t="s">
        <v>27</v>
      </c>
      <c r="D364" s="1">
        <v>35179</v>
      </c>
      <c r="E364" s="1">
        <v>96.327420132427406</v>
      </c>
      <c r="F364" s="1">
        <v>2962.92</v>
      </c>
      <c r="G364" s="8">
        <v>0.61282366514205933</v>
      </c>
      <c r="H364" s="8">
        <v>0.24549277126789093</v>
      </c>
      <c r="I364" s="8">
        <v>4.209437221288681E-2</v>
      </c>
      <c r="J364" s="8">
        <v>0</v>
      </c>
      <c r="K364" s="8">
        <v>0</v>
      </c>
      <c r="L364" s="8">
        <v>0</v>
      </c>
      <c r="M364" s="3">
        <f t="shared" si="20"/>
        <v>0</v>
      </c>
      <c r="N364" s="9">
        <f t="shared" si="21"/>
        <v>0.90041080862283707</v>
      </c>
      <c r="P364" t="s">
        <v>46</v>
      </c>
      <c r="Q364" s="1">
        <v>2017</v>
      </c>
      <c r="R364" t="s">
        <v>47</v>
      </c>
      <c r="S364" s="1">
        <v>1320458</v>
      </c>
      <c r="T364" s="1">
        <v>6459.2159978430755</v>
      </c>
      <c r="U364" s="1">
        <v>123119</v>
      </c>
      <c r="V364" s="8">
        <v>0.27017608284950256</v>
      </c>
      <c r="W364" s="8">
        <v>0.29139474034309387</v>
      </c>
      <c r="X364" s="8">
        <v>0.51490700244903564</v>
      </c>
      <c r="Y364" s="8">
        <v>0</v>
      </c>
      <c r="Z364" s="8">
        <v>0</v>
      </c>
      <c r="AA364" s="8">
        <v>0</v>
      </c>
      <c r="AB364" s="3">
        <f t="shared" si="23"/>
        <v>0</v>
      </c>
      <c r="AC364" s="9">
        <f t="shared" si="22"/>
        <v>1.0764778256416321</v>
      </c>
    </row>
    <row r="365" spans="1:29" x14ac:dyDescent="0.25">
      <c r="A365" t="s">
        <v>35</v>
      </c>
      <c r="B365" s="1">
        <v>2008</v>
      </c>
      <c r="C365" t="s">
        <v>27</v>
      </c>
      <c r="D365" s="1">
        <v>35579</v>
      </c>
      <c r="E365" s="1">
        <v>97.298000000000002</v>
      </c>
      <c r="F365" s="1">
        <v>2975.0801585443901</v>
      </c>
      <c r="G365" s="8">
        <v>0.60954904556274414</v>
      </c>
      <c r="H365" s="8">
        <v>0.24626781046390533</v>
      </c>
      <c r="I365" s="8">
        <v>4.4728547334671021E-2</v>
      </c>
      <c r="J365" s="8">
        <v>0</v>
      </c>
      <c r="K365" s="8">
        <v>0</v>
      </c>
      <c r="L365" s="8">
        <v>0</v>
      </c>
      <c r="M365" s="3">
        <f t="shared" si="20"/>
        <v>0</v>
      </c>
      <c r="N365" s="9">
        <f t="shared" si="21"/>
        <v>0.9005454033613205</v>
      </c>
      <c r="P365" t="s">
        <v>46</v>
      </c>
      <c r="Q365" s="1">
        <v>2018</v>
      </c>
      <c r="R365" t="s">
        <v>47</v>
      </c>
      <c r="S365" s="1">
        <v>1333961</v>
      </c>
      <c r="T365" s="1">
        <v>6459.2159978430755</v>
      </c>
      <c r="U365" s="1">
        <v>123176</v>
      </c>
      <c r="V365" s="8">
        <v>0.26040759682655334</v>
      </c>
      <c r="W365" s="8">
        <v>0.29437530040740967</v>
      </c>
      <c r="X365" s="8">
        <v>0.51997369527816772</v>
      </c>
      <c r="Y365" s="8">
        <v>0</v>
      </c>
      <c r="Z365" s="8">
        <v>0</v>
      </c>
      <c r="AA365" s="8">
        <v>0</v>
      </c>
      <c r="AB365" s="3">
        <f t="shared" si="23"/>
        <v>0</v>
      </c>
      <c r="AC365" s="9">
        <f t="shared" si="22"/>
        <v>1.0747565925121307</v>
      </c>
    </row>
    <row r="366" spans="1:29" x14ac:dyDescent="0.25">
      <c r="A366" t="s">
        <v>35</v>
      </c>
      <c r="B366" s="1">
        <v>2009</v>
      </c>
      <c r="C366" t="s">
        <v>27</v>
      </c>
      <c r="D366" s="1">
        <v>35791.5</v>
      </c>
      <c r="E366" s="1">
        <v>99.385999999999996</v>
      </c>
      <c r="F366" s="1">
        <v>3009.0077421952601</v>
      </c>
      <c r="G366" s="8">
        <v>0.61401623487472534</v>
      </c>
      <c r="H366" s="8">
        <v>0.24259534478187561</v>
      </c>
      <c r="I366" s="8">
        <v>4.5701514929533005E-2</v>
      </c>
      <c r="J366" s="8">
        <v>0</v>
      </c>
      <c r="K366" s="8">
        <v>0</v>
      </c>
      <c r="L366" s="8">
        <v>0</v>
      </c>
      <c r="M366" s="3">
        <f t="shared" si="20"/>
        <v>0</v>
      </c>
      <c r="N366" s="9">
        <f t="shared" si="21"/>
        <v>0.90231309458613396</v>
      </c>
      <c r="P366" t="s">
        <v>46</v>
      </c>
      <c r="Q366" s="1">
        <v>2019</v>
      </c>
      <c r="R366" t="s">
        <v>47</v>
      </c>
      <c r="S366" s="1">
        <v>1344318</v>
      </c>
      <c r="T366" s="1">
        <v>6459.2159978430755</v>
      </c>
      <c r="U366" s="1">
        <v>123139</v>
      </c>
      <c r="V366" s="8">
        <v>0.25279128551483154</v>
      </c>
      <c r="W366" s="8">
        <v>0.29661712050437927</v>
      </c>
      <c r="X366" s="8">
        <v>0.52401870489120483</v>
      </c>
      <c r="Y366" s="8">
        <v>0</v>
      </c>
      <c r="Z366" s="8">
        <v>0</v>
      </c>
      <c r="AA366" s="8">
        <v>0</v>
      </c>
      <c r="AB366" s="3">
        <f t="shared" si="23"/>
        <v>0</v>
      </c>
      <c r="AC366" s="9">
        <f t="shared" si="22"/>
        <v>1.0734271109104156</v>
      </c>
    </row>
    <row r="367" spans="1:29" x14ac:dyDescent="0.25">
      <c r="A367" t="s">
        <v>35</v>
      </c>
      <c r="B367" s="1">
        <v>2010</v>
      </c>
      <c r="C367" t="s">
        <v>27</v>
      </c>
      <c r="D367" s="1">
        <v>36208.5</v>
      </c>
      <c r="E367" s="1">
        <v>99.811999999999998</v>
      </c>
      <c r="F367" s="1">
        <v>3022.4918404226701</v>
      </c>
      <c r="G367" s="8">
        <v>0.60942649841308594</v>
      </c>
      <c r="H367" s="8">
        <v>0.24486300349235535</v>
      </c>
      <c r="I367" s="8">
        <v>4.7637313604354858E-2</v>
      </c>
      <c r="J367" s="8">
        <v>0</v>
      </c>
      <c r="K367" s="8">
        <v>0</v>
      </c>
      <c r="L367" s="8">
        <v>0</v>
      </c>
      <c r="M367" s="3">
        <f t="shared" si="20"/>
        <v>0</v>
      </c>
      <c r="N367" s="9">
        <f t="shared" si="21"/>
        <v>0.90192681550979614</v>
      </c>
      <c r="P367" t="s">
        <v>46</v>
      </c>
      <c r="Q367" s="1">
        <v>2020</v>
      </c>
      <c r="R367" t="s">
        <v>47</v>
      </c>
      <c r="S367" s="1">
        <v>1361102</v>
      </c>
      <c r="T367" s="1">
        <v>6494.0879999999997</v>
      </c>
      <c r="U367" s="1">
        <v>123489</v>
      </c>
      <c r="V367" s="8">
        <v>0.24429450929164886</v>
      </c>
      <c r="W367" s="8">
        <v>0.29874187707901001</v>
      </c>
      <c r="X367" s="8">
        <v>0.52923876047134399</v>
      </c>
      <c r="Y367" s="8">
        <v>0</v>
      </c>
      <c r="Z367" s="8">
        <v>0</v>
      </c>
      <c r="AA367" s="8">
        <v>0</v>
      </c>
      <c r="AB367" s="3">
        <f t="shared" si="23"/>
        <v>0</v>
      </c>
      <c r="AC367" s="9">
        <f t="shared" si="22"/>
        <v>1.0722751468420029</v>
      </c>
    </row>
    <row r="368" spans="1:29" x14ac:dyDescent="0.25">
      <c r="A368" t="s">
        <v>35</v>
      </c>
      <c r="B368" s="1">
        <v>2011</v>
      </c>
      <c r="C368" t="s">
        <v>27</v>
      </c>
      <c r="D368" s="1">
        <v>36653</v>
      </c>
      <c r="E368" s="1">
        <v>99.811999999999998</v>
      </c>
      <c r="F368" s="1">
        <v>3032.8179436202499</v>
      </c>
      <c r="G368" s="8">
        <v>0.60322248935699463</v>
      </c>
      <c r="H368" s="8">
        <v>0.24838346242904663</v>
      </c>
      <c r="I368" s="8">
        <v>4.9474220722913742E-2</v>
      </c>
      <c r="J368" s="8">
        <v>0</v>
      </c>
      <c r="K368" s="8">
        <v>0</v>
      </c>
      <c r="L368" s="8">
        <v>0</v>
      </c>
      <c r="M368" s="3">
        <f t="shared" si="20"/>
        <v>0</v>
      </c>
      <c r="N368" s="9">
        <f t="shared" si="21"/>
        <v>0.901080172508955</v>
      </c>
      <c r="P368" s="2" t="s">
        <v>46</v>
      </c>
      <c r="Q368" s="7">
        <v>2021</v>
      </c>
      <c r="R368" s="2" t="s">
        <v>47</v>
      </c>
      <c r="S368" s="7">
        <v>1439974</v>
      </c>
      <c r="T368" s="7">
        <v>6494.0879999999997</v>
      </c>
      <c r="U368" s="7">
        <v>124556</v>
      </c>
      <c r="V368" s="10">
        <v>0.1919664740562439</v>
      </c>
      <c r="W368" s="10">
        <v>0.31546738743782043</v>
      </c>
      <c r="X368" s="10">
        <v>0.55550521612167358</v>
      </c>
      <c r="Y368" s="10">
        <v>0</v>
      </c>
      <c r="Z368" s="10">
        <v>0</v>
      </c>
      <c r="AA368" s="10">
        <v>0</v>
      </c>
      <c r="AB368" s="3">
        <f t="shared" si="23"/>
        <v>0</v>
      </c>
      <c r="AC368" s="11">
        <f t="shared" si="22"/>
        <v>1.0629390776157379</v>
      </c>
    </row>
    <row r="369" spans="1:29" x14ac:dyDescent="0.25">
      <c r="A369" t="s">
        <v>35</v>
      </c>
      <c r="B369" s="1">
        <v>2012</v>
      </c>
      <c r="C369" t="s">
        <v>27</v>
      </c>
      <c r="D369" s="1">
        <v>37040.5</v>
      </c>
      <c r="E369" s="1">
        <v>103.16</v>
      </c>
      <c r="F369" s="1">
        <v>3054.9488799999999</v>
      </c>
      <c r="G369" s="8">
        <v>0.60638552904129028</v>
      </c>
      <c r="H369" s="8">
        <v>0.24321240186691284</v>
      </c>
      <c r="I369" s="8">
        <v>5.3815510123968124E-2</v>
      </c>
      <c r="J369" s="8">
        <v>0</v>
      </c>
      <c r="K369" s="8">
        <v>0</v>
      </c>
      <c r="L369" s="8">
        <v>0</v>
      </c>
      <c r="M369" s="3">
        <f t="shared" si="20"/>
        <v>0</v>
      </c>
      <c r="N369" s="9">
        <f t="shared" si="21"/>
        <v>0.90341344103217125</v>
      </c>
      <c r="P369" t="s">
        <v>48</v>
      </c>
      <c r="Q369" s="1">
        <v>2011</v>
      </c>
      <c r="R369" t="s">
        <v>47</v>
      </c>
      <c r="S369" s="1">
        <v>709323</v>
      </c>
      <c r="T369" s="1">
        <v>5018.2780000000002</v>
      </c>
      <c r="U369" s="1">
        <v>10061</v>
      </c>
      <c r="V369" s="8">
        <v>1.6454193741083145E-2</v>
      </c>
      <c r="W369" s="8">
        <v>9.2778667807579041E-2</v>
      </c>
      <c r="X369" s="8">
        <v>0.95185530185699463</v>
      </c>
      <c r="Y369" s="8">
        <v>0</v>
      </c>
      <c r="Z369" s="8">
        <v>0</v>
      </c>
      <c r="AA369" s="8">
        <v>0</v>
      </c>
      <c r="AB369" s="3">
        <f t="shared" si="23"/>
        <v>0</v>
      </c>
      <c r="AC369" s="9">
        <f t="shared" si="22"/>
        <v>1.0610881634056568</v>
      </c>
    </row>
    <row r="370" spans="1:29" x14ac:dyDescent="0.25">
      <c r="A370" t="s">
        <v>35</v>
      </c>
      <c r="B370" s="1">
        <v>2013</v>
      </c>
      <c r="C370" t="s">
        <v>27</v>
      </c>
      <c r="D370" s="1">
        <v>37511</v>
      </c>
      <c r="E370" s="1">
        <v>104.64083016347769</v>
      </c>
      <c r="F370" s="1">
        <v>3062.4989999999998</v>
      </c>
      <c r="G370" s="8">
        <v>0.60278481245040894</v>
      </c>
      <c r="H370" s="8">
        <v>0.24335654079914093</v>
      </c>
      <c r="I370" s="8">
        <v>5.7630237191915512E-2</v>
      </c>
      <c r="J370" s="8">
        <v>0</v>
      </c>
      <c r="K370" s="8">
        <v>0</v>
      </c>
      <c r="L370" s="8">
        <v>0</v>
      </c>
      <c r="M370" s="3">
        <f t="shared" si="20"/>
        <v>0</v>
      </c>
      <c r="N370" s="9">
        <f t="shared" si="21"/>
        <v>0.90377159044146538</v>
      </c>
      <c r="P370" t="s">
        <v>48</v>
      </c>
      <c r="Q370" s="1">
        <v>2012</v>
      </c>
      <c r="R370" t="s">
        <v>47</v>
      </c>
      <c r="S370" s="1">
        <v>718661</v>
      </c>
      <c r="T370" s="1">
        <v>5018.2780000000002</v>
      </c>
      <c r="U370" s="1">
        <v>9913</v>
      </c>
      <c r="V370" s="8">
        <v>-5.9388787485659122E-4</v>
      </c>
      <c r="W370" s="8">
        <v>9.6041962504386902E-2</v>
      </c>
      <c r="X370" s="8">
        <v>0.96293222904205322</v>
      </c>
      <c r="Y370" s="8">
        <v>1</v>
      </c>
      <c r="Z370" s="8">
        <v>0</v>
      </c>
      <c r="AA370" s="8">
        <v>0</v>
      </c>
      <c r="AB370" s="3">
        <f t="shared" si="23"/>
        <v>1</v>
      </c>
      <c r="AC370" s="9">
        <f t="shared" si="22"/>
        <v>1.0583803036715835</v>
      </c>
    </row>
    <row r="371" spans="1:29" x14ac:dyDescent="0.25">
      <c r="A371" t="s">
        <v>35</v>
      </c>
      <c r="B371" s="1">
        <v>2014</v>
      </c>
      <c r="C371" t="s">
        <v>27</v>
      </c>
      <c r="D371" s="1">
        <v>38148</v>
      </c>
      <c r="E371" s="1">
        <v>117.59327042241978</v>
      </c>
      <c r="F371" s="1">
        <v>3075.067</v>
      </c>
      <c r="G371" s="8">
        <v>0.61965656280517578</v>
      </c>
      <c r="H371" s="8">
        <v>0.21944603323936462</v>
      </c>
      <c r="I371" s="8">
        <v>7.3849909007549286E-2</v>
      </c>
      <c r="J371" s="8">
        <v>0</v>
      </c>
      <c r="K371" s="8">
        <v>0</v>
      </c>
      <c r="L371" s="8">
        <v>0</v>
      </c>
      <c r="M371" s="3">
        <f t="shared" si="20"/>
        <v>0</v>
      </c>
      <c r="N371" s="9">
        <f t="shared" si="21"/>
        <v>0.91295250505208969</v>
      </c>
      <c r="P371" t="s">
        <v>48</v>
      </c>
      <c r="Q371" s="1">
        <v>2013</v>
      </c>
      <c r="R371" t="s">
        <v>47</v>
      </c>
      <c r="S371" s="1">
        <v>734576</v>
      </c>
      <c r="T371" s="1">
        <v>5018.2780000000002</v>
      </c>
      <c r="U371" s="1">
        <v>10160</v>
      </c>
      <c r="V371" s="8">
        <v>-1.474691741168499E-2</v>
      </c>
      <c r="W371" s="8">
        <v>0.10332959145307541</v>
      </c>
      <c r="X371" s="8">
        <v>0.96685045957565308</v>
      </c>
      <c r="Y371" s="8">
        <v>1</v>
      </c>
      <c r="Z371" s="8">
        <v>0</v>
      </c>
      <c r="AA371" s="8">
        <v>0</v>
      </c>
      <c r="AB371" s="3">
        <f t="shared" si="23"/>
        <v>1</v>
      </c>
      <c r="AC371" s="9">
        <f t="shared" si="22"/>
        <v>1.0554331336170435</v>
      </c>
    </row>
    <row r="372" spans="1:29" x14ac:dyDescent="0.25">
      <c r="A372" t="s">
        <v>35</v>
      </c>
      <c r="B372" s="1">
        <v>2015</v>
      </c>
      <c r="C372" t="s">
        <v>27</v>
      </c>
      <c r="D372" s="1">
        <v>38856</v>
      </c>
      <c r="E372" s="1">
        <v>121.85872741426638</v>
      </c>
      <c r="F372" s="1">
        <v>3124.9810000000002</v>
      </c>
      <c r="G372" s="8">
        <v>0.62133795022964478</v>
      </c>
      <c r="H372" s="8">
        <v>0.21579018235206604</v>
      </c>
      <c r="I372" s="8">
        <v>7.8047417104244232E-2</v>
      </c>
      <c r="J372" s="8">
        <v>0</v>
      </c>
      <c r="K372" s="8">
        <v>0</v>
      </c>
      <c r="L372" s="8">
        <v>0</v>
      </c>
      <c r="M372" s="3">
        <f t="shared" si="20"/>
        <v>0</v>
      </c>
      <c r="N372" s="9">
        <f t="shared" si="21"/>
        <v>0.91517554968595505</v>
      </c>
      <c r="P372" t="s">
        <v>48</v>
      </c>
      <c r="Q372" s="1">
        <v>2014</v>
      </c>
      <c r="R372" t="s">
        <v>47</v>
      </c>
      <c r="S372" s="1">
        <v>744252</v>
      </c>
      <c r="T372" s="1">
        <v>5018.2780000000002</v>
      </c>
      <c r="U372" s="1">
        <v>10184</v>
      </c>
      <c r="V372" s="8">
        <v>-2.6798279955983162E-2</v>
      </c>
      <c r="W372" s="8">
        <v>0.10722842812538147</v>
      </c>
      <c r="X372" s="8">
        <v>0.97284567356109619</v>
      </c>
      <c r="Y372" s="8">
        <v>1</v>
      </c>
      <c r="Z372" s="8">
        <v>0</v>
      </c>
      <c r="AA372" s="8">
        <v>0</v>
      </c>
      <c r="AB372" s="3">
        <f t="shared" si="23"/>
        <v>1</v>
      </c>
      <c r="AC372" s="9">
        <f t="shared" si="22"/>
        <v>1.0532758217304945</v>
      </c>
    </row>
    <row r="373" spans="1:29" x14ac:dyDescent="0.25">
      <c r="A373" t="s">
        <v>35</v>
      </c>
      <c r="B373" s="1">
        <v>2016</v>
      </c>
      <c r="C373" t="s">
        <v>27</v>
      </c>
      <c r="D373" s="1">
        <v>39747</v>
      </c>
      <c r="E373" s="1">
        <v>121.85872741426638</v>
      </c>
      <c r="F373" s="1">
        <v>3185.145198816861</v>
      </c>
      <c r="G373" s="8">
        <v>0.61354005336761475</v>
      </c>
      <c r="H373" s="8">
        <v>0.22212883830070496</v>
      </c>
      <c r="I373" s="8">
        <v>7.8320831060409546E-2</v>
      </c>
      <c r="J373" s="8">
        <v>0</v>
      </c>
      <c r="K373" s="8">
        <v>0</v>
      </c>
      <c r="L373" s="8">
        <v>0</v>
      </c>
      <c r="M373" s="3">
        <f t="shared" si="20"/>
        <v>0</v>
      </c>
      <c r="N373" s="9">
        <f t="shared" si="21"/>
        <v>0.91398972272872925</v>
      </c>
      <c r="P373" t="s">
        <v>48</v>
      </c>
      <c r="Q373" s="1">
        <v>2015</v>
      </c>
      <c r="R373" t="s">
        <v>47</v>
      </c>
      <c r="S373" s="1">
        <v>758311</v>
      </c>
      <c r="T373" s="1">
        <v>5018.2780000000002</v>
      </c>
      <c r="U373" s="1">
        <v>10348</v>
      </c>
      <c r="V373" s="8">
        <v>-4.03614342212677E-2</v>
      </c>
      <c r="W373" s="8">
        <v>0.11326849460601807</v>
      </c>
      <c r="X373" s="8">
        <v>0.97768861055374146</v>
      </c>
      <c r="Y373" s="8">
        <v>1</v>
      </c>
      <c r="Z373" s="8">
        <v>0</v>
      </c>
      <c r="AA373" s="8">
        <v>0</v>
      </c>
      <c r="AB373" s="3">
        <f t="shared" si="23"/>
        <v>1</v>
      </c>
      <c r="AC373" s="9">
        <f t="shared" si="22"/>
        <v>1.0505956709384918</v>
      </c>
    </row>
    <row r="374" spans="1:29" x14ac:dyDescent="0.25">
      <c r="A374" t="s">
        <v>35</v>
      </c>
      <c r="B374" s="1">
        <v>2017</v>
      </c>
      <c r="C374" t="s">
        <v>27</v>
      </c>
      <c r="D374" s="1">
        <v>40794</v>
      </c>
      <c r="E374" s="1">
        <v>121.85872741426638</v>
      </c>
      <c r="F374" s="1">
        <v>3239.3993599369992</v>
      </c>
      <c r="G374" s="8">
        <v>0.60313934087753296</v>
      </c>
      <c r="H374" s="8">
        <v>0.22947713732719421</v>
      </c>
      <c r="I374" s="8">
        <v>7.9861931502819061E-2</v>
      </c>
      <c r="J374" s="8">
        <v>0</v>
      </c>
      <c r="K374" s="8">
        <v>0</v>
      </c>
      <c r="L374" s="8">
        <v>0</v>
      </c>
      <c r="M374" s="3">
        <f t="shared" si="20"/>
        <v>0</v>
      </c>
      <c r="N374" s="9">
        <f t="shared" si="21"/>
        <v>0.91247840970754623</v>
      </c>
      <c r="P374" t="s">
        <v>48</v>
      </c>
      <c r="Q374" s="1">
        <v>2016</v>
      </c>
      <c r="R374" t="s">
        <v>47</v>
      </c>
      <c r="S374" s="1">
        <v>761920</v>
      </c>
      <c r="T374" s="1">
        <v>5018.2780000000002</v>
      </c>
      <c r="U374" s="1">
        <v>10514.641005498821</v>
      </c>
      <c r="V374" s="8">
        <v>-4.0330320596694946E-2</v>
      </c>
      <c r="W374" s="8">
        <v>0.11524053663015366</v>
      </c>
      <c r="X374" s="8">
        <v>0.97538834810256958</v>
      </c>
      <c r="Y374" s="8">
        <v>1</v>
      </c>
      <c r="Z374" s="8">
        <v>0</v>
      </c>
      <c r="AA374" s="8">
        <v>0</v>
      </c>
      <c r="AB374" s="3">
        <f t="shared" si="23"/>
        <v>1</v>
      </c>
      <c r="AC374" s="9">
        <f t="shared" si="22"/>
        <v>1.0502985641360283</v>
      </c>
    </row>
    <row r="375" spans="1:29" x14ac:dyDescent="0.25">
      <c r="A375" t="s">
        <v>35</v>
      </c>
      <c r="B375" s="1">
        <v>2018</v>
      </c>
      <c r="C375" t="s">
        <v>27</v>
      </c>
      <c r="D375" s="1">
        <v>41704</v>
      </c>
      <c r="E375" s="1">
        <v>123.07389109681648</v>
      </c>
      <c r="F375" s="1">
        <v>3234.5479071159989</v>
      </c>
      <c r="G375" s="8">
        <v>0.59185326099395752</v>
      </c>
      <c r="H375" s="8">
        <v>0.23351795971393585</v>
      </c>
      <c r="I375" s="8">
        <v>8.6224660277366638E-2</v>
      </c>
      <c r="J375" s="8">
        <v>0</v>
      </c>
      <c r="K375" s="8">
        <v>0</v>
      </c>
      <c r="L375" s="8">
        <v>0</v>
      </c>
      <c r="M375" s="3">
        <f t="shared" si="20"/>
        <v>0</v>
      </c>
      <c r="N375" s="9">
        <f t="shared" si="21"/>
        <v>0.91159588098526001</v>
      </c>
      <c r="P375" t="s">
        <v>48</v>
      </c>
      <c r="Q375" s="1">
        <v>2017</v>
      </c>
      <c r="R375" t="s">
        <v>47</v>
      </c>
      <c r="S375" s="1">
        <v>767946</v>
      </c>
      <c r="T375" s="1">
        <v>5018.2780000000002</v>
      </c>
      <c r="U375" s="1">
        <v>10572.718728934193</v>
      </c>
      <c r="V375" s="8">
        <v>-4.6393845230340958E-2</v>
      </c>
      <c r="W375" s="8">
        <v>0.11773816496133804</v>
      </c>
      <c r="X375" s="8">
        <v>0.97778695821762085</v>
      </c>
      <c r="Y375" s="8">
        <v>1</v>
      </c>
      <c r="Z375" s="8">
        <v>0</v>
      </c>
      <c r="AA375" s="8">
        <v>0</v>
      </c>
      <c r="AB375" s="3">
        <f t="shared" si="23"/>
        <v>1</v>
      </c>
      <c r="AC375" s="9">
        <f t="shared" si="22"/>
        <v>1.0491312779486179</v>
      </c>
    </row>
    <row r="376" spans="1:29" x14ac:dyDescent="0.25">
      <c r="A376" t="s">
        <v>35</v>
      </c>
      <c r="B376" s="1">
        <v>2019</v>
      </c>
      <c r="C376" t="s">
        <v>27</v>
      </c>
      <c r="D376" s="1">
        <v>42458</v>
      </c>
      <c r="E376" s="1">
        <v>135.67228549186709</v>
      </c>
      <c r="F376" s="1">
        <v>3251.2265001792989</v>
      </c>
      <c r="G376" s="8">
        <v>0.60417139530181885</v>
      </c>
      <c r="H376" s="8">
        <v>0.21465212106704712</v>
      </c>
      <c r="I376" s="8">
        <v>0.10019154101610184</v>
      </c>
      <c r="J376" s="8">
        <v>0</v>
      </c>
      <c r="K376" s="8">
        <v>0</v>
      </c>
      <c r="L376" s="8">
        <v>0</v>
      </c>
      <c r="M376" s="3">
        <f t="shared" si="20"/>
        <v>0</v>
      </c>
      <c r="N376" s="9">
        <f t="shared" si="21"/>
        <v>0.9190150573849678</v>
      </c>
      <c r="P376" t="s">
        <v>48</v>
      </c>
      <c r="Q376" s="1">
        <v>2018</v>
      </c>
      <c r="R376" t="s">
        <v>47</v>
      </c>
      <c r="S376" s="1">
        <v>772624</v>
      </c>
      <c r="T376" s="1">
        <v>5018.2780000000002</v>
      </c>
      <c r="U376" s="1">
        <v>10557.647927283242</v>
      </c>
      <c r="V376" s="8">
        <v>-5.2721064537763596E-2</v>
      </c>
      <c r="W376" s="8">
        <v>0.11945454776287079</v>
      </c>
      <c r="X376" s="8">
        <v>0.98131567239761353</v>
      </c>
      <c r="Y376" s="8">
        <v>1</v>
      </c>
      <c r="Z376" s="8">
        <v>0</v>
      </c>
      <c r="AA376" s="8">
        <v>0</v>
      </c>
      <c r="AB376" s="3">
        <f t="shared" si="23"/>
        <v>1</v>
      </c>
      <c r="AC376" s="9">
        <f t="shared" si="22"/>
        <v>1.0480491556227207</v>
      </c>
    </row>
    <row r="377" spans="1:29" x14ac:dyDescent="0.25">
      <c r="A377" t="s">
        <v>35</v>
      </c>
      <c r="B377" s="1">
        <v>2020</v>
      </c>
      <c r="C377" t="s">
        <v>27</v>
      </c>
      <c r="D377" s="1">
        <v>43485</v>
      </c>
      <c r="E377" s="1">
        <v>136.3318552054738</v>
      </c>
      <c r="F377" s="1">
        <v>3369.35659883889</v>
      </c>
      <c r="G377" s="8">
        <v>0.60158300399780273</v>
      </c>
      <c r="H377" s="8">
        <v>0.21988926827907562</v>
      </c>
      <c r="I377" s="8">
        <v>9.7198009490966797E-2</v>
      </c>
      <c r="J377" s="8">
        <v>0</v>
      </c>
      <c r="K377" s="8">
        <v>0</v>
      </c>
      <c r="L377" s="8">
        <v>0</v>
      </c>
      <c r="M377" s="3">
        <f t="shared" si="20"/>
        <v>0</v>
      </c>
      <c r="N377" s="9">
        <f t="shared" si="21"/>
        <v>0.91867028176784515</v>
      </c>
      <c r="P377" t="s">
        <v>48</v>
      </c>
      <c r="Q377" s="1">
        <v>2019</v>
      </c>
      <c r="R377" t="s">
        <v>47</v>
      </c>
      <c r="S377" s="1">
        <v>777904</v>
      </c>
      <c r="T377" s="1">
        <v>5018.2780000000002</v>
      </c>
      <c r="U377" s="1">
        <v>10618.298714415118</v>
      </c>
      <c r="V377" s="8">
        <v>-5.7682536542415619E-2</v>
      </c>
      <c r="W377" s="8">
        <v>0.12164972722530365</v>
      </c>
      <c r="X377" s="8">
        <v>0.98310369253158569</v>
      </c>
      <c r="Y377" s="8">
        <v>1</v>
      </c>
      <c r="Z377" s="8">
        <v>0</v>
      </c>
      <c r="AA377" s="8">
        <v>0</v>
      </c>
      <c r="AB377" s="3">
        <f t="shared" si="23"/>
        <v>1</v>
      </c>
      <c r="AC377" s="9">
        <f t="shared" si="22"/>
        <v>1.0470708832144737</v>
      </c>
    </row>
    <row r="378" spans="1:29" x14ac:dyDescent="0.25">
      <c r="A378" t="s">
        <v>35</v>
      </c>
      <c r="B378" s="1">
        <v>2021</v>
      </c>
      <c r="C378" t="s">
        <v>27</v>
      </c>
      <c r="D378" s="1">
        <v>44514</v>
      </c>
      <c r="E378" s="1">
        <v>148.98963412135862</v>
      </c>
      <c r="F378" s="1">
        <v>3427</v>
      </c>
      <c r="G378" s="8">
        <v>0.61223196983337402</v>
      </c>
      <c r="H378" s="8">
        <v>0.20457600057125092</v>
      </c>
      <c r="I378" s="8">
        <v>0.10844466090202332</v>
      </c>
      <c r="J378" s="8">
        <v>0</v>
      </c>
      <c r="K378" s="8">
        <v>0</v>
      </c>
      <c r="L378" s="8">
        <v>0</v>
      </c>
      <c r="M378" s="3">
        <f t="shared" si="20"/>
        <v>0</v>
      </c>
      <c r="N378" s="9">
        <f t="shared" si="21"/>
        <v>0.92525263130664825</v>
      </c>
      <c r="P378" t="s">
        <v>48</v>
      </c>
      <c r="Q378" s="1">
        <v>2020</v>
      </c>
      <c r="R378" t="s">
        <v>47</v>
      </c>
      <c r="S378" s="1">
        <v>779176</v>
      </c>
      <c r="T378" s="1">
        <v>5018.2780000000002</v>
      </c>
      <c r="U378" s="1">
        <v>10597</v>
      </c>
      <c r="V378" s="8">
        <v>-5.98578080534935E-2</v>
      </c>
      <c r="W378" s="8">
        <v>0.12205154448747635</v>
      </c>
      <c r="X378" s="8">
        <v>0.98453384637832642</v>
      </c>
      <c r="Y378" s="8">
        <v>1</v>
      </c>
      <c r="Z378" s="8">
        <v>0</v>
      </c>
      <c r="AA378" s="8">
        <v>0</v>
      </c>
      <c r="AB378" s="3">
        <f t="shared" si="23"/>
        <v>1</v>
      </c>
      <c r="AC378" s="9">
        <f t="shared" si="22"/>
        <v>1.0467275828123093</v>
      </c>
    </row>
    <row r="379" spans="1:29" x14ac:dyDescent="0.25">
      <c r="A379" s="2" t="s">
        <v>35</v>
      </c>
      <c r="B379" s="7">
        <v>2022</v>
      </c>
      <c r="C379" t="s">
        <v>27</v>
      </c>
      <c r="D379" s="7">
        <v>45785</v>
      </c>
      <c r="E379" s="7">
        <v>148.98963412135862</v>
      </c>
      <c r="F379" s="7">
        <v>3500</v>
      </c>
      <c r="G379" s="10">
        <v>0.6017875075340271</v>
      </c>
      <c r="H379" s="10">
        <v>0.21248814463615417</v>
      </c>
      <c r="I379" s="10">
        <v>0.10942548513412476</v>
      </c>
      <c r="J379" s="10">
        <v>0</v>
      </c>
      <c r="K379" s="10">
        <v>0</v>
      </c>
      <c r="L379" s="10">
        <v>0</v>
      </c>
      <c r="M379" s="3">
        <f t="shared" si="20"/>
        <v>0</v>
      </c>
      <c r="N379" s="11">
        <f t="shared" si="21"/>
        <v>0.92370113730430603</v>
      </c>
      <c r="P379" s="2" t="s">
        <v>48</v>
      </c>
      <c r="Q379" s="7">
        <v>2021</v>
      </c>
      <c r="R379" s="2" t="s">
        <v>47</v>
      </c>
      <c r="S379" s="7">
        <v>785667</v>
      </c>
      <c r="T379" s="7">
        <v>5018.2780000000002</v>
      </c>
      <c r="U379" s="7">
        <v>10625</v>
      </c>
      <c r="V379" s="10">
        <v>-6.7164748907089233E-2</v>
      </c>
      <c r="W379" s="10">
        <v>0.12456533312797546</v>
      </c>
      <c r="X379" s="10">
        <v>0.98799610137939453</v>
      </c>
      <c r="Y379" s="10">
        <v>1</v>
      </c>
      <c r="Z379" s="10">
        <v>0</v>
      </c>
      <c r="AA379" s="10">
        <v>0</v>
      </c>
      <c r="AB379" s="3">
        <f t="shared" si="23"/>
        <v>1</v>
      </c>
      <c r="AC379" s="11">
        <f t="shared" si="22"/>
        <v>1.0453966856002808</v>
      </c>
    </row>
    <row r="380" spans="1:29" x14ac:dyDescent="0.25">
      <c r="A380" t="s">
        <v>36</v>
      </c>
      <c r="B380" s="1">
        <v>2006</v>
      </c>
      <c r="C380" t="s">
        <v>27</v>
      </c>
      <c r="D380" s="1">
        <v>30283</v>
      </c>
      <c r="E380" s="1">
        <v>81.417395348837189</v>
      </c>
      <c r="F380" s="1">
        <v>4420</v>
      </c>
      <c r="G380" s="8">
        <v>0.78157335519790649</v>
      </c>
      <c r="H380" s="8">
        <v>0.23667609691619873</v>
      </c>
      <c r="I380" s="8">
        <v>-0.10893469303846359</v>
      </c>
      <c r="J380" s="8">
        <v>0</v>
      </c>
      <c r="K380" s="8">
        <v>0</v>
      </c>
      <c r="L380" s="8">
        <v>1</v>
      </c>
      <c r="M380" s="3">
        <f t="shared" si="20"/>
        <v>1</v>
      </c>
      <c r="N380" s="9">
        <f t="shared" si="21"/>
        <v>0.90931475907564163</v>
      </c>
      <c r="P380" t="s">
        <v>49</v>
      </c>
      <c r="Q380" s="1">
        <v>2011</v>
      </c>
      <c r="R380" t="s">
        <v>47</v>
      </c>
      <c r="S380" s="1">
        <v>332993</v>
      </c>
      <c r="T380" s="1">
        <v>1961.144</v>
      </c>
      <c r="U380" s="1">
        <v>7431</v>
      </c>
      <c r="V380" s="8">
        <v>0.18370510637760162</v>
      </c>
      <c r="W380" s="8">
        <v>0.13947570323944092</v>
      </c>
      <c r="X380" s="8">
        <v>0.70468664169311523</v>
      </c>
      <c r="Y380" s="8">
        <v>0</v>
      </c>
      <c r="Z380" s="8">
        <v>0</v>
      </c>
      <c r="AA380" s="8">
        <v>0</v>
      </c>
      <c r="AB380" s="3">
        <f t="shared" si="23"/>
        <v>0</v>
      </c>
      <c r="AC380" s="9">
        <f t="shared" si="22"/>
        <v>1.0278674513101578</v>
      </c>
    </row>
    <row r="381" spans="1:29" x14ac:dyDescent="0.25">
      <c r="A381" t="s">
        <v>36</v>
      </c>
      <c r="B381" s="1">
        <v>2007</v>
      </c>
      <c r="C381" t="s">
        <v>27</v>
      </c>
      <c r="D381" s="1">
        <v>31168.5</v>
      </c>
      <c r="E381" s="1">
        <v>86.710697674418597</v>
      </c>
      <c r="F381" s="1">
        <v>4477</v>
      </c>
      <c r="G381" s="8">
        <v>0.78213733434677124</v>
      </c>
      <c r="H381" s="8">
        <v>0.2293824702501297</v>
      </c>
      <c r="I381" s="8">
        <v>-9.8464027047157288E-2</v>
      </c>
      <c r="J381" s="8">
        <v>0</v>
      </c>
      <c r="K381" s="8">
        <v>0</v>
      </c>
      <c r="L381" s="8">
        <v>1</v>
      </c>
      <c r="M381" s="3">
        <f t="shared" si="20"/>
        <v>1</v>
      </c>
      <c r="N381" s="9">
        <f t="shared" si="21"/>
        <v>0.91305577754974365</v>
      </c>
      <c r="P381" t="s">
        <v>49</v>
      </c>
      <c r="Q381" s="1">
        <v>2012</v>
      </c>
      <c r="R381" t="s">
        <v>47</v>
      </c>
      <c r="S381" s="1">
        <v>340343</v>
      </c>
      <c r="T381" s="1">
        <v>1961.144</v>
      </c>
      <c r="U381" s="1">
        <v>7466</v>
      </c>
      <c r="V381" s="8">
        <v>0.16382139921188354</v>
      </c>
      <c r="W381" s="8">
        <v>0.14600841701030731</v>
      </c>
      <c r="X381" s="8">
        <v>0.71446305513381958</v>
      </c>
      <c r="Y381" s="8">
        <v>0</v>
      </c>
      <c r="Z381" s="8">
        <v>0</v>
      </c>
      <c r="AA381" s="8">
        <v>0</v>
      </c>
      <c r="AB381" s="3">
        <f t="shared" si="23"/>
        <v>0</v>
      </c>
      <c r="AC381" s="9">
        <f t="shared" si="22"/>
        <v>1.0242928713560104</v>
      </c>
    </row>
    <row r="382" spans="1:29" x14ac:dyDescent="0.25">
      <c r="A382" t="s">
        <v>36</v>
      </c>
      <c r="B382" s="1">
        <v>2008</v>
      </c>
      <c r="C382" t="s">
        <v>27</v>
      </c>
      <c r="D382" s="1">
        <v>32105.5</v>
      </c>
      <c r="E382" s="1">
        <v>88</v>
      </c>
      <c r="F382" s="1">
        <v>4325.7079999999996</v>
      </c>
      <c r="G382" s="8">
        <v>0.75781834125518799</v>
      </c>
      <c r="H382" s="8">
        <v>0.23496904969215393</v>
      </c>
      <c r="I382" s="8">
        <v>-8.1773579120635986E-2</v>
      </c>
      <c r="J382" s="8">
        <v>0</v>
      </c>
      <c r="K382" s="8">
        <v>0</v>
      </c>
      <c r="L382" s="8">
        <v>1</v>
      </c>
      <c r="M382" s="3">
        <f t="shared" si="20"/>
        <v>1</v>
      </c>
      <c r="N382" s="9">
        <f t="shared" si="21"/>
        <v>0.91101381182670593</v>
      </c>
      <c r="P382" t="s">
        <v>49</v>
      </c>
      <c r="Q382" s="1">
        <v>2013</v>
      </c>
      <c r="R382" t="s">
        <v>47</v>
      </c>
      <c r="S382" s="1">
        <v>346618</v>
      </c>
      <c r="T382" s="1">
        <v>1971.7650000000001</v>
      </c>
      <c r="U382" s="1">
        <v>7569</v>
      </c>
      <c r="V382" s="8">
        <v>0.15279100835323334</v>
      </c>
      <c r="W382" s="8">
        <v>0.15023629367351532</v>
      </c>
      <c r="X382" s="8">
        <v>0.71946489810943604</v>
      </c>
      <c r="Y382" s="8">
        <v>0</v>
      </c>
      <c r="Z382" s="8">
        <v>0</v>
      </c>
      <c r="AA382" s="8">
        <v>0</v>
      </c>
      <c r="AB382" s="3">
        <f t="shared" si="23"/>
        <v>0</v>
      </c>
      <c r="AC382" s="9">
        <f t="shared" si="22"/>
        <v>1.0224922001361847</v>
      </c>
    </row>
    <row r="383" spans="1:29" x14ac:dyDescent="0.25">
      <c r="A383" t="s">
        <v>36</v>
      </c>
      <c r="B383" s="1">
        <v>2009</v>
      </c>
      <c r="C383" t="s">
        <v>27</v>
      </c>
      <c r="D383" s="1">
        <v>32896.5</v>
      </c>
      <c r="E383" s="1">
        <v>93</v>
      </c>
      <c r="F383" s="1">
        <v>4403</v>
      </c>
      <c r="G383" s="8">
        <v>0.76076763868331909</v>
      </c>
      <c r="H383" s="8">
        <v>0.22818930447101593</v>
      </c>
      <c r="I383" s="8">
        <v>-7.4390329420566559E-2</v>
      </c>
      <c r="J383" s="8">
        <v>0</v>
      </c>
      <c r="K383" s="8">
        <v>0</v>
      </c>
      <c r="L383" s="8">
        <v>1</v>
      </c>
      <c r="M383" s="3">
        <f t="shared" si="20"/>
        <v>1</v>
      </c>
      <c r="N383" s="9">
        <f t="shared" si="21"/>
        <v>0.91456661373376846</v>
      </c>
      <c r="P383" t="s">
        <v>49</v>
      </c>
      <c r="Q383" s="1">
        <v>2014</v>
      </c>
      <c r="R383" t="s">
        <v>47</v>
      </c>
      <c r="S383" s="1">
        <v>353284</v>
      </c>
      <c r="T383" s="1">
        <v>1971.7650000000001</v>
      </c>
      <c r="U383" s="1">
        <v>7601</v>
      </c>
      <c r="V383" s="8">
        <v>0.13547737896442413</v>
      </c>
      <c r="W383" s="8">
        <v>0.1559404581785202</v>
      </c>
      <c r="X383" s="8">
        <v>0.72795939445495605</v>
      </c>
      <c r="Y383" s="8">
        <v>0</v>
      </c>
      <c r="Z383" s="8">
        <v>0</v>
      </c>
      <c r="AA383" s="8">
        <v>0</v>
      </c>
      <c r="AB383" s="3">
        <f t="shared" si="23"/>
        <v>0</v>
      </c>
      <c r="AC383" s="9">
        <f t="shared" si="22"/>
        <v>1.0193772315979004</v>
      </c>
    </row>
    <row r="384" spans="1:29" x14ac:dyDescent="0.25">
      <c r="A384" t="s">
        <v>36</v>
      </c>
      <c r="B384" s="1">
        <v>2010</v>
      </c>
      <c r="C384" t="s">
        <v>27</v>
      </c>
      <c r="D384" s="1">
        <v>33520.5</v>
      </c>
      <c r="E384" s="1">
        <v>93</v>
      </c>
      <c r="F384" s="1">
        <v>4518</v>
      </c>
      <c r="G384" s="8">
        <v>0.7572283148765564</v>
      </c>
      <c r="H384" s="8">
        <v>0.23328365385532379</v>
      </c>
      <c r="I384" s="8">
        <v>-7.6624512672424316E-2</v>
      </c>
      <c r="J384" s="8">
        <v>0</v>
      </c>
      <c r="K384" s="8">
        <v>0</v>
      </c>
      <c r="L384" s="8">
        <v>1</v>
      </c>
      <c r="M384" s="3">
        <f t="shared" si="20"/>
        <v>1</v>
      </c>
      <c r="N384" s="9">
        <f t="shared" si="21"/>
        <v>0.91388745605945587</v>
      </c>
      <c r="P384" t="s">
        <v>49</v>
      </c>
      <c r="Q384" s="1">
        <v>2015</v>
      </c>
      <c r="R384" t="s">
        <v>47</v>
      </c>
      <c r="S384" s="1">
        <v>358772</v>
      </c>
      <c r="T384" s="1">
        <v>1971.7650000000001</v>
      </c>
      <c r="U384" s="1">
        <v>7662</v>
      </c>
      <c r="V384" s="8">
        <v>0.12279994785785675</v>
      </c>
      <c r="W384" s="8">
        <v>0.16072534024715424</v>
      </c>
      <c r="X384" s="8">
        <v>0.73347818851470947</v>
      </c>
      <c r="Y384" s="8">
        <v>0</v>
      </c>
      <c r="Z384" s="8">
        <v>0</v>
      </c>
      <c r="AA384" s="8">
        <v>0</v>
      </c>
      <c r="AB384" s="3">
        <f t="shared" si="23"/>
        <v>0</v>
      </c>
      <c r="AC384" s="9">
        <f t="shared" si="22"/>
        <v>1.0170034766197205</v>
      </c>
    </row>
    <row r="385" spans="1:29" x14ac:dyDescent="0.25">
      <c r="A385" t="s">
        <v>36</v>
      </c>
      <c r="B385" s="1">
        <v>2011</v>
      </c>
      <c r="C385" t="s">
        <v>27</v>
      </c>
      <c r="D385" s="1">
        <v>34020</v>
      </c>
      <c r="E385" s="1">
        <v>96</v>
      </c>
      <c r="F385" s="1">
        <v>4583</v>
      </c>
      <c r="G385" s="8">
        <v>0.75964921712875366</v>
      </c>
      <c r="H385" s="8">
        <v>0.22956003248691559</v>
      </c>
      <c r="I385" s="8">
        <v>-7.3218651115894318E-2</v>
      </c>
      <c r="J385" s="8">
        <v>0</v>
      </c>
      <c r="K385" s="8">
        <v>0</v>
      </c>
      <c r="L385" s="8">
        <v>1</v>
      </c>
      <c r="M385" s="3">
        <f t="shared" si="20"/>
        <v>1</v>
      </c>
      <c r="N385" s="9">
        <f t="shared" si="21"/>
        <v>0.91599059849977493</v>
      </c>
      <c r="P385" s="2" t="s">
        <v>49</v>
      </c>
      <c r="Q385" s="7">
        <v>2016</v>
      </c>
      <c r="R385" s="2" t="s">
        <v>47</v>
      </c>
      <c r="S385" s="7">
        <v>364505</v>
      </c>
      <c r="T385" s="7">
        <v>1971.7650000000001</v>
      </c>
      <c r="U385" s="7">
        <v>7744</v>
      </c>
      <c r="V385" s="10">
        <v>0.11046921461820602</v>
      </c>
      <c r="W385" s="10">
        <v>0.16573552787303925</v>
      </c>
      <c r="X385" s="10">
        <v>0.73843550682067871</v>
      </c>
      <c r="Y385" s="10">
        <v>0</v>
      </c>
      <c r="Z385" s="10">
        <v>0</v>
      </c>
      <c r="AA385" s="10">
        <v>0</v>
      </c>
      <c r="AB385" s="3">
        <f t="shared" si="23"/>
        <v>0</v>
      </c>
      <c r="AC385" s="11">
        <f t="shared" si="22"/>
        <v>1.014640249311924</v>
      </c>
    </row>
    <row r="386" spans="1:29" x14ac:dyDescent="0.25">
      <c r="A386" t="s">
        <v>36</v>
      </c>
      <c r="B386" s="1">
        <v>2012</v>
      </c>
      <c r="C386" t="s">
        <v>27</v>
      </c>
      <c r="D386" s="1">
        <v>34496.5</v>
      </c>
      <c r="E386" s="1">
        <v>120</v>
      </c>
      <c r="F386" s="1">
        <v>4660</v>
      </c>
      <c r="G386" s="8">
        <v>0.80529463291168213</v>
      </c>
      <c r="H386" s="8">
        <v>0.17834039032459259</v>
      </c>
      <c r="I386" s="8">
        <v>-4.8395868390798569E-2</v>
      </c>
      <c r="J386" s="8">
        <v>0</v>
      </c>
      <c r="K386" s="8">
        <v>0</v>
      </c>
      <c r="L386" s="8">
        <v>1</v>
      </c>
      <c r="M386" s="3">
        <f t="shared" si="20"/>
        <v>1</v>
      </c>
      <c r="N386" s="9">
        <f t="shared" si="21"/>
        <v>0.93523915484547615</v>
      </c>
      <c r="P386" t="s">
        <v>50</v>
      </c>
      <c r="Q386" s="1">
        <v>2011</v>
      </c>
      <c r="R386" t="s">
        <v>47</v>
      </c>
      <c r="S386" s="1">
        <v>305266</v>
      </c>
      <c r="T386" s="1">
        <v>1518.1679999999999</v>
      </c>
      <c r="U386" s="1">
        <v>5606</v>
      </c>
      <c r="V386" s="8">
        <v>5.5285811424255371E-2</v>
      </c>
      <c r="W386" s="8">
        <v>0.17955233156681061</v>
      </c>
      <c r="X386" s="8">
        <v>0.75724917650222778</v>
      </c>
      <c r="Y386" s="8">
        <v>0</v>
      </c>
      <c r="Z386" s="8">
        <v>0</v>
      </c>
      <c r="AA386" s="8">
        <v>0</v>
      </c>
      <c r="AB386" s="3">
        <f t="shared" si="23"/>
        <v>0</v>
      </c>
      <c r="AC386" s="9">
        <f t="shared" si="22"/>
        <v>0.99208731949329376</v>
      </c>
    </row>
    <row r="387" spans="1:29" x14ac:dyDescent="0.25">
      <c r="A387" t="s">
        <v>36</v>
      </c>
      <c r="B387" s="1">
        <v>2013</v>
      </c>
      <c r="C387" t="s">
        <v>27</v>
      </c>
      <c r="D387" s="1">
        <v>36718</v>
      </c>
      <c r="E387" s="1">
        <v>120</v>
      </c>
      <c r="F387" s="1">
        <v>4812.0000000000009</v>
      </c>
      <c r="G387" s="8">
        <v>0.77785474061965942</v>
      </c>
      <c r="H387" s="8">
        <v>0.19611364603042603</v>
      </c>
      <c r="I387" s="8">
        <v>-4.2613934725522995E-2</v>
      </c>
      <c r="J387" s="8">
        <v>0</v>
      </c>
      <c r="K387" s="8">
        <v>0</v>
      </c>
      <c r="L387" s="8">
        <v>1</v>
      </c>
      <c r="M387" s="3">
        <f t="shared" si="20"/>
        <v>1</v>
      </c>
      <c r="N387" s="9">
        <f t="shared" si="21"/>
        <v>0.93135445192456245</v>
      </c>
      <c r="P387" t="s">
        <v>50</v>
      </c>
      <c r="Q387" s="1">
        <v>2012</v>
      </c>
      <c r="R387" t="s">
        <v>47</v>
      </c>
      <c r="S387" s="1">
        <v>309534</v>
      </c>
      <c r="T387" s="1">
        <v>1518.1679999999999</v>
      </c>
      <c r="U387" s="1">
        <v>5658</v>
      </c>
      <c r="V387" s="8">
        <v>4.4459756463766098E-2</v>
      </c>
      <c r="W387" s="8">
        <v>0.18393710255622864</v>
      </c>
      <c r="X387" s="8">
        <v>0.76161777973175049</v>
      </c>
      <c r="Y387" s="8">
        <v>0</v>
      </c>
      <c r="Z387" s="8">
        <v>0</v>
      </c>
      <c r="AA387" s="8">
        <v>0</v>
      </c>
      <c r="AB387" s="3">
        <f t="shared" si="23"/>
        <v>0</v>
      </c>
      <c r="AC387" s="9">
        <f t="shared" si="22"/>
        <v>0.99001463875174522</v>
      </c>
    </row>
    <row r="388" spans="1:29" x14ac:dyDescent="0.25">
      <c r="A388" t="s">
        <v>36</v>
      </c>
      <c r="B388" s="1">
        <v>2014</v>
      </c>
      <c r="C388" t="s">
        <v>27</v>
      </c>
      <c r="D388" s="1">
        <v>38300</v>
      </c>
      <c r="E388" s="1">
        <v>120</v>
      </c>
      <c r="F388" s="1">
        <v>4839.2</v>
      </c>
      <c r="G388" s="8">
        <v>0.75460284948348999</v>
      </c>
      <c r="H388" s="8">
        <v>0.20838285982608795</v>
      </c>
      <c r="I388" s="8">
        <v>-3.474561870098114E-2</v>
      </c>
      <c r="J388" s="8">
        <v>0</v>
      </c>
      <c r="K388" s="8">
        <v>0</v>
      </c>
      <c r="L388" s="8">
        <v>1</v>
      </c>
      <c r="M388" s="3">
        <f t="shared" si="20"/>
        <v>1</v>
      </c>
      <c r="N388" s="9">
        <f t="shared" si="21"/>
        <v>0.9282400906085968</v>
      </c>
      <c r="P388" t="s">
        <v>50</v>
      </c>
      <c r="Q388" s="1">
        <v>2013</v>
      </c>
      <c r="R388" t="s">
        <v>47</v>
      </c>
      <c r="S388" s="1">
        <v>314722</v>
      </c>
      <c r="T388" s="1">
        <v>1518.1679999999999</v>
      </c>
      <c r="U388" s="1">
        <v>5484</v>
      </c>
      <c r="V388" s="8">
        <v>1.9180998206138611E-2</v>
      </c>
      <c r="W388" s="8">
        <v>0.18762721121311188</v>
      </c>
      <c r="X388" s="8">
        <v>0.77936661243438721</v>
      </c>
      <c r="Y388" s="8">
        <v>0</v>
      </c>
      <c r="Z388" s="8">
        <v>0</v>
      </c>
      <c r="AA388" s="8">
        <v>0</v>
      </c>
      <c r="AB388" s="3">
        <f t="shared" si="23"/>
        <v>0</v>
      </c>
      <c r="AC388" s="9">
        <f t="shared" si="22"/>
        <v>0.9861748218536377</v>
      </c>
    </row>
    <row r="389" spans="1:29" x14ac:dyDescent="0.25">
      <c r="A389" t="s">
        <v>36</v>
      </c>
      <c r="B389" s="1">
        <v>2015</v>
      </c>
      <c r="C389" t="s">
        <v>27</v>
      </c>
      <c r="D389" s="1">
        <v>37555.5</v>
      </c>
      <c r="E389" s="1">
        <v>130.36800000000002</v>
      </c>
      <c r="F389" s="1">
        <v>4899.8310000000001</v>
      </c>
      <c r="G389" s="8">
        <v>0.7880280613899231</v>
      </c>
      <c r="H389" s="8">
        <v>0.1819964200258255</v>
      </c>
      <c r="I389" s="8">
        <v>-3.2513927668333054E-2</v>
      </c>
      <c r="J389" s="8">
        <v>0</v>
      </c>
      <c r="K389" s="8">
        <v>0</v>
      </c>
      <c r="L389" s="8">
        <v>1</v>
      </c>
      <c r="M389" s="3">
        <f t="shared" si="20"/>
        <v>1</v>
      </c>
      <c r="N389" s="9">
        <f t="shared" si="21"/>
        <v>0.93751055374741554</v>
      </c>
      <c r="P389" t="s">
        <v>50</v>
      </c>
      <c r="Q389" s="1">
        <v>2014</v>
      </c>
      <c r="R389" t="s">
        <v>47</v>
      </c>
      <c r="S389" s="1">
        <v>319536</v>
      </c>
      <c r="T389" s="1">
        <v>1518.1679999999999</v>
      </c>
      <c r="U389" s="1">
        <v>5506</v>
      </c>
      <c r="V389" s="8">
        <v>5.5702035315334797E-3</v>
      </c>
      <c r="W389" s="8">
        <v>0.19219672679901123</v>
      </c>
      <c r="X389" s="8">
        <v>0.7859460711479187</v>
      </c>
      <c r="Y389" s="8">
        <v>0</v>
      </c>
      <c r="Z389" s="8">
        <v>0</v>
      </c>
      <c r="AA389" s="8">
        <v>0</v>
      </c>
      <c r="AB389" s="3">
        <f t="shared" si="23"/>
        <v>0</v>
      </c>
      <c r="AC389" s="9">
        <f t="shared" si="22"/>
        <v>0.98371300147846341</v>
      </c>
    </row>
    <row r="390" spans="1:29" x14ac:dyDescent="0.25">
      <c r="A390" t="s">
        <v>36</v>
      </c>
      <c r="B390" s="1">
        <v>2016</v>
      </c>
      <c r="C390" t="s">
        <v>27</v>
      </c>
      <c r="D390" s="1">
        <v>36811</v>
      </c>
      <c r="E390" s="1">
        <v>134.67120000000003</v>
      </c>
      <c r="F390" s="1">
        <v>4959.4000000000005</v>
      </c>
      <c r="G390" s="8">
        <v>0.81051713228225708</v>
      </c>
      <c r="H390" s="8">
        <v>0.16792845726013184</v>
      </c>
      <c r="I390" s="8">
        <v>-3.6122389137744904E-2</v>
      </c>
      <c r="J390" s="8">
        <v>0</v>
      </c>
      <c r="K390" s="8">
        <v>0</v>
      </c>
      <c r="L390" s="8">
        <v>1</v>
      </c>
      <c r="M390" s="3">
        <f t="shared" ref="M390:M453" si="24">IF(OR(J390=1,K390=1,L390=1),1,0)</f>
        <v>1</v>
      </c>
      <c r="N390" s="9">
        <f t="shared" ref="N390:N453" si="25">SUM(G390:I390)</f>
        <v>0.94232320040464401</v>
      </c>
      <c r="P390" t="s">
        <v>50</v>
      </c>
      <c r="Q390" s="1">
        <v>2015</v>
      </c>
      <c r="R390" t="s">
        <v>47</v>
      </c>
      <c r="S390" s="1">
        <v>323919</v>
      </c>
      <c r="T390" s="1">
        <v>1518.1679999999999</v>
      </c>
      <c r="U390" s="1">
        <v>5572</v>
      </c>
      <c r="V390" s="8">
        <v>-4.2203348129987717E-3</v>
      </c>
      <c r="W390" s="8">
        <v>0.19660423696041107</v>
      </c>
      <c r="X390" s="8">
        <v>0.78938716650009155</v>
      </c>
      <c r="Y390" s="8">
        <v>1</v>
      </c>
      <c r="Z390" s="8">
        <v>0</v>
      </c>
      <c r="AA390" s="8">
        <v>0</v>
      </c>
      <c r="AB390" s="3">
        <f t="shared" si="23"/>
        <v>1</v>
      </c>
      <c r="AC390" s="9">
        <f t="shared" ref="AC390:AC453" si="26">SUM(V390:X390)</f>
        <v>0.98177106864750385</v>
      </c>
    </row>
    <row r="391" spans="1:29" x14ac:dyDescent="0.25">
      <c r="A391" t="s">
        <v>36</v>
      </c>
      <c r="B391" s="1">
        <v>2017</v>
      </c>
      <c r="C391" t="s">
        <v>27</v>
      </c>
      <c r="D391" s="1">
        <v>37442</v>
      </c>
      <c r="E391" s="1">
        <v>134.67120000000003</v>
      </c>
      <c r="F391" s="1">
        <v>4987.2000000000007</v>
      </c>
      <c r="G391" s="8">
        <v>0.80212104320526123</v>
      </c>
      <c r="H391" s="8">
        <v>0.17281903326511383</v>
      </c>
      <c r="I391" s="8">
        <v>-3.3770695328712463E-2</v>
      </c>
      <c r="J391" s="8">
        <v>0</v>
      </c>
      <c r="K391" s="8">
        <v>0</v>
      </c>
      <c r="L391" s="8">
        <v>1</v>
      </c>
      <c r="M391" s="3">
        <f t="shared" si="24"/>
        <v>1</v>
      </c>
      <c r="N391" s="9">
        <f t="shared" si="25"/>
        <v>0.9411693811416626</v>
      </c>
      <c r="P391" t="s">
        <v>50</v>
      </c>
      <c r="Q391" s="1">
        <v>2016</v>
      </c>
      <c r="R391" t="s">
        <v>47</v>
      </c>
      <c r="S391" s="1">
        <v>327880</v>
      </c>
      <c r="T391" s="1">
        <v>1518.1679999999999</v>
      </c>
      <c r="U391" s="1">
        <v>5608</v>
      </c>
      <c r="V391" s="8">
        <v>-1.4176040887832642E-2</v>
      </c>
      <c r="W391" s="8">
        <v>0.20038211345672607</v>
      </c>
      <c r="X391" s="8">
        <v>0.7936977744102478</v>
      </c>
      <c r="Y391" s="8">
        <v>1</v>
      </c>
      <c r="Z391" s="8">
        <v>0</v>
      </c>
      <c r="AA391" s="8">
        <v>0</v>
      </c>
      <c r="AB391" s="3">
        <f t="shared" ref="AB391:AB454" si="27">IF(OR(Y391=1,Z391=1,AA391=1),1,0)</f>
        <v>1</v>
      </c>
      <c r="AC391" s="9">
        <f t="shared" si="26"/>
        <v>0.97990384697914124</v>
      </c>
    </row>
    <row r="392" spans="1:29" x14ac:dyDescent="0.25">
      <c r="A392" t="s">
        <v>36</v>
      </c>
      <c r="B392" s="1">
        <v>2018</v>
      </c>
      <c r="C392" t="s">
        <v>27</v>
      </c>
      <c r="D392" s="1">
        <v>38232</v>
      </c>
      <c r="E392" s="1">
        <v>135.60000000000005</v>
      </c>
      <c r="F392" s="1">
        <v>5019.7000000000007</v>
      </c>
      <c r="G392" s="8">
        <v>0.79320603609085083</v>
      </c>
      <c r="H392" s="8">
        <v>0.17713797092437744</v>
      </c>
      <c r="I392" s="8">
        <v>-2.9992770403623581E-2</v>
      </c>
      <c r="J392" s="8">
        <v>0</v>
      </c>
      <c r="K392" s="8">
        <v>0</v>
      </c>
      <c r="L392" s="8">
        <v>1</v>
      </c>
      <c r="M392" s="3">
        <f t="shared" si="24"/>
        <v>1</v>
      </c>
      <c r="N392" s="9">
        <f t="shared" si="25"/>
        <v>0.94035123661160469</v>
      </c>
      <c r="P392" t="s">
        <v>50</v>
      </c>
      <c r="Q392" s="1">
        <v>2017</v>
      </c>
      <c r="R392" t="s">
        <v>47</v>
      </c>
      <c r="S392" s="1">
        <v>331777</v>
      </c>
      <c r="T392" s="1">
        <v>1518.1679999999999</v>
      </c>
      <c r="U392" s="1">
        <v>5712</v>
      </c>
      <c r="V392" s="8">
        <v>-2.0324692130088806E-2</v>
      </c>
      <c r="W392" s="8">
        <v>0.20450107753276825</v>
      </c>
      <c r="X392" s="8">
        <v>0.79430156946182251</v>
      </c>
      <c r="Y392" s="8">
        <v>1</v>
      </c>
      <c r="Z392" s="8">
        <v>0</v>
      </c>
      <c r="AA392" s="8">
        <v>0</v>
      </c>
      <c r="AB392" s="3">
        <f t="shared" si="27"/>
        <v>1</v>
      </c>
      <c r="AC392" s="9">
        <f t="shared" si="26"/>
        <v>0.97847795486450195</v>
      </c>
    </row>
    <row r="393" spans="1:29" x14ac:dyDescent="0.25">
      <c r="A393" t="s">
        <v>36</v>
      </c>
      <c r="B393" s="1">
        <v>2019</v>
      </c>
      <c r="C393" t="s">
        <v>27</v>
      </c>
      <c r="D393" s="1">
        <v>39624</v>
      </c>
      <c r="E393" s="1">
        <v>140.40000000000006</v>
      </c>
      <c r="F393" s="1">
        <v>5021.3000000000011</v>
      </c>
      <c r="G393" s="8">
        <v>0.77982121706008911</v>
      </c>
      <c r="H393" s="8">
        <v>0.17903238534927368</v>
      </c>
      <c r="I393" s="8">
        <v>-1.8187848851084709E-2</v>
      </c>
      <c r="J393" s="8">
        <v>0</v>
      </c>
      <c r="K393" s="8">
        <v>0</v>
      </c>
      <c r="L393" s="8">
        <v>1</v>
      </c>
      <c r="M393" s="3">
        <f t="shared" si="24"/>
        <v>1</v>
      </c>
      <c r="N393" s="9">
        <f t="shared" si="25"/>
        <v>0.94066575355827808</v>
      </c>
      <c r="P393" t="s">
        <v>50</v>
      </c>
      <c r="Q393" s="1">
        <v>2018</v>
      </c>
      <c r="R393" t="s">
        <v>47</v>
      </c>
      <c r="S393" s="1">
        <v>335320</v>
      </c>
      <c r="T393" s="1">
        <v>1518.1679999999999</v>
      </c>
      <c r="U393" s="1">
        <v>5767</v>
      </c>
      <c r="V393" s="8">
        <v>-2.7873238548636436E-2</v>
      </c>
      <c r="W393" s="8">
        <v>0.20794838666915894</v>
      </c>
      <c r="X393" s="8">
        <v>0.79689806699752808</v>
      </c>
      <c r="Y393" s="8">
        <v>1</v>
      </c>
      <c r="Z393" s="8">
        <v>0</v>
      </c>
      <c r="AA393" s="8">
        <v>0</v>
      </c>
      <c r="AB393" s="3">
        <f t="shared" si="27"/>
        <v>1</v>
      </c>
      <c r="AC393" s="9">
        <f t="shared" si="26"/>
        <v>0.97697321511805058</v>
      </c>
    </row>
    <row r="394" spans="1:29" x14ac:dyDescent="0.25">
      <c r="A394" t="s">
        <v>36</v>
      </c>
      <c r="B394" s="1">
        <v>2020</v>
      </c>
      <c r="C394" t="s">
        <v>27</v>
      </c>
      <c r="D394" s="1">
        <v>40515</v>
      </c>
      <c r="E394" s="1">
        <v>140.40000000000006</v>
      </c>
      <c r="F394" s="1">
        <v>5038.8</v>
      </c>
      <c r="G394" s="8">
        <v>0.76771277189254761</v>
      </c>
      <c r="H394" s="8">
        <v>0.18549202382564545</v>
      </c>
      <c r="I394" s="8">
        <v>-1.416529156267643E-2</v>
      </c>
      <c r="J394" s="8">
        <v>0</v>
      </c>
      <c r="K394" s="8">
        <v>0</v>
      </c>
      <c r="L394" s="8">
        <v>1</v>
      </c>
      <c r="M394" s="3">
        <f t="shared" si="24"/>
        <v>1</v>
      </c>
      <c r="N394" s="9">
        <f t="shared" si="25"/>
        <v>0.93903950415551662</v>
      </c>
      <c r="P394" t="s">
        <v>50</v>
      </c>
      <c r="Q394" s="1">
        <v>2019</v>
      </c>
      <c r="R394" t="s">
        <v>47</v>
      </c>
      <c r="S394" s="1">
        <v>339771</v>
      </c>
      <c r="T394" s="1">
        <v>1518.1679999999999</v>
      </c>
      <c r="U394" s="1">
        <v>5836</v>
      </c>
      <c r="V394" s="8">
        <v>-3.7244986742734909E-2</v>
      </c>
      <c r="W394" s="8">
        <v>0.21222785115242004</v>
      </c>
      <c r="X394" s="8">
        <v>0.80012220144271851</v>
      </c>
      <c r="Y394" s="8">
        <v>1</v>
      </c>
      <c r="Z394" s="8">
        <v>0</v>
      </c>
      <c r="AA394" s="8">
        <v>0</v>
      </c>
      <c r="AB394" s="3">
        <f t="shared" si="27"/>
        <v>1</v>
      </c>
      <c r="AC394" s="9">
        <f t="shared" si="26"/>
        <v>0.97510506585240364</v>
      </c>
    </row>
    <row r="395" spans="1:29" x14ac:dyDescent="0.25">
      <c r="A395" t="s">
        <v>36</v>
      </c>
      <c r="B395" s="1">
        <v>2021</v>
      </c>
      <c r="C395" t="s">
        <v>27</v>
      </c>
      <c r="D395" s="1">
        <v>42117</v>
      </c>
      <c r="E395" s="1">
        <v>153.60000000000008</v>
      </c>
      <c r="F395" s="1">
        <v>5165</v>
      </c>
      <c r="G395" s="8">
        <v>0.77178817987442017</v>
      </c>
      <c r="H395" s="8">
        <v>0.17430001497268677</v>
      </c>
      <c r="I395" s="8">
        <v>-1.3335284311324358E-3</v>
      </c>
      <c r="J395" s="8">
        <v>0</v>
      </c>
      <c r="K395" s="8">
        <v>0</v>
      </c>
      <c r="L395" s="8">
        <v>1</v>
      </c>
      <c r="M395" s="3">
        <f t="shared" si="24"/>
        <v>1</v>
      </c>
      <c r="N395" s="9">
        <f t="shared" si="25"/>
        <v>0.9447546664159745</v>
      </c>
      <c r="P395" t="s">
        <v>50</v>
      </c>
      <c r="Q395" s="1">
        <v>2020</v>
      </c>
      <c r="R395" t="s">
        <v>47</v>
      </c>
      <c r="S395" s="1">
        <v>346347</v>
      </c>
      <c r="T395" s="1">
        <v>1518.1679999999999</v>
      </c>
      <c r="U395" s="1">
        <v>5913</v>
      </c>
      <c r="V395" s="8">
        <v>-5.2087206393480301E-2</v>
      </c>
      <c r="W395" s="8">
        <v>0.21829499304294586</v>
      </c>
      <c r="X395" s="8">
        <v>0.80604720115661621</v>
      </c>
      <c r="Y395" s="8">
        <v>1</v>
      </c>
      <c r="Z395" s="8">
        <v>0</v>
      </c>
      <c r="AA395" s="8">
        <v>0</v>
      </c>
      <c r="AB395" s="3">
        <f t="shared" si="27"/>
        <v>1</v>
      </c>
      <c r="AC395" s="9">
        <f t="shared" si="26"/>
        <v>0.97225498780608177</v>
      </c>
    </row>
    <row r="396" spans="1:29" x14ac:dyDescent="0.25">
      <c r="A396" s="2" t="s">
        <v>36</v>
      </c>
      <c r="B396" s="7">
        <v>2022</v>
      </c>
      <c r="C396" t="s">
        <v>27</v>
      </c>
      <c r="D396" s="7">
        <v>43131</v>
      </c>
      <c r="E396" s="7">
        <v>153.60000000000008</v>
      </c>
      <c r="F396" s="7">
        <v>5169.82</v>
      </c>
      <c r="G396" s="10">
        <v>0.75801652669906616</v>
      </c>
      <c r="H396" s="10">
        <v>0.18125542998313904</v>
      </c>
      <c r="I396" s="10">
        <v>3.6579389125108719E-3</v>
      </c>
      <c r="J396" s="10">
        <v>0</v>
      </c>
      <c r="K396" s="10">
        <v>0</v>
      </c>
      <c r="L396" s="10">
        <v>0</v>
      </c>
      <c r="M396" s="3">
        <f t="shared" si="24"/>
        <v>0</v>
      </c>
      <c r="N396" s="11">
        <f t="shared" si="25"/>
        <v>0.94292989559471607</v>
      </c>
      <c r="P396" s="2" t="s">
        <v>50</v>
      </c>
      <c r="Q396" s="7">
        <v>2021</v>
      </c>
      <c r="R396" s="2" t="s">
        <v>47</v>
      </c>
      <c r="S396" s="7">
        <v>353315</v>
      </c>
      <c r="T396" s="7">
        <v>1518.1679999999999</v>
      </c>
      <c r="U396" s="7">
        <v>6000</v>
      </c>
      <c r="V396" s="10">
        <v>-6.7222036421298981E-2</v>
      </c>
      <c r="W396" s="10">
        <v>0.22463537752628326</v>
      </c>
      <c r="X396" s="10">
        <v>0.81191188097000122</v>
      </c>
      <c r="Y396" s="10">
        <v>1</v>
      </c>
      <c r="Z396" s="10">
        <v>0</v>
      </c>
      <c r="AA396" s="10">
        <v>0</v>
      </c>
      <c r="AB396" s="3">
        <f t="shared" si="27"/>
        <v>1</v>
      </c>
      <c r="AC396" s="11">
        <f t="shared" si="26"/>
        <v>0.9693252220749855</v>
      </c>
    </row>
    <row r="397" spans="1:29" x14ac:dyDescent="0.25">
      <c r="A397" t="s">
        <v>37</v>
      </c>
      <c r="B397" s="1">
        <v>2006</v>
      </c>
      <c r="C397" t="s">
        <v>27</v>
      </c>
      <c r="D397" s="1">
        <v>31967</v>
      </c>
      <c r="E397" s="1">
        <v>134.84611949017963</v>
      </c>
      <c r="F397" s="1">
        <v>8541</v>
      </c>
      <c r="G397" s="8">
        <v>1.0533641576766968</v>
      </c>
      <c r="H397" s="8">
        <v>0.11759968101978302</v>
      </c>
      <c r="I397" s="8">
        <v>-0.20099352300167084</v>
      </c>
      <c r="J397" s="8">
        <v>0</v>
      </c>
      <c r="K397" s="8">
        <v>0</v>
      </c>
      <c r="L397" s="8">
        <v>1</v>
      </c>
      <c r="M397" s="3">
        <f t="shared" si="24"/>
        <v>1</v>
      </c>
      <c r="N397" s="9">
        <f t="shared" si="25"/>
        <v>0.96997031569480896</v>
      </c>
      <c r="P397" t="s">
        <v>51</v>
      </c>
      <c r="Q397" s="1">
        <v>2011</v>
      </c>
      <c r="R397" t="s">
        <v>47</v>
      </c>
      <c r="S397" s="1">
        <v>235327</v>
      </c>
      <c r="T397" s="1">
        <v>1231.75389</v>
      </c>
      <c r="U397" s="1">
        <v>3414</v>
      </c>
      <c r="V397" s="8">
        <v>5.7178176939487457E-2</v>
      </c>
      <c r="W397" s="8">
        <v>0.14736339449882507</v>
      </c>
      <c r="X397" s="8">
        <v>0.78207725286483765</v>
      </c>
      <c r="Y397" s="8">
        <v>0</v>
      </c>
      <c r="Z397" s="8">
        <v>0</v>
      </c>
      <c r="AA397" s="8">
        <v>0</v>
      </c>
      <c r="AB397" s="3">
        <f t="shared" si="27"/>
        <v>0</v>
      </c>
      <c r="AC397" s="9">
        <f t="shared" si="26"/>
        <v>0.98661882430315018</v>
      </c>
    </row>
    <row r="398" spans="1:29" x14ac:dyDescent="0.25">
      <c r="A398" t="s">
        <v>37</v>
      </c>
      <c r="B398" s="1">
        <v>2007</v>
      </c>
      <c r="C398" t="s">
        <v>27</v>
      </c>
      <c r="D398" s="1">
        <v>32405.5</v>
      </c>
      <c r="E398" s="1">
        <v>134.84611949017963</v>
      </c>
      <c r="F398" s="1">
        <v>8545</v>
      </c>
      <c r="G398" s="8">
        <v>1.0454580783843994</v>
      </c>
      <c r="H398" s="8">
        <v>0.12158393859863281</v>
      </c>
      <c r="I398" s="8">
        <v>-0.19811877608299255</v>
      </c>
      <c r="J398" s="8">
        <v>0</v>
      </c>
      <c r="K398" s="8">
        <v>0</v>
      </c>
      <c r="L398" s="8">
        <v>1</v>
      </c>
      <c r="M398" s="3">
        <f t="shared" si="24"/>
        <v>1</v>
      </c>
      <c r="N398" s="9">
        <f t="shared" si="25"/>
        <v>0.96892324090003967</v>
      </c>
      <c r="P398" t="s">
        <v>51</v>
      </c>
      <c r="Q398" s="1">
        <v>2012</v>
      </c>
      <c r="R398" t="s">
        <v>47</v>
      </c>
      <c r="S398" s="1">
        <v>237185</v>
      </c>
      <c r="T398" s="1">
        <v>1231.75389</v>
      </c>
      <c r="U398" s="1">
        <v>3428</v>
      </c>
      <c r="V398" s="8">
        <v>5.0715126097202301E-2</v>
      </c>
      <c r="W398" s="8">
        <v>0.14980493485927582</v>
      </c>
      <c r="X398" s="8">
        <v>0.78488832712173462</v>
      </c>
      <c r="Y398" s="8">
        <v>0</v>
      </c>
      <c r="Z398" s="8">
        <v>0</v>
      </c>
      <c r="AA398" s="8">
        <v>0</v>
      </c>
      <c r="AB398" s="3">
        <f t="shared" si="27"/>
        <v>0</v>
      </c>
      <c r="AC398" s="9">
        <f t="shared" si="26"/>
        <v>0.98540838807821274</v>
      </c>
    </row>
    <row r="399" spans="1:29" x14ac:dyDescent="0.25">
      <c r="A399" t="s">
        <v>37</v>
      </c>
      <c r="B399" s="1">
        <v>2008</v>
      </c>
      <c r="C399" t="s">
        <v>27</v>
      </c>
      <c r="D399" s="1">
        <v>32783</v>
      </c>
      <c r="E399" s="1">
        <v>143.744</v>
      </c>
      <c r="F399" s="1">
        <v>8529.3621199999998</v>
      </c>
      <c r="G399" s="8">
        <v>1.0521086454391479</v>
      </c>
      <c r="H399" s="8">
        <v>0.10924819856882095</v>
      </c>
      <c r="I399" s="8">
        <v>-0.18771441280841827</v>
      </c>
      <c r="J399" s="8">
        <v>0</v>
      </c>
      <c r="K399" s="8">
        <v>0</v>
      </c>
      <c r="L399" s="8">
        <v>1</v>
      </c>
      <c r="M399" s="3">
        <f t="shared" si="24"/>
        <v>1</v>
      </c>
      <c r="N399" s="9">
        <f t="shared" si="25"/>
        <v>0.97364243119955063</v>
      </c>
      <c r="P399" t="s">
        <v>51</v>
      </c>
      <c r="Q399" s="1">
        <v>2013</v>
      </c>
      <c r="R399" t="s">
        <v>47</v>
      </c>
      <c r="S399" s="1">
        <v>238777</v>
      </c>
      <c r="T399" s="1">
        <v>1231.75389</v>
      </c>
      <c r="U399" s="1">
        <v>3401</v>
      </c>
      <c r="V399" s="8">
        <v>4.1899401694536209E-2</v>
      </c>
      <c r="W399" s="8">
        <v>0.151462122797966</v>
      </c>
      <c r="X399" s="8">
        <v>0.79065120220184326</v>
      </c>
      <c r="Y399" s="8">
        <v>0</v>
      </c>
      <c r="Z399" s="8">
        <v>0</v>
      </c>
      <c r="AA399" s="8">
        <v>0</v>
      </c>
      <c r="AB399" s="3">
        <f t="shared" si="27"/>
        <v>0</v>
      </c>
      <c r="AC399" s="9">
        <f t="shared" si="26"/>
        <v>0.98401272669434547</v>
      </c>
    </row>
    <row r="400" spans="1:29" x14ac:dyDescent="0.25">
      <c r="A400" t="s">
        <v>37</v>
      </c>
      <c r="B400" s="1">
        <v>2009</v>
      </c>
      <c r="C400" t="s">
        <v>27</v>
      </c>
      <c r="D400" s="1">
        <v>33345</v>
      </c>
      <c r="E400" s="1">
        <v>144.804</v>
      </c>
      <c r="F400" s="1">
        <v>8580.2140450000006</v>
      </c>
      <c r="G400" s="8">
        <v>1.045427680015564</v>
      </c>
      <c r="H400" s="8">
        <v>0.11232182383537292</v>
      </c>
      <c r="I400" s="8">
        <v>-0.18459749221801758</v>
      </c>
      <c r="J400" s="8">
        <v>0</v>
      </c>
      <c r="K400" s="8">
        <v>0</v>
      </c>
      <c r="L400" s="8">
        <v>1</v>
      </c>
      <c r="M400" s="3">
        <f t="shared" si="24"/>
        <v>1</v>
      </c>
      <c r="N400" s="9">
        <f t="shared" si="25"/>
        <v>0.97315201163291931</v>
      </c>
      <c r="P400" t="s">
        <v>51</v>
      </c>
      <c r="Q400" s="1">
        <v>2014</v>
      </c>
      <c r="R400" t="s">
        <v>47</v>
      </c>
      <c r="S400" s="1">
        <v>240076</v>
      </c>
      <c r="T400" s="1">
        <v>1231.75389</v>
      </c>
      <c r="U400" s="1">
        <v>3473</v>
      </c>
      <c r="V400" s="8">
        <v>4.2720358818769455E-2</v>
      </c>
      <c r="W400" s="8">
        <v>0.15381476283073425</v>
      </c>
      <c r="X400" s="8">
        <v>0.78722476959228516</v>
      </c>
      <c r="Y400" s="8">
        <v>0</v>
      </c>
      <c r="Z400" s="8">
        <v>0</v>
      </c>
      <c r="AA400" s="8">
        <v>0</v>
      </c>
      <c r="AB400" s="3">
        <f t="shared" si="27"/>
        <v>0</v>
      </c>
      <c r="AC400" s="9">
        <f t="shared" si="26"/>
        <v>0.98375989124178886</v>
      </c>
    </row>
    <row r="401" spans="1:29" x14ac:dyDescent="0.25">
      <c r="A401" t="s">
        <v>37</v>
      </c>
      <c r="B401" s="1">
        <v>2010</v>
      </c>
      <c r="C401" t="s">
        <v>27</v>
      </c>
      <c r="D401" s="1">
        <v>33871</v>
      </c>
      <c r="E401" s="1">
        <v>145.38</v>
      </c>
      <c r="F401" s="1">
        <v>8603.1899599999997</v>
      </c>
      <c r="G401" s="8">
        <v>1.037842869758606</v>
      </c>
      <c r="H401" s="8">
        <v>0.11588558554649353</v>
      </c>
      <c r="I401" s="8">
        <v>-0.18136149644851685</v>
      </c>
      <c r="J401" s="8">
        <v>0</v>
      </c>
      <c r="K401" s="8">
        <v>0</v>
      </c>
      <c r="L401" s="8">
        <v>1</v>
      </c>
      <c r="M401" s="3">
        <f t="shared" si="24"/>
        <v>1</v>
      </c>
      <c r="N401" s="9">
        <f t="shared" si="25"/>
        <v>0.97236695885658264</v>
      </c>
      <c r="P401" t="s">
        <v>51</v>
      </c>
      <c r="Q401" s="1">
        <v>2015</v>
      </c>
      <c r="R401" t="s">
        <v>47</v>
      </c>
      <c r="S401" s="1">
        <v>241986</v>
      </c>
      <c r="T401" s="1">
        <v>1231.75389</v>
      </c>
      <c r="U401" s="1">
        <v>3512</v>
      </c>
      <c r="V401" s="8">
        <v>3.825976699590683E-2</v>
      </c>
      <c r="W401" s="8">
        <v>0.15653462707996368</v>
      </c>
      <c r="X401" s="8">
        <v>0.78797203302383423</v>
      </c>
      <c r="Y401" s="8">
        <v>0</v>
      </c>
      <c r="Z401" s="8">
        <v>0</v>
      </c>
      <c r="AA401" s="8">
        <v>0</v>
      </c>
      <c r="AB401" s="3">
        <f t="shared" si="27"/>
        <v>0</v>
      </c>
      <c r="AC401" s="9">
        <f t="shared" si="26"/>
        <v>0.98276642709970474</v>
      </c>
    </row>
    <row r="402" spans="1:29" x14ac:dyDescent="0.25">
      <c r="A402" t="s">
        <v>37</v>
      </c>
      <c r="B402" s="1">
        <v>2011</v>
      </c>
      <c r="C402" t="s">
        <v>27</v>
      </c>
      <c r="D402" s="1">
        <v>34240.5</v>
      </c>
      <c r="E402" s="1">
        <v>150.44399999999999</v>
      </c>
      <c r="F402" s="1">
        <v>8630.2946400000001</v>
      </c>
      <c r="G402" s="8">
        <v>1.0398741960525513</v>
      </c>
      <c r="H402" s="8">
        <v>0.11057049036026001</v>
      </c>
      <c r="I402" s="8">
        <v>-0.17578510940074921</v>
      </c>
      <c r="J402" s="8">
        <v>0</v>
      </c>
      <c r="K402" s="8">
        <v>0</v>
      </c>
      <c r="L402" s="8">
        <v>1</v>
      </c>
      <c r="M402" s="3">
        <f t="shared" si="24"/>
        <v>1</v>
      </c>
      <c r="N402" s="9">
        <f t="shared" si="25"/>
        <v>0.97465957701206207</v>
      </c>
      <c r="P402" s="2" t="s">
        <v>51</v>
      </c>
      <c r="Q402" s="7">
        <v>2016</v>
      </c>
      <c r="R402" s="2" t="s">
        <v>47</v>
      </c>
      <c r="S402" s="7">
        <v>244114</v>
      </c>
      <c r="T402" s="7">
        <v>1231.75389</v>
      </c>
      <c r="U402" s="7">
        <v>3521</v>
      </c>
      <c r="V402" s="10">
        <v>3.0482033267617226E-2</v>
      </c>
      <c r="W402" s="10">
        <v>0.15917935967445374</v>
      </c>
      <c r="X402" s="10">
        <v>0.79169315099716187</v>
      </c>
      <c r="Y402" s="10">
        <v>0</v>
      </c>
      <c r="Z402" s="10">
        <v>0</v>
      </c>
      <c r="AA402" s="10">
        <v>0</v>
      </c>
      <c r="AB402" s="3">
        <f t="shared" si="27"/>
        <v>0</v>
      </c>
      <c r="AC402" s="11">
        <f t="shared" si="26"/>
        <v>0.98135454393923283</v>
      </c>
    </row>
    <row r="403" spans="1:29" x14ac:dyDescent="0.25">
      <c r="A403" t="s">
        <v>37</v>
      </c>
      <c r="B403" s="1">
        <v>2012</v>
      </c>
      <c r="C403" t="s">
        <v>27</v>
      </c>
      <c r="D403" s="1">
        <v>34495</v>
      </c>
      <c r="E403" s="1">
        <v>150.44399999999999</v>
      </c>
      <c r="F403" s="1">
        <v>8664.5160799999994</v>
      </c>
      <c r="G403" s="8">
        <v>1.0366619825363159</v>
      </c>
      <c r="H403" s="8">
        <v>0.11267702281475067</v>
      </c>
      <c r="I403" s="8">
        <v>-0.17513582110404968</v>
      </c>
      <c r="J403" s="8">
        <v>0</v>
      </c>
      <c r="K403" s="8">
        <v>0</v>
      </c>
      <c r="L403" s="8">
        <v>1</v>
      </c>
      <c r="M403" s="3">
        <f t="shared" si="24"/>
        <v>1</v>
      </c>
      <c r="N403" s="9">
        <f t="shared" si="25"/>
        <v>0.97420318424701691</v>
      </c>
      <c r="P403" t="s">
        <v>52</v>
      </c>
      <c r="Q403" s="1">
        <v>2011</v>
      </c>
      <c r="R403" t="s">
        <v>47</v>
      </c>
      <c r="S403" s="1">
        <v>195381</v>
      </c>
      <c r="T403" s="1">
        <v>1610.3</v>
      </c>
      <c r="U403" s="1">
        <v>5163</v>
      </c>
      <c r="V403" s="8">
        <v>0.49581855535507202</v>
      </c>
      <c r="W403" s="8">
        <v>2.909579873085022E-2</v>
      </c>
      <c r="X403" s="8">
        <v>0.5502394437789917</v>
      </c>
      <c r="Y403" s="8">
        <v>0</v>
      </c>
      <c r="Z403" s="8">
        <v>0</v>
      </c>
      <c r="AA403" s="8">
        <v>0</v>
      </c>
      <c r="AB403" s="3">
        <f t="shared" si="27"/>
        <v>0</v>
      </c>
      <c r="AC403" s="9">
        <f t="shared" si="26"/>
        <v>1.0751537978649139</v>
      </c>
    </row>
    <row r="404" spans="1:29" x14ac:dyDescent="0.25">
      <c r="A404" t="s">
        <v>37</v>
      </c>
      <c r="B404" s="1">
        <v>2013</v>
      </c>
      <c r="C404" t="s">
        <v>27</v>
      </c>
      <c r="D404" s="1">
        <v>34578</v>
      </c>
      <c r="E404" s="1">
        <v>150.44399999999999</v>
      </c>
      <c r="F404" s="1">
        <v>8690.079380000001</v>
      </c>
      <c r="G404" s="8">
        <v>1.0361062288284302</v>
      </c>
      <c r="H404" s="8">
        <v>0.11333416402339935</v>
      </c>
      <c r="I404" s="8">
        <v>-0.17533484101295471</v>
      </c>
      <c r="J404" s="8">
        <v>0</v>
      </c>
      <c r="K404" s="8">
        <v>0</v>
      </c>
      <c r="L404" s="8">
        <v>1</v>
      </c>
      <c r="M404" s="3">
        <f t="shared" si="24"/>
        <v>1</v>
      </c>
      <c r="N404" s="9">
        <f t="shared" si="25"/>
        <v>0.97410555183887482</v>
      </c>
      <c r="P404" t="s">
        <v>52</v>
      </c>
      <c r="Q404" s="1">
        <v>2012</v>
      </c>
      <c r="R404" t="s">
        <v>47</v>
      </c>
      <c r="S404" s="1">
        <v>197746</v>
      </c>
      <c r="T404" s="1">
        <v>1610.3</v>
      </c>
      <c r="U404" s="1">
        <v>5168</v>
      </c>
      <c r="V404" s="8">
        <v>0.48438864946365356</v>
      </c>
      <c r="W404" s="8">
        <v>3.2636106014251709E-2</v>
      </c>
      <c r="X404" s="8">
        <v>0.5561070442199707</v>
      </c>
      <c r="Y404" s="8">
        <v>0</v>
      </c>
      <c r="Z404" s="8">
        <v>0</v>
      </c>
      <c r="AA404" s="8">
        <v>0</v>
      </c>
      <c r="AB404" s="3">
        <f t="shared" si="27"/>
        <v>0</v>
      </c>
      <c r="AC404" s="9">
        <f t="shared" si="26"/>
        <v>1.073131799697876</v>
      </c>
    </row>
    <row r="405" spans="1:29" x14ac:dyDescent="0.25">
      <c r="A405" t="s">
        <v>37</v>
      </c>
      <c r="B405" s="1">
        <v>2014</v>
      </c>
      <c r="C405" t="s">
        <v>27</v>
      </c>
      <c r="D405" s="1">
        <v>34614.25</v>
      </c>
      <c r="E405" s="1">
        <v>150.44399999999999</v>
      </c>
      <c r="F405" s="1">
        <v>8808.8112799999981</v>
      </c>
      <c r="G405" s="8">
        <v>1.0394632816314697</v>
      </c>
      <c r="H405" s="8">
        <v>0.11342480033636093</v>
      </c>
      <c r="I405" s="8">
        <v>-0.17845125496387482</v>
      </c>
      <c r="J405" s="8">
        <v>0</v>
      </c>
      <c r="K405" s="8">
        <v>0</v>
      </c>
      <c r="L405" s="8">
        <v>1</v>
      </c>
      <c r="M405" s="3">
        <f t="shared" si="24"/>
        <v>1</v>
      </c>
      <c r="N405" s="9">
        <f t="shared" si="25"/>
        <v>0.97443682700395584</v>
      </c>
      <c r="P405" t="s">
        <v>52</v>
      </c>
      <c r="Q405" s="1">
        <v>2013</v>
      </c>
      <c r="R405" t="s">
        <v>47</v>
      </c>
      <c r="S405" s="1">
        <v>199871</v>
      </c>
      <c r="T405" s="1">
        <v>1610.3</v>
      </c>
      <c r="U405" s="1">
        <v>5174</v>
      </c>
      <c r="V405" s="8">
        <v>0.47432166337966919</v>
      </c>
      <c r="W405" s="8">
        <v>3.5792350769042969E-2</v>
      </c>
      <c r="X405" s="8">
        <v>0.56123107671737671</v>
      </c>
      <c r="Y405" s="8">
        <v>0</v>
      </c>
      <c r="Z405" s="8">
        <v>0</v>
      </c>
      <c r="AA405" s="8">
        <v>0</v>
      </c>
      <c r="AB405" s="3">
        <f t="shared" si="27"/>
        <v>0</v>
      </c>
      <c r="AC405" s="9">
        <f t="shared" si="26"/>
        <v>1.0713450908660889</v>
      </c>
    </row>
    <row r="406" spans="1:29" x14ac:dyDescent="0.25">
      <c r="A406" t="s">
        <v>37</v>
      </c>
      <c r="B406" s="1">
        <v>2015</v>
      </c>
      <c r="C406" t="s">
        <v>27</v>
      </c>
      <c r="D406" s="1">
        <v>35090</v>
      </c>
      <c r="E406" s="1">
        <v>150.44399999999999</v>
      </c>
      <c r="F406" s="1">
        <v>8808.497374999999</v>
      </c>
      <c r="G406" s="8">
        <v>1.0313940048217773</v>
      </c>
      <c r="H406" s="8">
        <v>0.11742492020130157</v>
      </c>
      <c r="I406" s="8">
        <v>-0.17544646561145782</v>
      </c>
      <c r="J406" s="8">
        <v>0</v>
      </c>
      <c r="K406" s="8">
        <v>0</v>
      </c>
      <c r="L406" s="8">
        <v>1</v>
      </c>
      <c r="M406" s="3">
        <f t="shared" si="24"/>
        <v>1</v>
      </c>
      <c r="N406" s="9">
        <f t="shared" si="25"/>
        <v>0.97337245941162109</v>
      </c>
      <c r="P406" t="s">
        <v>52</v>
      </c>
      <c r="Q406" s="1">
        <v>2014</v>
      </c>
      <c r="R406" t="s">
        <v>47</v>
      </c>
      <c r="S406" s="1">
        <v>201359</v>
      </c>
      <c r="T406" s="1">
        <v>1610.3</v>
      </c>
      <c r="U406" s="1">
        <v>5180</v>
      </c>
      <c r="V406" s="8">
        <v>0.46743884682655334</v>
      </c>
      <c r="W406" s="8">
        <v>3.7995766848325729E-2</v>
      </c>
      <c r="X406" s="8">
        <v>0.56468194723129272</v>
      </c>
      <c r="Y406" s="8">
        <v>0</v>
      </c>
      <c r="Z406" s="8">
        <v>0</v>
      </c>
      <c r="AA406" s="8">
        <v>0</v>
      </c>
      <c r="AB406" s="3">
        <f t="shared" si="27"/>
        <v>0</v>
      </c>
      <c r="AC406" s="9">
        <f t="shared" si="26"/>
        <v>1.0701165609061718</v>
      </c>
    </row>
    <row r="407" spans="1:29" x14ac:dyDescent="0.25">
      <c r="A407" t="s">
        <v>37</v>
      </c>
      <c r="B407" s="1">
        <v>2016</v>
      </c>
      <c r="C407" t="s">
        <v>27</v>
      </c>
      <c r="D407" s="1">
        <v>35474</v>
      </c>
      <c r="E407" s="1">
        <v>150.44399999999999</v>
      </c>
      <c r="F407" s="1">
        <v>8844.8352999999988</v>
      </c>
      <c r="G407" s="8">
        <v>1.0261751413345337</v>
      </c>
      <c r="H407" s="8">
        <v>0.12054793536663055</v>
      </c>
      <c r="I407" s="8">
        <v>-0.17407310009002686</v>
      </c>
      <c r="J407" s="8">
        <v>0</v>
      </c>
      <c r="K407" s="8">
        <v>0</v>
      </c>
      <c r="L407" s="8">
        <v>1</v>
      </c>
      <c r="M407" s="3">
        <f t="shared" si="24"/>
        <v>1</v>
      </c>
      <c r="N407" s="9">
        <f t="shared" si="25"/>
        <v>0.97264997661113739</v>
      </c>
      <c r="P407" t="s">
        <v>52</v>
      </c>
      <c r="Q407" s="1">
        <v>2015</v>
      </c>
      <c r="R407" t="s">
        <v>47</v>
      </c>
      <c r="S407" s="1">
        <v>203466</v>
      </c>
      <c r="T407" s="1">
        <v>1610.3</v>
      </c>
      <c r="U407" s="1">
        <v>5203</v>
      </c>
      <c r="V407" s="8">
        <v>0.45859640836715698</v>
      </c>
      <c r="W407" s="8">
        <v>4.1191171854734421E-2</v>
      </c>
      <c r="X407" s="8">
        <v>0.56869500875473022</v>
      </c>
      <c r="Y407" s="8">
        <v>0</v>
      </c>
      <c r="Z407" s="8">
        <v>0</v>
      </c>
      <c r="AA407" s="8">
        <v>0</v>
      </c>
      <c r="AB407" s="3">
        <f t="shared" si="27"/>
        <v>0</v>
      </c>
      <c r="AC407" s="9">
        <f t="shared" si="26"/>
        <v>1.0684825889766216</v>
      </c>
    </row>
    <row r="408" spans="1:29" x14ac:dyDescent="0.25">
      <c r="A408" t="s">
        <v>37</v>
      </c>
      <c r="B408" s="1">
        <v>2017</v>
      </c>
      <c r="C408" t="s">
        <v>27</v>
      </c>
      <c r="D408" s="1">
        <v>35507</v>
      </c>
      <c r="E408" s="1">
        <v>150.44399999999999</v>
      </c>
      <c r="F408" s="1">
        <v>8882.7531100001288</v>
      </c>
      <c r="G408" s="8">
        <v>1.0268794298171997</v>
      </c>
      <c r="H408" s="8">
        <v>0.12075214833021164</v>
      </c>
      <c r="I408" s="8">
        <v>-0.17492382228374481</v>
      </c>
      <c r="J408" s="8">
        <v>0</v>
      </c>
      <c r="K408" s="8">
        <v>0</v>
      </c>
      <c r="L408" s="8">
        <v>1</v>
      </c>
      <c r="M408" s="3">
        <f t="shared" si="24"/>
        <v>1</v>
      </c>
      <c r="N408" s="9">
        <f t="shared" si="25"/>
        <v>0.97270775586366653</v>
      </c>
      <c r="P408" s="2" t="s">
        <v>52</v>
      </c>
      <c r="Q408" s="7">
        <v>2016</v>
      </c>
      <c r="R408" s="2" t="s">
        <v>47</v>
      </c>
      <c r="S408" s="7">
        <v>204728</v>
      </c>
      <c r="T408" s="7">
        <v>1610.3</v>
      </c>
      <c r="U408" s="7">
        <v>5220</v>
      </c>
      <c r="V408" s="10">
        <v>0.45352742075920105</v>
      </c>
      <c r="W408" s="10">
        <v>4.3112646788358688E-2</v>
      </c>
      <c r="X408" s="10">
        <v>0.57089215517044067</v>
      </c>
      <c r="Y408" s="10">
        <v>0</v>
      </c>
      <c r="Z408" s="10">
        <v>0</v>
      </c>
      <c r="AA408" s="10">
        <v>0</v>
      </c>
      <c r="AB408" s="3">
        <f t="shared" si="27"/>
        <v>0</v>
      </c>
      <c r="AC408" s="11">
        <f t="shared" si="26"/>
        <v>1.0675322227180004</v>
      </c>
    </row>
    <row r="409" spans="1:29" x14ac:dyDescent="0.25">
      <c r="A409" t="s">
        <v>37</v>
      </c>
      <c r="B409" s="1">
        <v>2018</v>
      </c>
      <c r="C409" t="s">
        <v>27</v>
      </c>
      <c r="D409" s="1">
        <v>35698</v>
      </c>
      <c r="E409" s="1">
        <v>154.5133163753232</v>
      </c>
      <c r="F409" s="1">
        <v>8826.1380949996983</v>
      </c>
      <c r="G409" s="8">
        <v>1.0276964902877808</v>
      </c>
      <c r="H409" s="8">
        <v>0.1158442422747612</v>
      </c>
      <c r="I409" s="8">
        <v>-0.16907426714897156</v>
      </c>
      <c r="J409" s="8">
        <v>0</v>
      </c>
      <c r="K409" s="8">
        <v>0</v>
      </c>
      <c r="L409" s="8">
        <v>1</v>
      </c>
      <c r="M409" s="3">
        <f t="shared" si="24"/>
        <v>1</v>
      </c>
      <c r="N409" s="9">
        <f t="shared" si="25"/>
        <v>0.9744664654135704</v>
      </c>
      <c r="P409" t="s">
        <v>53</v>
      </c>
      <c r="Q409" s="1">
        <v>2011</v>
      </c>
      <c r="R409" t="s">
        <v>47</v>
      </c>
      <c r="S409" s="1">
        <v>148331</v>
      </c>
      <c r="T409" s="1">
        <v>719.375</v>
      </c>
      <c r="U409" s="1">
        <v>2820</v>
      </c>
      <c r="V409" s="8">
        <v>0.17567571997642517</v>
      </c>
      <c r="W409" s="8">
        <v>0.16508610546588898</v>
      </c>
      <c r="X409" s="8">
        <v>0.63116669654846191</v>
      </c>
      <c r="Y409" s="8">
        <v>0</v>
      </c>
      <c r="Z409" s="8">
        <v>0</v>
      </c>
      <c r="AA409" s="8">
        <v>0</v>
      </c>
      <c r="AB409" s="3">
        <f t="shared" si="27"/>
        <v>0</v>
      </c>
      <c r="AC409" s="9">
        <f t="shared" si="26"/>
        <v>0.97192852199077606</v>
      </c>
    </row>
    <row r="410" spans="1:29" x14ac:dyDescent="0.25">
      <c r="A410" t="s">
        <v>37</v>
      </c>
      <c r="B410" s="1">
        <v>2019</v>
      </c>
      <c r="C410" t="s">
        <v>27</v>
      </c>
      <c r="D410" s="1">
        <v>35958</v>
      </c>
      <c r="E410" s="1">
        <v>158.04751060260321</v>
      </c>
      <c r="F410" s="1">
        <v>8852.9111926390706</v>
      </c>
      <c r="G410" s="8">
        <v>1.0292634963989258</v>
      </c>
      <c r="H410" s="8">
        <v>0.11234483867883682</v>
      </c>
      <c r="I410" s="8">
        <v>-0.16560576856136322</v>
      </c>
      <c r="J410" s="8">
        <v>0</v>
      </c>
      <c r="K410" s="8">
        <v>0</v>
      </c>
      <c r="L410" s="8">
        <v>1</v>
      </c>
      <c r="M410" s="3">
        <f t="shared" si="24"/>
        <v>1</v>
      </c>
      <c r="N410" s="9">
        <f t="shared" si="25"/>
        <v>0.97600256651639938</v>
      </c>
      <c r="P410" t="s">
        <v>53</v>
      </c>
      <c r="Q410" s="1">
        <v>2012</v>
      </c>
      <c r="R410" t="s">
        <v>47</v>
      </c>
      <c r="S410" s="1">
        <v>149742</v>
      </c>
      <c r="T410" s="1">
        <v>719.375</v>
      </c>
      <c r="U410" s="1">
        <v>2842</v>
      </c>
      <c r="V410" s="8">
        <v>0.16872371733188629</v>
      </c>
      <c r="W410" s="8">
        <v>0.16813023388385773</v>
      </c>
      <c r="X410" s="8">
        <v>0.63370871543884277</v>
      </c>
      <c r="Y410" s="8">
        <v>0</v>
      </c>
      <c r="Z410" s="8">
        <v>0</v>
      </c>
      <c r="AA410" s="8">
        <v>0</v>
      </c>
      <c r="AB410" s="3">
        <f t="shared" si="27"/>
        <v>0</v>
      </c>
      <c r="AC410" s="9">
        <f t="shared" si="26"/>
        <v>0.97056266665458679</v>
      </c>
    </row>
    <row r="411" spans="1:29" x14ac:dyDescent="0.25">
      <c r="A411" t="s">
        <v>37</v>
      </c>
      <c r="B411" s="1">
        <v>2020</v>
      </c>
      <c r="C411" t="s">
        <v>27</v>
      </c>
      <c r="D411" s="1">
        <v>36282</v>
      </c>
      <c r="E411" s="1">
        <v>159.48454931821828</v>
      </c>
      <c r="F411" s="1">
        <v>8839.3990249999624</v>
      </c>
      <c r="G411" s="8">
        <v>1.0255067348480225</v>
      </c>
      <c r="H411" s="8">
        <v>0.11276525259017944</v>
      </c>
      <c r="I411" s="8">
        <v>-0.16221049427986145</v>
      </c>
      <c r="J411" s="8">
        <v>0</v>
      </c>
      <c r="K411" s="8">
        <v>0</v>
      </c>
      <c r="L411" s="8">
        <v>1</v>
      </c>
      <c r="M411" s="3">
        <f t="shared" si="24"/>
        <v>1</v>
      </c>
      <c r="N411" s="9">
        <f t="shared" si="25"/>
        <v>0.97606149315834045</v>
      </c>
      <c r="P411" t="s">
        <v>53</v>
      </c>
      <c r="Q411" s="1">
        <v>2013</v>
      </c>
      <c r="R411" t="s">
        <v>47</v>
      </c>
      <c r="S411" s="1">
        <v>150917</v>
      </c>
      <c r="T411" s="1">
        <v>719.375</v>
      </c>
      <c r="U411" s="1">
        <v>2881</v>
      </c>
      <c r="V411" s="8">
        <v>0.16508515179157257</v>
      </c>
      <c r="W411" s="8">
        <v>0.17090946435928345</v>
      </c>
      <c r="X411" s="8">
        <v>0.63367205858230591</v>
      </c>
      <c r="Y411" s="8">
        <v>0</v>
      </c>
      <c r="Z411" s="8">
        <v>0</v>
      </c>
      <c r="AA411" s="8">
        <v>0</v>
      </c>
      <c r="AB411" s="3">
        <f t="shared" si="27"/>
        <v>0</v>
      </c>
      <c r="AC411" s="9">
        <f t="shared" si="26"/>
        <v>0.96966667473316193</v>
      </c>
    </row>
    <row r="412" spans="1:29" x14ac:dyDescent="0.25">
      <c r="A412" t="s">
        <v>37</v>
      </c>
      <c r="B412" s="1">
        <v>2021</v>
      </c>
      <c r="C412" t="s">
        <v>27</v>
      </c>
      <c r="D412" s="1">
        <v>36585</v>
      </c>
      <c r="E412" s="1">
        <v>175.37983726060207</v>
      </c>
      <c r="F412" s="1">
        <v>8850</v>
      </c>
      <c r="G412" s="8">
        <v>1.0417999029159546</v>
      </c>
      <c r="H412" s="8">
        <v>9.1753371059894562E-2</v>
      </c>
      <c r="I412" s="8">
        <v>-0.14966237545013428</v>
      </c>
      <c r="J412" s="8">
        <v>0</v>
      </c>
      <c r="K412" s="8">
        <v>0</v>
      </c>
      <c r="L412" s="8">
        <v>1</v>
      </c>
      <c r="M412" s="3">
        <f t="shared" si="24"/>
        <v>1</v>
      </c>
      <c r="N412" s="9">
        <f t="shared" si="25"/>
        <v>0.98389089852571487</v>
      </c>
      <c r="P412" t="s">
        <v>53</v>
      </c>
      <c r="Q412" s="1">
        <v>2014</v>
      </c>
      <c r="R412" t="s">
        <v>47</v>
      </c>
      <c r="S412" s="1">
        <v>152544</v>
      </c>
      <c r="T412" s="1">
        <v>719.375</v>
      </c>
      <c r="U412" s="1">
        <v>2916</v>
      </c>
      <c r="V412" s="8">
        <v>0.15816433727741241</v>
      </c>
      <c r="W412" s="8">
        <v>0.17447811365127563</v>
      </c>
      <c r="X412" s="8">
        <v>0.6355823278427124</v>
      </c>
      <c r="Y412" s="8">
        <v>0</v>
      </c>
      <c r="Z412" s="8">
        <v>0</v>
      </c>
      <c r="AA412" s="8">
        <v>0</v>
      </c>
      <c r="AB412" s="3">
        <f t="shared" si="27"/>
        <v>0</v>
      </c>
      <c r="AC412" s="9">
        <f t="shared" si="26"/>
        <v>0.96822477877140045</v>
      </c>
    </row>
    <row r="413" spans="1:29" x14ac:dyDescent="0.25">
      <c r="A413" s="2" t="s">
        <v>37</v>
      </c>
      <c r="B413" s="7">
        <v>2022</v>
      </c>
      <c r="C413" t="s">
        <v>27</v>
      </c>
      <c r="D413" s="7">
        <v>36897</v>
      </c>
      <c r="E413" s="7">
        <v>175.37983726060207</v>
      </c>
      <c r="F413" s="7">
        <v>8861.7251699999233</v>
      </c>
      <c r="G413" s="10">
        <v>1.0371747016906738</v>
      </c>
      <c r="H413" s="10">
        <v>9.4220168888568878E-2</v>
      </c>
      <c r="I413" s="10">
        <v>-0.14812509715557098</v>
      </c>
      <c r="J413" s="10">
        <v>0</v>
      </c>
      <c r="K413" s="10">
        <v>0</v>
      </c>
      <c r="L413" s="10">
        <v>1</v>
      </c>
      <c r="M413" s="3">
        <f t="shared" si="24"/>
        <v>1</v>
      </c>
      <c r="N413" s="11">
        <f t="shared" si="25"/>
        <v>0.98326977342367172</v>
      </c>
      <c r="P413" t="s">
        <v>53</v>
      </c>
      <c r="Q413" s="1">
        <v>2015</v>
      </c>
      <c r="R413" t="s">
        <v>47</v>
      </c>
      <c r="S413" s="1">
        <v>153947</v>
      </c>
      <c r="T413" s="1">
        <v>719.375</v>
      </c>
      <c r="U413" s="1">
        <v>2866</v>
      </c>
      <c r="V413" s="8">
        <v>0.14421428740024567</v>
      </c>
      <c r="W413" s="8">
        <v>0.17650730907917023</v>
      </c>
      <c r="X413" s="8">
        <v>0.6453852653503418</v>
      </c>
      <c r="Y413" s="8">
        <v>0</v>
      </c>
      <c r="Z413" s="8">
        <v>0</v>
      </c>
      <c r="AA413" s="8">
        <v>0</v>
      </c>
      <c r="AB413" s="3">
        <f t="shared" si="27"/>
        <v>0</v>
      </c>
      <c r="AC413" s="9">
        <f t="shared" si="26"/>
        <v>0.96610686182975769</v>
      </c>
    </row>
    <row r="414" spans="1:29" x14ac:dyDescent="0.25">
      <c r="A414" t="s">
        <v>38</v>
      </c>
      <c r="B414" s="1">
        <v>2006</v>
      </c>
      <c r="C414" t="s">
        <v>27</v>
      </c>
      <c r="D414" s="1">
        <v>27656</v>
      </c>
      <c r="E414" s="1">
        <v>53.081575425403095</v>
      </c>
      <c r="F414" s="1">
        <v>3987</v>
      </c>
      <c r="G414" s="8">
        <v>0.71105384826660156</v>
      </c>
      <c r="H414" s="8">
        <v>0.31722277402877808</v>
      </c>
      <c r="I414" s="8">
        <v>-0.1530345231294632</v>
      </c>
      <c r="J414" s="8">
        <v>0</v>
      </c>
      <c r="K414" s="8">
        <v>0</v>
      </c>
      <c r="L414" s="8">
        <v>1</v>
      </c>
      <c r="M414" s="3">
        <f t="shared" si="24"/>
        <v>1</v>
      </c>
      <c r="N414" s="9">
        <f t="shared" si="25"/>
        <v>0.87524209916591644</v>
      </c>
      <c r="P414" t="s">
        <v>53</v>
      </c>
      <c r="Q414" s="1">
        <v>2016</v>
      </c>
      <c r="R414" t="s">
        <v>47</v>
      </c>
      <c r="S414" s="1">
        <v>155496</v>
      </c>
      <c r="T414" s="1">
        <v>719.375</v>
      </c>
      <c r="U414" s="1">
        <v>2864</v>
      </c>
      <c r="V414" s="8">
        <v>0.13426542282104492</v>
      </c>
      <c r="W414" s="8">
        <v>0.17939785122871399</v>
      </c>
      <c r="X414" s="8">
        <v>0.65071278810501099</v>
      </c>
      <c r="Y414" s="8">
        <v>0</v>
      </c>
      <c r="Z414" s="8">
        <v>0</v>
      </c>
      <c r="AA414" s="8">
        <v>0</v>
      </c>
      <c r="AB414" s="3">
        <f t="shared" si="27"/>
        <v>0</v>
      </c>
      <c r="AC414" s="9">
        <f t="shared" si="26"/>
        <v>0.9643760621547699</v>
      </c>
    </row>
    <row r="415" spans="1:29" x14ac:dyDescent="0.25">
      <c r="A415" t="s">
        <v>38</v>
      </c>
      <c r="B415" s="1">
        <v>2007</v>
      </c>
      <c r="C415" t="s">
        <v>27</v>
      </c>
      <c r="D415" s="1">
        <v>28779.5</v>
      </c>
      <c r="E415" s="1">
        <v>57.58001402077624</v>
      </c>
      <c r="F415" s="1">
        <v>4060</v>
      </c>
      <c r="G415" s="8">
        <v>0.71071475744247437</v>
      </c>
      <c r="H415" s="8">
        <v>0.30853986740112305</v>
      </c>
      <c r="I415" s="8">
        <v>-0.13933514058589935</v>
      </c>
      <c r="J415" s="8">
        <v>0</v>
      </c>
      <c r="K415" s="8">
        <v>0</v>
      </c>
      <c r="L415" s="8">
        <v>1</v>
      </c>
      <c r="M415" s="3">
        <f t="shared" si="24"/>
        <v>1</v>
      </c>
      <c r="N415" s="9">
        <f t="shared" si="25"/>
        <v>0.87991948425769806</v>
      </c>
      <c r="P415" t="s">
        <v>53</v>
      </c>
      <c r="Q415" s="1">
        <v>2017</v>
      </c>
      <c r="R415" t="s">
        <v>47</v>
      </c>
      <c r="S415" s="1">
        <v>157188</v>
      </c>
      <c r="T415" s="1">
        <v>719.375</v>
      </c>
      <c r="U415" s="1">
        <v>2884</v>
      </c>
      <c r="V415" s="8">
        <v>0.12575770914554596</v>
      </c>
      <c r="W415" s="8">
        <v>0.18280677497386932</v>
      </c>
      <c r="X415" s="8">
        <v>0.65418833494186401</v>
      </c>
      <c r="Y415" s="8">
        <v>0</v>
      </c>
      <c r="Z415" s="8">
        <v>0</v>
      </c>
      <c r="AA415" s="8">
        <v>0</v>
      </c>
      <c r="AB415" s="3">
        <f t="shared" si="27"/>
        <v>0</v>
      </c>
      <c r="AC415" s="9">
        <f t="shared" si="26"/>
        <v>0.9627528190612793</v>
      </c>
    </row>
    <row r="416" spans="1:29" x14ac:dyDescent="0.25">
      <c r="A416" t="s">
        <v>38</v>
      </c>
      <c r="B416" s="1">
        <v>2008</v>
      </c>
      <c r="C416" t="s">
        <v>27</v>
      </c>
      <c r="D416" s="1">
        <v>29523</v>
      </c>
      <c r="E416" s="1">
        <v>57.58001402077624</v>
      </c>
      <c r="F416" s="1">
        <v>4095.8130000000001</v>
      </c>
      <c r="G416" s="8">
        <v>0.6982300877571106</v>
      </c>
      <c r="H416" s="8">
        <v>0.31587272882461548</v>
      </c>
      <c r="I416" s="8">
        <v>-0.13590292632579803</v>
      </c>
      <c r="J416" s="8">
        <v>0</v>
      </c>
      <c r="K416" s="8">
        <v>0</v>
      </c>
      <c r="L416" s="8">
        <v>1</v>
      </c>
      <c r="M416" s="3">
        <f t="shared" si="24"/>
        <v>1</v>
      </c>
      <c r="N416" s="9">
        <f t="shared" si="25"/>
        <v>0.87819989025592804</v>
      </c>
      <c r="P416" t="s">
        <v>53</v>
      </c>
      <c r="Q416" s="1">
        <v>2018</v>
      </c>
      <c r="R416" t="s">
        <v>47</v>
      </c>
      <c r="S416" s="1">
        <v>159039</v>
      </c>
      <c r="T416" s="1">
        <v>719.375</v>
      </c>
      <c r="U416" s="1">
        <v>3034</v>
      </c>
      <c r="V416" s="8">
        <v>0.12913069128990173</v>
      </c>
      <c r="W416" s="8">
        <v>0.1880861222743988</v>
      </c>
      <c r="X416" s="8">
        <v>0.64516705274581909</v>
      </c>
      <c r="Y416" s="8">
        <v>0</v>
      </c>
      <c r="Z416" s="8">
        <v>0</v>
      </c>
      <c r="AA416" s="8">
        <v>0</v>
      </c>
      <c r="AB416" s="3">
        <f t="shared" si="27"/>
        <v>0</v>
      </c>
      <c r="AC416" s="9">
        <f t="shared" si="26"/>
        <v>0.96238386631011963</v>
      </c>
    </row>
    <row r="417" spans="1:29" x14ac:dyDescent="0.25">
      <c r="A417" t="s">
        <v>38</v>
      </c>
      <c r="B417" s="1">
        <v>2009</v>
      </c>
      <c r="C417" t="s">
        <v>27</v>
      </c>
      <c r="D417" s="1">
        <v>30213</v>
      </c>
      <c r="E417" s="1">
        <v>58.222000000000001</v>
      </c>
      <c r="F417" s="1">
        <v>3837.2150000000001</v>
      </c>
      <c r="G417" s="8">
        <v>0.66791653633117676</v>
      </c>
      <c r="H417" s="8">
        <v>0.32094743847846985</v>
      </c>
      <c r="I417" s="8">
        <v>-0.11346312612295151</v>
      </c>
      <c r="J417" s="8">
        <v>0</v>
      </c>
      <c r="K417" s="8">
        <v>0</v>
      </c>
      <c r="L417" s="8">
        <v>1</v>
      </c>
      <c r="M417" s="3">
        <f t="shared" si="24"/>
        <v>1</v>
      </c>
      <c r="N417" s="9">
        <f t="shared" si="25"/>
        <v>0.8754008486866951</v>
      </c>
      <c r="P417" t="s">
        <v>53</v>
      </c>
      <c r="Q417" s="1">
        <v>2019</v>
      </c>
      <c r="R417" t="s">
        <v>47</v>
      </c>
      <c r="S417" s="1">
        <v>160598</v>
      </c>
      <c r="T417" s="1">
        <v>719.375</v>
      </c>
      <c r="U417" s="1">
        <v>3060</v>
      </c>
      <c r="V417" s="8">
        <v>0.12212015688419342</v>
      </c>
      <c r="W417" s="8">
        <v>0.19124220311641693</v>
      </c>
      <c r="X417" s="8">
        <v>0.64763092994689941</v>
      </c>
      <c r="Y417" s="8">
        <v>0</v>
      </c>
      <c r="Z417" s="8">
        <v>0</v>
      </c>
      <c r="AA417" s="8">
        <v>0</v>
      </c>
      <c r="AB417" s="3">
        <f t="shared" si="27"/>
        <v>0</v>
      </c>
      <c r="AC417" s="9">
        <f t="shared" si="26"/>
        <v>0.96099328994750977</v>
      </c>
    </row>
    <row r="418" spans="1:29" x14ac:dyDescent="0.25">
      <c r="A418" t="s">
        <v>38</v>
      </c>
      <c r="B418" s="1">
        <v>2010</v>
      </c>
      <c r="C418" t="s">
        <v>27</v>
      </c>
      <c r="D418" s="1">
        <v>30638.5</v>
      </c>
      <c r="E418" s="1">
        <v>59</v>
      </c>
      <c r="F418" s="1">
        <v>3846.14</v>
      </c>
      <c r="G418" s="8">
        <v>0.66325455904006958</v>
      </c>
      <c r="H418" s="8">
        <v>0.32173418998718262</v>
      </c>
      <c r="I418" s="8">
        <v>-0.10942722856998444</v>
      </c>
      <c r="J418" s="8">
        <v>0</v>
      </c>
      <c r="K418" s="8">
        <v>0</v>
      </c>
      <c r="L418" s="8">
        <v>1</v>
      </c>
      <c r="M418" s="3">
        <f t="shared" si="24"/>
        <v>1</v>
      </c>
      <c r="N418" s="9">
        <f t="shared" si="25"/>
        <v>0.87556152045726776</v>
      </c>
      <c r="P418" t="s">
        <v>53</v>
      </c>
      <c r="Q418" s="1">
        <v>2020</v>
      </c>
      <c r="R418" t="s">
        <v>47</v>
      </c>
      <c r="S418" s="1">
        <v>162140</v>
      </c>
      <c r="T418" s="1">
        <v>719.375</v>
      </c>
      <c r="U418" s="1">
        <v>3070</v>
      </c>
      <c r="V418" s="8">
        <v>0.11376884579658508</v>
      </c>
      <c r="W418" s="8">
        <v>0.19414599239826202</v>
      </c>
      <c r="X418" s="8">
        <v>0.65155267715454102</v>
      </c>
      <c r="Y418" s="8">
        <v>0</v>
      </c>
      <c r="Z418" s="8">
        <v>0</v>
      </c>
      <c r="AA418" s="8">
        <v>0</v>
      </c>
      <c r="AB418" s="3">
        <f t="shared" si="27"/>
        <v>0</v>
      </c>
      <c r="AC418" s="9">
        <f t="shared" si="26"/>
        <v>0.95946751534938812</v>
      </c>
    </row>
    <row r="419" spans="1:29" x14ac:dyDescent="0.25">
      <c r="A419" t="s">
        <v>38</v>
      </c>
      <c r="B419" s="1">
        <v>2011</v>
      </c>
      <c r="C419" t="s">
        <v>27</v>
      </c>
      <c r="D419" s="1">
        <v>30913</v>
      </c>
      <c r="E419" s="1">
        <v>59</v>
      </c>
      <c r="F419" s="1">
        <v>3849</v>
      </c>
      <c r="G419" s="8">
        <v>0.65820634365081787</v>
      </c>
      <c r="H419" s="8">
        <v>0.3243357241153717</v>
      </c>
      <c r="I419" s="8">
        <v>-0.10765274614095688</v>
      </c>
      <c r="J419" s="8">
        <v>0</v>
      </c>
      <c r="K419" s="8">
        <v>0</v>
      </c>
      <c r="L419" s="8">
        <v>1</v>
      </c>
      <c r="M419" s="3">
        <f t="shared" si="24"/>
        <v>1</v>
      </c>
      <c r="N419" s="9">
        <f t="shared" si="25"/>
        <v>0.8748893216252327</v>
      </c>
      <c r="P419" s="2" t="s">
        <v>53</v>
      </c>
      <c r="Q419" s="7">
        <v>2021</v>
      </c>
      <c r="R419" s="2" t="s">
        <v>47</v>
      </c>
      <c r="S419" s="7">
        <v>164138</v>
      </c>
      <c r="T419" s="7">
        <v>719.375</v>
      </c>
      <c r="U419" s="7">
        <v>3077</v>
      </c>
      <c r="V419" s="10">
        <v>0.10251052677631378</v>
      </c>
      <c r="W419" s="10">
        <v>0.19779734313488007</v>
      </c>
      <c r="X419" s="10">
        <v>0.65714287757873535</v>
      </c>
      <c r="Y419" s="10">
        <v>0</v>
      </c>
      <c r="Z419" s="10">
        <v>0</v>
      </c>
      <c r="AA419" s="10">
        <v>0</v>
      </c>
      <c r="AB419" s="3">
        <f t="shared" si="27"/>
        <v>0</v>
      </c>
      <c r="AC419" s="11">
        <f t="shared" si="26"/>
        <v>0.9574507474899292</v>
      </c>
    </row>
    <row r="420" spans="1:29" x14ac:dyDescent="0.25">
      <c r="A420" t="s">
        <v>38</v>
      </c>
      <c r="B420" s="1">
        <v>2012</v>
      </c>
      <c r="C420" t="s">
        <v>27</v>
      </c>
      <c r="D420" s="1">
        <v>31109.5</v>
      </c>
      <c r="E420" s="1">
        <v>59</v>
      </c>
      <c r="F420" s="1">
        <v>3857.9</v>
      </c>
      <c r="G420" s="8">
        <v>0.65514242649078369</v>
      </c>
      <c r="H420" s="8">
        <v>0.32615530490875244</v>
      </c>
      <c r="I420" s="8">
        <v>-0.10683169960975647</v>
      </c>
      <c r="J420" s="8">
        <v>0</v>
      </c>
      <c r="K420" s="8">
        <v>0</v>
      </c>
      <c r="L420" s="8">
        <v>1</v>
      </c>
      <c r="M420" s="3">
        <f t="shared" si="24"/>
        <v>1</v>
      </c>
      <c r="N420" s="9">
        <f t="shared" si="25"/>
        <v>0.87446603178977966</v>
      </c>
      <c r="P420" t="s">
        <v>54</v>
      </c>
      <c r="Q420" s="1">
        <v>2011</v>
      </c>
      <c r="R420" t="s">
        <v>47</v>
      </c>
      <c r="S420" s="1">
        <v>137856</v>
      </c>
      <c r="T420" s="1">
        <v>820</v>
      </c>
      <c r="U420" s="1">
        <v>2896</v>
      </c>
      <c r="V420" s="8">
        <v>0.32167890667915344</v>
      </c>
      <c r="W420" s="8">
        <v>0.10597747564315796</v>
      </c>
      <c r="X420" s="8">
        <v>0.57887721061706543</v>
      </c>
      <c r="Y420" s="8">
        <v>0</v>
      </c>
      <c r="Z420" s="8">
        <v>0</v>
      </c>
      <c r="AA420" s="8">
        <v>0</v>
      </c>
      <c r="AB420" s="3">
        <f t="shared" si="27"/>
        <v>0</v>
      </c>
      <c r="AC420" s="9">
        <f t="shared" si="26"/>
        <v>1.0065335929393768</v>
      </c>
    </row>
    <row r="421" spans="1:29" x14ac:dyDescent="0.25">
      <c r="A421" t="s">
        <v>38</v>
      </c>
      <c r="B421" s="1">
        <v>2013</v>
      </c>
      <c r="C421" t="s">
        <v>27</v>
      </c>
      <c r="D421" s="1">
        <v>30606</v>
      </c>
      <c r="E421" s="1">
        <v>59</v>
      </c>
      <c r="F421" s="1">
        <v>3922.54</v>
      </c>
      <c r="G421" s="8">
        <v>0.66964411735534668</v>
      </c>
      <c r="H421" s="8">
        <v>0.32110947370529175</v>
      </c>
      <c r="I421" s="8">
        <v>-0.11451087146997452</v>
      </c>
      <c r="J421" s="8">
        <v>0</v>
      </c>
      <c r="K421" s="8">
        <v>0</v>
      </c>
      <c r="L421" s="8">
        <v>1</v>
      </c>
      <c r="M421" s="3">
        <f t="shared" si="24"/>
        <v>1</v>
      </c>
      <c r="N421" s="9">
        <f t="shared" si="25"/>
        <v>0.87624271959066391</v>
      </c>
      <c r="P421" t="s">
        <v>54</v>
      </c>
      <c r="Q421" s="1">
        <v>2012</v>
      </c>
      <c r="R421" t="s">
        <v>47</v>
      </c>
      <c r="S421" s="1">
        <v>141795</v>
      </c>
      <c r="T421" s="1">
        <v>820</v>
      </c>
      <c r="U421" s="1">
        <v>2952</v>
      </c>
      <c r="V421" s="8">
        <v>0.29983383417129517</v>
      </c>
      <c r="W421" s="8">
        <v>0.11488979309797287</v>
      </c>
      <c r="X421" s="8">
        <v>0.58761775493621826</v>
      </c>
      <c r="Y421" s="8">
        <v>0</v>
      </c>
      <c r="Z421" s="8">
        <v>0</v>
      </c>
      <c r="AA421" s="8">
        <v>0</v>
      </c>
      <c r="AB421" s="3">
        <f t="shared" si="27"/>
        <v>0</v>
      </c>
      <c r="AC421" s="9">
        <f t="shared" si="26"/>
        <v>1.0023413822054863</v>
      </c>
    </row>
    <row r="422" spans="1:29" x14ac:dyDescent="0.25">
      <c r="A422" t="s">
        <v>38</v>
      </c>
      <c r="B422" s="1">
        <v>2014</v>
      </c>
      <c r="C422" t="s">
        <v>27</v>
      </c>
      <c r="D422" s="1">
        <v>30668</v>
      </c>
      <c r="E422" s="1">
        <v>59</v>
      </c>
      <c r="F422" s="1">
        <v>3955.3419600000002</v>
      </c>
      <c r="G422" s="8">
        <v>0.67088925838470459</v>
      </c>
      <c r="H422" s="8">
        <v>0.32156956195831299</v>
      </c>
      <c r="I422" s="8">
        <v>-0.116120345890522</v>
      </c>
      <c r="J422" s="8">
        <v>0</v>
      </c>
      <c r="K422" s="8">
        <v>0</v>
      </c>
      <c r="L422" s="8">
        <v>1</v>
      </c>
      <c r="M422" s="3">
        <f t="shared" si="24"/>
        <v>1</v>
      </c>
      <c r="N422" s="9">
        <f t="shared" si="25"/>
        <v>0.87633847445249557</v>
      </c>
      <c r="P422" t="s">
        <v>54</v>
      </c>
      <c r="Q422" s="1">
        <v>2013</v>
      </c>
      <c r="R422" t="s">
        <v>47</v>
      </c>
      <c r="S422" s="1">
        <v>145983</v>
      </c>
      <c r="T422" s="1">
        <v>831.79600000000005</v>
      </c>
      <c r="U422" s="1">
        <v>3103</v>
      </c>
      <c r="V422" s="8">
        <v>0.29333609342575073</v>
      </c>
      <c r="W422" s="8">
        <v>0.12097955495119095</v>
      </c>
      <c r="X422" s="8">
        <v>0.58697986602783203</v>
      </c>
      <c r="Y422" s="8">
        <v>0</v>
      </c>
      <c r="Z422" s="8">
        <v>0</v>
      </c>
      <c r="AA422" s="8">
        <v>0</v>
      </c>
      <c r="AB422" s="3">
        <f t="shared" si="27"/>
        <v>0</v>
      </c>
      <c r="AC422" s="9">
        <f t="shared" si="26"/>
        <v>1.0012955144047737</v>
      </c>
    </row>
    <row r="423" spans="1:29" x14ac:dyDescent="0.25">
      <c r="A423" t="s">
        <v>38</v>
      </c>
      <c r="B423" s="1">
        <v>2015</v>
      </c>
      <c r="C423" t="s">
        <v>27</v>
      </c>
      <c r="D423" s="1">
        <v>30771</v>
      </c>
      <c r="E423" s="1">
        <v>59</v>
      </c>
      <c r="F423" s="1">
        <v>3979.72</v>
      </c>
      <c r="G423" s="8">
        <v>0.67070996761322021</v>
      </c>
      <c r="H423" s="8">
        <v>0.32245400547981262</v>
      </c>
      <c r="I423" s="8">
        <v>-0.11689969897270203</v>
      </c>
      <c r="J423" s="8">
        <v>0</v>
      </c>
      <c r="K423" s="8">
        <v>0</v>
      </c>
      <c r="L423" s="8">
        <v>1</v>
      </c>
      <c r="M423" s="3">
        <f t="shared" si="24"/>
        <v>1</v>
      </c>
      <c r="N423" s="9">
        <f t="shared" si="25"/>
        <v>0.87626427412033081</v>
      </c>
      <c r="P423" t="s">
        <v>54</v>
      </c>
      <c r="Q423" s="1">
        <v>2014</v>
      </c>
      <c r="R423" t="s">
        <v>47</v>
      </c>
      <c r="S423" s="1">
        <v>149618</v>
      </c>
      <c r="T423" s="1">
        <v>831.79600000000005</v>
      </c>
      <c r="U423" s="1">
        <v>3242</v>
      </c>
      <c r="V423" s="8">
        <v>0.28215858340263367</v>
      </c>
      <c r="W423" s="8">
        <v>0.12975923717021942</v>
      </c>
      <c r="X423" s="8">
        <v>0.58658832311630249</v>
      </c>
      <c r="Y423" s="8">
        <v>0</v>
      </c>
      <c r="Z423" s="8">
        <v>0</v>
      </c>
      <c r="AA423" s="8">
        <v>0</v>
      </c>
      <c r="AB423" s="3">
        <f t="shared" si="27"/>
        <v>0</v>
      </c>
      <c r="AC423" s="9">
        <f t="shared" si="26"/>
        <v>0.99850614368915558</v>
      </c>
    </row>
    <row r="424" spans="1:29" x14ac:dyDescent="0.25">
      <c r="A424" t="s">
        <v>38</v>
      </c>
      <c r="B424" s="1">
        <v>2016</v>
      </c>
      <c r="C424" t="s">
        <v>27</v>
      </c>
      <c r="D424" s="1">
        <v>31025</v>
      </c>
      <c r="E424" s="1">
        <v>59</v>
      </c>
      <c r="F424" s="1">
        <v>4016.1509999999998</v>
      </c>
      <c r="G424" s="8">
        <v>0.66852664947509766</v>
      </c>
      <c r="H424" s="8">
        <v>0.32471722364425659</v>
      </c>
      <c r="I424" s="8">
        <v>-0.11734262108802795</v>
      </c>
      <c r="J424" s="8">
        <v>0</v>
      </c>
      <c r="K424" s="8">
        <v>0</v>
      </c>
      <c r="L424" s="8">
        <v>1</v>
      </c>
      <c r="M424" s="3">
        <f t="shared" si="24"/>
        <v>1</v>
      </c>
      <c r="N424" s="9">
        <f t="shared" si="25"/>
        <v>0.87590125203132629</v>
      </c>
      <c r="P424" t="s">
        <v>54</v>
      </c>
      <c r="Q424" s="1">
        <v>2015</v>
      </c>
      <c r="R424" t="s">
        <v>47</v>
      </c>
      <c r="S424" s="1">
        <v>154106</v>
      </c>
      <c r="T424" s="1">
        <v>831.79600000000005</v>
      </c>
      <c r="U424" s="1">
        <v>3266</v>
      </c>
      <c r="V424" s="8">
        <v>0.25553697347640991</v>
      </c>
      <c r="W424" s="8">
        <v>0.13864019513130188</v>
      </c>
      <c r="X424" s="8">
        <v>0.59952247142791748</v>
      </c>
      <c r="Y424" s="8">
        <v>0</v>
      </c>
      <c r="Z424" s="8">
        <v>0</v>
      </c>
      <c r="AA424" s="8">
        <v>0</v>
      </c>
      <c r="AB424" s="3">
        <f t="shared" si="27"/>
        <v>0</v>
      </c>
      <c r="AC424" s="9">
        <f t="shared" si="26"/>
        <v>0.99369964003562927</v>
      </c>
    </row>
    <row r="425" spans="1:29" x14ac:dyDescent="0.25">
      <c r="A425" t="s">
        <v>38</v>
      </c>
      <c r="B425" s="1">
        <v>2017</v>
      </c>
      <c r="C425" t="s">
        <v>27</v>
      </c>
      <c r="D425" s="1">
        <v>31365</v>
      </c>
      <c r="E425" s="1">
        <v>59</v>
      </c>
      <c r="F425" s="1">
        <v>4030.006200000003</v>
      </c>
      <c r="G425" s="8">
        <v>0.66310089826583862</v>
      </c>
      <c r="H425" s="8">
        <v>0.32785573601722717</v>
      </c>
      <c r="I425" s="8">
        <v>-0.11579965800046921</v>
      </c>
      <c r="J425" s="8">
        <v>0</v>
      </c>
      <c r="K425" s="8">
        <v>0</v>
      </c>
      <c r="L425" s="8">
        <v>1</v>
      </c>
      <c r="M425" s="3">
        <f t="shared" si="24"/>
        <v>1</v>
      </c>
      <c r="N425" s="9">
        <f t="shared" si="25"/>
        <v>0.87515697628259659</v>
      </c>
      <c r="P425" s="2" t="s">
        <v>54</v>
      </c>
      <c r="Q425" s="7">
        <v>2016</v>
      </c>
      <c r="R425" s="2" t="s">
        <v>47</v>
      </c>
      <c r="S425" s="7">
        <v>158631</v>
      </c>
      <c r="T425" s="7">
        <v>836.21799999999996</v>
      </c>
      <c r="U425" s="7">
        <v>3367</v>
      </c>
      <c r="V425" s="10">
        <v>0.23895041644573212</v>
      </c>
      <c r="W425" s="10">
        <v>0.1466229110956192</v>
      </c>
      <c r="X425" s="10">
        <v>0.60502719879150391</v>
      </c>
      <c r="Y425" s="10">
        <v>0</v>
      </c>
      <c r="Z425" s="10">
        <v>0</v>
      </c>
      <c r="AA425" s="10">
        <v>0</v>
      </c>
      <c r="AB425" s="3">
        <f t="shared" si="27"/>
        <v>0</v>
      </c>
      <c r="AC425" s="11">
        <f t="shared" si="26"/>
        <v>0.99060052633285522</v>
      </c>
    </row>
    <row r="426" spans="1:29" x14ac:dyDescent="0.25">
      <c r="A426" t="s">
        <v>38</v>
      </c>
      <c r="B426" s="1">
        <v>2018</v>
      </c>
      <c r="C426" t="s">
        <v>27</v>
      </c>
      <c r="D426" s="1">
        <v>31641</v>
      </c>
      <c r="E426" s="1">
        <v>59</v>
      </c>
      <c r="F426" s="1">
        <v>4051.24</v>
      </c>
      <c r="G426" s="8">
        <v>0.65946811437606812</v>
      </c>
      <c r="H426" s="8">
        <v>0.33033889532089233</v>
      </c>
      <c r="I426" s="8">
        <v>-0.11517257988452911</v>
      </c>
      <c r="J426" s="8">
        <v>0</v>
      </c>
      <c r="K426" s="8">
        <v>0</v>
      </c>
      <c r="L426" s="8">
        <v>1</v>
      </c>
      <c r="M426" s="3">
        <f t="shared" si="24"/>
        <v>1</v>
      </c>
      <c r="N426" s="9">
        <f t="shared" si="25"/>
        <v>0.87463442981243134</v>
      </c>
      <c r="P426" t="s">
        <v>55</v>
      </c>
      <c r="Q426" s="1">
        <v>2011</v>
      </c>
      <c r="R426" t="s">
        <v>47</v>
      </c>
      <c r="S426" s="1">
        <v>154046</v>
      </c>
      <c r="T426" s="1">
        <v>734.99200000000008</v>
      </c>
      <c r="U426" s="1">
        <v>3469</v>
      </c>
      <c r="V426" s="8">
        <v>0.21019487082958221</v>
      </c>
      <c r="W426" s="8">
        <v>0.1773761510848999</v>
      </c>
      <c r="X426" s="8">
        <v>0.58804672956466675</v>
      </c>
      <c r="Y426" s="8">
        <v>0</v>
      </c>
      <c r="Z426" s="8">
        <v>0</v>
      </c>
      <c r="AA426" s="8">
        <v>0</v>
      </c>
      <c r="AB426" s="3">
        <f t="shared" si="27"/>
        <v>0</v>
      </c>
      <c r="AC426" s="9">
        <f t="shared" si="26"/>
        <v>0.97561775147914886</v>
      </c>
    </row>
    <row r="427" spans="1:29" x14ac:dyDescent="0.25">
      <c r="A427" t="s">
        <v>38</v>
      </c>
      <c r="B427" s="1">
        <v>2019</v>
      </c>
      <c r="C427" t="s">
        <v>27</v>
      </c>
      <c r="D427" s="1">
        <v>32156</v>
      </c>
      <c r="E427" s="1">
        <v>59</v>
      </c>
      <c r="F427" s="1">
        <v>4061.91</v>
      </c>
      <c r="G427" s="8">
        <v>0.65070748329162598</v>
      </c>
      <c r="H427" s="8">
        <v>0.33502715826034546</v>
      </c>
      <c r="I427" s="8">
        <v>-0.1122777909040451</v>
      </c>
      <c r="J427" s="8">
        <v>0</v>
      </c>
      <c r="K427" s="8">
        <v>0</v>
      </c>
      <c r="L427" s="8">
        <v>1</v>
      </c>
      <c r="M427" s="3">
        <f t="shared" si="24"/>
        <v>1</v>
      </c>
      <c r="N427" s="9">
        <f t="shared" si="25"/>
        <v>0.87345685064792633</v>
      </c>
      <c r="P427" t="s">
        <v>55</v>
      </c>
      <c r="Q427" s="1">
        <v>2012</v>
      </c>
      <c r="R427" t="s">
        <v>47</v>
      </c>
      <c r="S427" s="1">
        <v>156195</v>
      </c>
      <c r="T427" s="1">
        <v>734.99200000000008</v>
      </c>
      <c r="U427" s="1">
        <v>3604</v>
      </c>
      <c r="V427" s="8">
        <v>0.20782950520515442</v>
      </c>
      <c r="W427" s="8">
        <v>0.18281903862953186</v>
      </c>
      <c r="X427" s="8">
        <v>0.58383148908615112</v>
      </c>
      <c r="Y427" s="8">
        <v>0</v>
      </c>
      <c r="Z427" s="8">
        <v>0</v>
      </c>
      <c r="AA427" s="8">
        <v>0</v>
      </c>
      <c r="AB427" s="3">
        <f t="shared" si="27"/>
        <v>0</v>
      </c>
      <c r="AC427" s="9">
        <f t="shared" si="26"/>
        <v>0.9744800329208374</v>
      </c>
    </row>
    <row r="428" spans="1:29" x14ac:dyDescent="0.25">
      <c r="A428" t="s">
        <v>38</v>
      </c>
      <c r="B428" s="1">
        <v>2020</v>
      </c>
      <c r="C428" t="s">
        <v>27</v>
      </c>
      <c r="D428" s="1">
        <v>32537</v>
      </c>
      <c r="E428" s="1">
        <v>59</v>
      </c>
      <c r="F428" s="1">
        <v>4060.64</v>
      </c>
      <c r="G428" s="8">
        <v>0.64366233348846436</v>
      </c>
      <c r="H428" s="8">
        <v>0.33848321437835693</v>
      </c>
      <c r="I428" s="8">
        <v>-0.10961568355560303</v>
      </c>
      <c r="J428" s="8">
        <v>0</v>
      </c>
      <c r="K428" s="8">
        <v>0</v>
      </c>
      <c r="L428" s="8">
        <v>1</v>
      </c>
      <c r="M428" s="3">
        <f t="shared" si="24"/>
        <v>1</v>
      </c>
      <c r="N428" s="9">
        <f t="shared" si="25"/>
        <v>0.87252986431121826</v>
      </c>
      <c r="P428" t="s">
        <v>55</v>
      </c>
      <c r="Q428" s="1">
        <v>2013</v>
      </c>
      <c r="R428" t="s">
        <v>47</v>
      </c>
      <c r="S428" s="1">
        <v>157492</v>
      </c>
      <c r="T428" s="1">
        <v>734.99200000000008</v>
      </c>
      <c r="U428" s="1">
        <v>3656</v>
      </c>
      <c r="V428" s="8">
        <v>0.20395290851593018</v>
      </c>
      <c r="W428" s="8">
        <v>0.18575590848922729</v>
      </c>
      <c r="X428" s="8">
        <v>0.58382034301757813</v>
      </c>
      <c r="Y428" s="8">
        <v>0</v>
      </c>
      <c r="Z428" s="8">
        <v>0</v>
      </c>
      <c r="AA428" s="8">
        <v>0</v>
      </c>
      <c r="AB428" s="3">
        <f t="shared" si="27"/>
        <v>0</v>
      </c>
      <c r="AC428" s="9">
        <f t="shared" si="26"/>
        <v>0.9735291600227356</v>
      </c>
    </row>
    <row r="429" spans="1:29" x14ac:dyDescent="0.25">
      <c r="A429" t="s">
        <v>38</v>
      </c>
      <c r="B429" s="1">
        <v>2021</v>
      </c>
      <c r="C429" t="s">
        <v>27</v>
      </c>
      <c r="D429" s="1">
        <v>32877</v>
      </c>
      <c r="E429" s="1">
        <v>59</v>
      </c>
      <c r="F429" s="1">
        <v>4088</v>
      </c>
      <c r="G429" s="8">
        <v>0.63949227333068848</v>
      </c>
      <c r="H429" s="8">
        <v>0.34142202138900757</v>
      </c>
      <c r="I429" s="8">
        <v>-0.10898991674184799</v>
      </c>
      <c r="J429" s="8">
        <v>0</v>
      </c>
      <c r="K429" s="8">
        <v>0</v>
      </c>
      <c r="L429" s="8">
        <v>1</v>
      </c>
      <c r="M429" s="3">
        <f t="shared" si="24"/>
        <v>1</v>
      </c>
      <c r="N429" s="9">
        <f t="shared" si="25"/>
        <v>0.87192437797784805</v>
      </c>
      <c r="P429" t="s">
        <v>55</v>
      </c>
      <c r="Q429" s="1">
        <v>2014</v>
      </c>
      <c r="R429" t="s">
        <v>47</v>
      </c>
      <c r="S429" s="1">
        <v>158982</v>
      </c>
      <c r="T429" s="1">
        <v>734.99200000000008</v>
      </c>
      <c r="U429" s="1">
        <v>3631</v>
      </c>
      <c r="V429" s="8">
        <v>0.19278781116008759</v>
      </c>
      <c r="W429" s="8">
        <v>0.18824586272239685</v>
      </c>
      <c r="X429" s="8">
        <v>0.5906682014465332</v>
      </c>
      <c r="Y429" s="8">
        <v>0</v>
      </c>
      <c r="Z429" s="8">
        <v>0</v>
      </c>
      <c r="AA429" s="8">
        <v>0</v>
      </c>
      <c r="AB429" s="3">
        <f t="shared" si="27"/>
        <v>0</v>
      </c>
      <c r="AC429" s="9">
        <f t="shared" si="26"/>
        <v>0.97170187532901764</v>
      </c>
    </row>
    <row r="430" spans="1:29" x14ac:dyDescent="0.25">
      <c r="A430" s="2" t="s">
        <v>38</v>
      </c>
      <c r="B430" s="7">
        <v>2022</v>
      </c>
      <c r="C430" t="s">
        <v>27</v>
      </c>
      <c r="D430" s="7">
        <v>33262.692307692298</v>
      </c>
      <c r="E430" s="7">
        <v>59</v>
      </c>
      <c r="F430" s="7">
        <v>4101.42</v>
      </c>
      <c r="G430" s="10">
        <v>0.63356757164001465</v>
      </c>
      <c r="H430" s="10">
        <v>0.34478670358657837</v>
      </c>
      <c r="I430" s="10">
        <v>-0.10723857581615448</v>
      </c>
      <c r="J430" s="10">
        <v>0</v>
      </c>
      <c r="K430" s="10">
        <v>0</v>
      </c>
      <c r="L430" s="10">
        <v>1</v>
      </c>
      <c r="M430" s="3">
        <f t="shared" si="24"/>
        <v>1</v>
      </c>
      <c r="N430" s="11">
        <f t="shared" si="25"/>
        <v>0.87111569941043854</v>
      </c>
      <c r="P430" t="s">
        <v>55</v>
      </c>
      <c r="Q430" s="1">
        <v>2015</v>
      </c>
      <c r="R430" t="s">
        <v>47</v>
      </c>
      <c r="S430" s="1">
        <v>160279</v>
      </c>
      <c r="T430" s="1">
        <v>734.99200000000008</v>
      </c>
      <c r="U430" s="1">
        <v>3648.5</v>
      </c>
      <c r="V430" s="8">
        <v>0.18627874553203583</v>
      </c>
      <c r="W430" s="8">
        <v>0.19078987836837769</v>
      </c>
      <c r="X430" s="8">
        <v>0.59340113401412964</v>
      </c>
      <c r="Y430" s="8">
        <v>0</v>
      </c>
      <c r="Z430" s="8">
        <v>0</v>
      </c>
      <c r="AA430" s="8">
        <v>0</v>
      </c>
      <c r="AB430" s="3">
        <f t="shared" si="27"/>
        <v>0</v>
      </c>
      <c r="AC430" s="9">
        <f t="shared" si="26"/>
        <v>0.97046975791454315</v>
      </c>
    </row>
    <row r="431" spans="1:29" x14ac:dyDescent="0.25">
      <c r="A431" t="s">
        <v>39</v>
      </c>
      <c r="B431" s="1">
        <v>2006</v>
      </c>
      <c r="C431" t="s">
        <v>27</v>
      </c>
      <c r="D431" s="1">
        <v>28697</v>
      </c>
      <c r="E431" s="1">
        <v>117.74059117697104</v>
      </c>
      <c r="F431" s="1">
        <v>3815.5</v>
      </c>
      <c r="G431" s="8">
        <v>0.85120654106140137</v>
      </c>
      <c r="H431" s="8">
        <v>0.13228821754455566</v>
      </c>
      <c r="I431" s="8">
        <v>-4.169081524014473E-2</v>
      </c>
      <c r="J431" s="8">
        <v>0</v>
      </c>
      <c r="K431" s="8">
        <v>0</v>
      </c>
      <c r="L431" s="8">
        <v>1</v>
      </c>
      <c r="M431" s="3">
        <f t="shared" si="24"/>
        <v>1</v>
      </c>
      <c r="N431" s="9">
        <f t="shared" si="25"/>
        <v>0.9418039433658123</v>
      </c>
      <c r="P431" t="s">
        <v>55</v>
      </c>
      <c r="Q431" s="1">
        <v>2016</v>
      </c>
      <c r="R431" t="s">
        <v>47</v>
      </c>
      <c r="S431" s="1">
        <v>161711</v>
      </c>
      <c r="T431" s="1">
        <v>734.99200000000008</v>
      </c>
      <c r="U431" s="1">
        <v>3666</v>
      </c>
      <c r="V431" s="8">
        <v>0.17901411652565002</v>
      </c>
      <c r="W431" s="8">
        <v>0.1935572624206543</v>
      </c>
      <c r="X431" s="8">
        <v>0.59653425216674805</v>
      </c>
      <c r="Y431" s="8">
        <v>0</v>
      </c>
      <c r="Z431" s="8">
        <v>0</v>
      </c>
      <c r="AA431" s="8">
        <v>0</v>
      </c>
      <c r="AB431" s="3">
        <f t="shared" si="27"/>
        <v>0</v>
      </c>
      <c r="AC431" s="9">
        <f t="shared" si="26"/>
        <v>0.96910563111305237</v>
      </c>
    </row>
    <row r="432" spans="1:29" x14ac:dyDescent="0.25">
      <c r="A432" t="s">
        <v>39</v>
      </c>
      <c r="B432" s="1">
        <v>2007</v>
      </c>
      <c r="C432" t="s">
        <v>27</v>
      </c>
      <c r="D432" s="1">
        <v>29265</v>
      </c>
      <c r="E432" s="1">
        <v>119.85006626552615</v>
      </c>
      <c r="F432" s="1">
        <v>3840</v>
      </c>
      <c r="G432" s="8">
        <v>0.84540873765945435</v>
      </c>
      <c r="H432" s="8">
        <v>0.13354913890361786</v>
      </c>
      <c r="I432" s="8">
        <v>-3.6908123642206192E-2</v>
      </c>
      <c r="J432" s="8">
        <v>0</v>
      </c>
      <c r="K432" s="8">
        <v>0</v>
      </c>
      <c r="L432" s="8">
        <v>1</v>
      </c>
      <c r="M432" s="3">
        <f t="shared" si="24"/>
        <v>1</v>
      </c>
      <c r="N432" s="9">
        <f t="shared" si="25"/>
        <v>0.94204975292086601</v>
      </c>
      <c r="P432" t="s">
        <v>55</v>
      </c>
      <c r="Q432" s="1">
        <v>2017</v>
      </c>
      <c r="R432" t="s">
        <v>47</v>
      </c>
      <c r="S432" s="1">
        <v>162955</v>
      </c>
      <c r="T432" s="1">
        <v>734.99200000000008</v>
      </c>
      <c r="U432" s="1">
        <v>3738</v>
      </c>
      <c r="V432" s="8">
        <v>0.17722022533416748</v>
      </c>
      <c r="W432" s="8">
        <v>0.1965063214302063</v>
      </c>
      <c r="X432" s="8">
        <v>0.5946962833404541</v>
      </c>
      <c r="Y432" s="8">
        <v>0</v>
      </c>
      <c r="Z432" s="8">
        <v>0</v>
      </c>
      <c r="AA432" s="8">
        <v>0</v>
      </c>
      <c r="AB432" s="3">
        <f t="shared" si="27"/>
        <v>0</v>
      </c>
      <c r="AC432" s="9">
        <f t="shared" si="26"/>
        <v>0.96842283010482788</v>
      </c>
    </row>
    <row r="433" spans="1:29" x14ac:dyDescent="0.25">
      <c r="A433" t="s">
        <v>39</v>
      </c>
      <c r="B433" s="1">
        <v>2008</v>
      </c>
      <c r="C433" t="s">
        <v>27</v>
      </c>
      <c r="D433" s="1">
        <v>29608</v>
      </c>
      <c r="E433" s="1">
        <v>137.40600000000001</v>
      </c>
      <c r="F433" s="1">
        <v>4016.15</v>
      </c>
      <c r="G433" s="8">
        <v>0.88167262077331543</v>
      </c>
      <c r="H433" s="8">
        <v>0.10253683477640152</v>
      </c>
      <c r="I433" s="8">
        <v>-2.9557758942246437E-2</v>
      </c>
      <c r="J433" s="8">
        <v>0</v>
      </c>
      <c r="K433" s="8">
        <v>0</v>
      </c>
      <c r="L433" s="8">
        <v>1</v>
      </c>
      <c r="M433" s="3">
        <f t="shared" si="24"/>
        <v>1</v>
      </c>
      <c r="N433" s="9">
        <f t="shared" si="25"/>
        <v>0.95465169660747051</v>
      </c>
      <c r="P433" t="s">
        <v>55</v>
      </c>
      <c r="Q433" s="1">
        <v>2018</v>
      </c>
      <c r="R433" t="s">
        <v>47</v>
      </c>
      <c r="S433" s="1">
        <v>164732</v>
      </c>
      <c r="T433" s="1">
        <v>734.99200000000008</v>
      </c>
      <c r="U433" s="1">
        <v>3785</v>
      </c>
      <c r="V433" s="8">
        <v>0.1703018993139267</v>
      </c>
      <c r="W433" s="8">
        <v>0.2001262754201889</v>
      </c>
      <c r="X433" s="8">
        <v>0.59654521942138672</v>
      </c>
      <c r="Y433" s="8">
        <v>0</v>
      </c>
      <c r="Z433" s="8">
        <v>0</v>
      </c>
      <c r="AA433" s="8">
        <v>0</v>
      </c>
      <c r="AB433" s="3">
        <f t="shared" si="27"/>
        <v>0</v>
      </c>
      <c r="AC433" s="9">
        <f t="shared" si="26"/>
        <v>0.96697339415550232</v>
      </c>
    </row>
    <row r="434" spans="1:29" x14ac:dyDescent="0.25">
      <c r="A434" t="s">
        <v>39</v>
      </c>
      <c r="B434" s="1">
        <v>2009</v>
      </c>
      <c r="C434" t="s">
        <v>27</v>
      </c>
      <c r="D434" s="1">
        <v>30058</v>
      </c>
      <c r="E434" s="1">
        <v>137.40600000000001</v>
      </c>
      <c r="F434" s="1">
        <v>4060</v>
      </c>
      <c r="G434" s="8">
        <v>0.87594914436340332</v>
      </c>
      <c r="H434" s="8">
        <v>0.10678314417600632</v>
      </c>
      <c r="I434" s="8">
        <v>-2.8925128281116486E-2</v>
      </c>
      <c r="J434" s="8">
        <v>0</v>
      </c>
      <c r="K434" s="8">
        <v>0</v>
      </c>
      <c r="L434" s="8">
        <v>1</v>
      </c>
      <c r="M434" s="3">
        <f t="shared" si="24"/>
        <v>1</v>
      </c>
      <c r="N434" s="9">
        <f t="shared" si="25"/>
        <v>0.95380716025829315</v>
      </c>
      <c r="P434" t="s">
        <v>55</v>
      </c>
      <c r="Q434" s="1">
        <v>2019</v>
      </c>
      <c r="R434" t="s">
        <v>47</v>
      </c>
      <c r="S434" s="1">
        <v>167653</v>
      </c>
      <c r="T434" s="1">
        <v>734.99200000000008</v>
      </c>
      <c r="U434" s="1">
        <v>3823</v>
      </c>
      <c r="V434" s="8">
        <v>0.15610255300998688</v>
      </c>
      <c r="W434" s="8">
        <v>0.20561425387859344</v>
      </c>
      <c r="X434" s="8">
        <v>0.60257822275161743</v>
      </c>
      <c r="Y434" s="8">
        <v>0</v>
      </c>
      <c r="Z434" s="8">
        <v>0</v>
      </c>
      <c r="AA434" s="8">
        <v>0</v>
      </c>
      <c r="AB434" s="3">
        <f t="shared" si="27"/>
        <v>0</v>
      </c>
      <c r="AC434" s="9">
        <f t="shared" si="26"/>
        <v>0.96429502964019775</v>
      </c>
    </row>
    <row r="435" spans="1:29" x14ac:dyDescent="0.25">
      <c r="A435" t="s">
        <v>39</v>
      </c>
      <c r="B435" s="1">
        <v>2010</v>
      </c>
      <c r="C435" t="s">
        <v>27</v>
      </c>
      <c r="D435" s="1">
        <v>30441</v>
      </c>
      <c r="E435" s="1">
        <v>141</v>
      </c>
      <c r="F435" s="1">
        <v>4106</v>
      </c>
      <c r="G435" s="8">
        <v>0.87744247913360596</v>
      </c>
      <c r="H435" s="8">
        <v>0.10394557565450668</v>
      </c>
      <c r="I435" s="8">
        <v>-2.5930354371666908E-2</v>
      </c>
      <c r="J435" s="8">
        <v>0</v>
      </c>
      <c r="K435" s="8">
        <v>0</v>
      </c>
      <c r="L435" s="8">
        <v>1</v>
      </c>
      <c r="M435" s="3">
        <f t="shared" si="24"/>
        <v>1</v>
      </c>
      <c r="N435" s="9">
        <f t="shared" si="25"/>
        <v>0.95545770041644573</v>
      </c>
      <c r="P435" t="s">
        <v>55</v>
      </c>
      <c r="Q435" s="1">
        <v>2020</v>
      </c>
      <c r="R435" t="s">
        <v>47</v>
      </c>
      <c r="S435" s="1">
        <v>169489</v>
      </c>
      <c r="T435" s="1">
        <v>750.59799999999996</v>
      </c>
      <c r="U435" s="1">
        <v>3867</v>
      </c>
      <c r="V435" s="8">
        <v>0.15958009660243988</v>
      </c>
      <c r="W435" s="8">
        <v>0.2029891163110733</v>
      </c>
      <c r="X435" s="8">
        <v>0.60364556312561035</v>
      </c>
      <c r="Y435" s="8">
        <v>0</v>
      </c>
      <c r="Z435" s="8">
        <v>0</v>
      </c>
      <c r="AA435" s="8">
        <v>0</v>
      </c>
      <c r="AB435" s="3">
        <f t="shared" si="27"/>
        <v>0</v>
      </c>
      <c r="AC435" s="9">
        <f t="shared" si="26"/>
        <v>0.96621477603912354</v>
      </c>
    </row>
    <row r="436" spans="1:29" x14ac:dyDescent="0.25">
      <c r="A436" t="s">
        <v>39</v>
      </c>
      <c r="B436" s="1">
        <v>2011</v>
      </c>
      <c r="C436" t="s">
        <v>27</v>
      </c>
      <c r="D436" s="1">
        <v>30720.5</v>
      </c>
      <c r="E436" s="1">
        <v>146</v>
      </c>
      <c r="F436" s="1">
        <v>4120</v>
      </c>
      <c r="G436" s="8">
        <v>0.88069194555282593</v>
      </c>
      <c r="H436" s="8">
        <v>9.7975678741931915E-2</v>
      </c>
      <c r="I436" s="8">
        <v>-2.0722363144159317E-2</v>
      </c>
      <c r="J436" s="8">
        <v>0</v>
      </c>
      <c r="K436" s="8">
        <v>0</v>
      </c>
      <c r="L436" s="8">
        <v>1</v>
      </c>
      <c r="M436" s="3">
        <f t="shared" si="24"/>
        <v>1</v>
      </c>
      <c r="N436" s="9">
        <f t="shared" si="25"/>
        <v>0.95794526115059853</v>
      </c>
      <c r="P436" s="2" t="s">
        <v>55</v>
      </c>
      <c r="Q436" s="7">
        <v>2021</v>
      </c>
      <c r="R436" s="2" t="s">
        <v>47</v>
      </c>
      <c r="S436" s="7">
        <v>171564</v>
      </c>
      <c r="T436" s="7">
        <v>750.59799999999996</v>
      </c>
      <c r="U436" s="7">
        <v>3919</v>
      </c>
      <c r="V436" s="10">
        <v>0.15162649750709534</v>
      </c>
      <c r="W436" s="10">
        <v>0.2070259153842926</v>
      </c>
      <c r="X436" s="10">
        <v>0.6059151291847229</v>
      </c>
      <c r="Y436" s="10">
        <v>0</v>
      </c>
      <c r="Z436" s="10">
        <v>0</v>
      </c>
      <c r="AA436" s="10">
        <v>0</v>
      </c>
      <c r="AB436" s="3">
        <f t="shared" si="27"/>
        <v>0</v>
      </c>
      <c r="AC436" s="11">
        <f t="shared" si="26"/>
        <v>0.96456754207611084</v>
      </c>
    </row>
    <row r="437" spans="1:29" x14ac:dyDescent="0.25">
      <c r="A437" t="s">
        <v>39</v>
      </c>
      <c r="B437" s="1">
        <v>2012</v>
      </c>
      <c r="C437" t="s">
        <v>27</v>
      </c>
      <c r="D437" s="1">
        <v>30922</v>
      </c>
      <c r="E437" s="1">
        <v>146</v>
      </c>
      <c r="F437" s="1">
        <v>4152</v>
      </c>
      <c r="G437" s="8">
        <v>0.87909936904907227</v>
      </c>
      <c r="H437" s="8">
        <v>9.9767670035362244E-2</v>
      </c>
      <c r="I437" s="8">
        <v>-2.1195586770772934E-2</v>
      </c>
      <c r="J437" s="8">
        <v>0</v>
      </c>
      <c r="K437" s="8">
        <v>0</v>
      </c>
      <c r="L437" s="8">
        <v>1</v>
      </c>
      <c r="M437" s="3">
        <f t="shared" si="24"/>
        <v>1</v>
      </c>
      <c r="N437" s="9">
        <f t="shared" si="25"/>
        <v>0.95767145231366158</v>
      </c>
      <c r="P437" t="s">
        <v>56</v>
      </c>
      <c r="Q437" s="1">
        <v>2011</v>
      </c>
      <c r="R437" t="s">
        <v>47</v>
      </c>
      <c r="S437" s="1">
        <v>87965</v>
      </c>
      <c r="T437" s="1">
        <v>386.56799999999998</v>
      </c>
      <c r="U437" s="1">
        <v>1878</v>
      </c>
      <c r="V437" s="8">
        <v>0.24820369482040405</v>
      </c>
      <c r="W437" s="8">
        <v>0.18175512552261353</v>
      </c>
      <c r="X437" s="8">
        <v>0.51724904775619507</v>
      </c>
      <c r="Y437" s="8">
        <v>0</v>
      </c>
      <c r="Z437" s="8">
        <v>0</v>
      </c>
      <c r="AA437" s="8">
        <v>0</v>
      </c>
      <c r="AB437" s="3">
        <f t="shared" si="27"/>
        <v>0</v>
      </c>
      <c r="AC437" s="9">
        <f t="shared" si="26"/>
        <v>0.94720786809921265</v>
      </c>
    </row>
    <row r="438" spans="1:29" x14ac:dyDescent="0.25">
      <c r="A438" t="s">
        <v>39</v>
      </c>
      <c r="B438" s="1">
        <v>2013</v>
      </c>
      <c r="C438" t="s">
        <v>27</v>
      </c>
      <c r="D438" s="1">
        <v>31216</v>
      </c>
      <c r="E438" s="1">
        <v>147.12706191401298</v>
      </c>
      <c r="F438" s="1">
        <v>4126</v>
      </c>
      <c r="G438" s="8">
        <v>0.87335985898971558</v>
      </c>
      <c r="H438" s="8">
        <v>0.1007440909743309</v>
      </c>
      <c r="I438" s="8">
        <v>-1.6677595674991608E-2</v>
      </c>
      <c r="J438" s="8">
        <v>0</v>
      </c>
      <c r="K438" s="8">
        <v>0</v>
      </c>
      <c r="L438" s="8">
        <v>1</v>
      </c>
      <c r="M438" s="3">
        <f t="shared" si="24"/>
        <v>1</v>
      </c>
      <c r="N438" s="9">
        <f t="shared" si="25"/>
        <v>0.95742635428905487</v>
      </c>
      <c r="P438" t="s">
        <v>56</v>
      </c>
      <c r="Q438" s="1">
        <v>2012</v>
      </c>
      <c r="R438" t="s">
        <v>47</v>
      </c>
      <c r="S438" s="1">
        <v>89026</v>
      </c>
      <c r="T438" s="1">
        <v>386.56799999999998</v>
      </c>
      <c r="U438" s="1">
        <v>1887</v>
      </c>
      <c r="V438" s="8">
        <v>0.23792538046836853</v>
      </c>
      <c r="W438" s="8">
        <v>0.18542379140853882</v>
      </c>
      <c r="X438" s="8">
        <v>0.52196639776229858</v>
      </c>
      <c r="Y438" s="8">
        <v>0</v>
      </c>
      <c r="Z438" s="8">
        <v>0</v>
      </c>
      <c r="AA438" s="8">
        <v>0</v>
      </c>
      <c r="AB438" s="3">
        <f t="shared" si="27"/>
        <v>0</v>
      </c>
      <c r="AC438" s="9">
        <f t="shared" si="26"/>
        <v>0.94531556963920593</v>
      </c>
    </row>
    <row r="439" spans="1:29" x14ac:dyDescent="0.25">
      <c r="A439" t="s">
        <v>39</v>
      </c>
      <c r="B439" s="1">
        <v>2014</v>
      </c>
      <c r="C439" t="s">
        <v>27</v>
      </c>
      <c r="D439" s="1">
        <v>31413</v>
      </c>
      <c r="E439" s="1">
        <v>147.80115106546157</v>
      </c>
      <c r="F439" s="1">
        <v>4145</v>
      </c>
      <c r="G439" s="8">
        <v>0.87199568748474121</v>
      </c>
      <c r="H439" s="8">
        <v>0.10138659179210663</v>
      </c>
      <c r="I439" s="8">
        <v>-1.5899984166026115E-2</v>
      </c>
      <c r="J439" s="8">
        <v>0</v>
      </c>
      <c r="K439" s="8">
        <v>0</v>
      </c>
      <c r="L439" s="8">
        <v>1</v>
      </c>
      <c r="M439" s="3">
        <f t="shared" si="24"/>
        <v>1</v>
      </c>
      <c r="N439" s="9">
        <f t="shared" si="25"/>
        <v>0.95748229511082172</v>
      </c>
      <c r="P439" t="s">
        <v>56</v>
      </c>
      <c r="Q439" s="1">
        <v>2013</v>
      </c>
      <c r="R439" t="s">
        <v>47</v>
      </c>
      <c r="S439" s="1">
        <v>90019</v>
      </c>
      <c r="T439" s="1">
        <v>386.56799999999998</v>
      </c>
      <c r="U439" s="1">
        <v>1901</v>
      </c>
      <c r="V439" s="8">
        <v>0.22928093373775482</v>
      </c>
      <c r="W439" s="8">
        <v>0.18892726302146912</v>
      </c>
      <c r="X439" s="8">
        <v>0.52545195817947388</v>
      </c>
      <c r="Y439" s="8">
        <v>0</v>
      </c>
      <c r="Z439" s="8">
        <v>0</v>
      </c>
      <c r="AA439" s="8">
        <v>0</v>
      </c>
      <c r="AB439" s="3">
        <f t="shared" si="27"/>
        <v>0</v>
      </c>
      <c r="AC439" s="9">
        <f t="shared" si="26"/>
        <v>0.94366015493869781</v>
      </c>
    </row>
    <row r="440" spans="1:29" x14ac:dyDescent="0.25">
      <c r="A440" t="s">
        <v>39</v>
      </c>
      <c r="B440" s="1">
        <v>2015</v>
      </c>
      <c r="C440" t="s">
        <v>27</v>
      </c>
      <c r="D440" s="1">
        <v>31672</v>
      </c>
      <c r="E440" s="1">
        <v>152.70609963679362</v>
      </c>
      <c r="F440" s="1">
        <v>4180</v>
      </c>
      <c r="G440" s="8">
        <v>0.87677633762359619</v>
      </c>
      <c r="H440" s="8">
        <v>9.5607347786426544E-2</v>
      </c>
      <c r="I440" s="8">
        <v>-1.2384711764752865E-2</v>
      </c>
      <c r="J440" s="8">
        <v>0</v>
      </c>
      <c r="K440" s="8">
        <v>0</v>
      </c>
      <c r="L440" s="8">
        <v>1</v>
      </c>
      <c r="M440" s="3">
        <f t="shared" si="24"/>
        <v>1</v>
      </c>
      <c r="N440" s="9">
        <f t="shared" si="25"/>
        <v>0.95999897364526987</v>
      </c>
      <c r="P440" t="s">
        <v>56</v>
      </c>
      <c r="Q440" s="1">
        <v>2014</v>
      </c>
      <c r="R440" t="s">
        <v>47</v>
      </c>
      <c r="S440" s="1">
        <v>91144</v>
      </c>
      <c r="T440" s="1">
        <v>386.56799999999998</v>
      </c>
      <c r="U440" s="1">
        <v>1904</v>
      </c>
      <c r="V440" s="8">
        <v>0.21765054762363434</v>
      </c>
      <c r="W440" s="8">
        <v>0.19260308146476746</v>
      </c>
      <c r="X440" s="8">
        <v>0.53133785724639893</v>
      </c>
      <c r="Y440" s="8">
        <v>0</v>
      </c>
      <c r="Z440" s="8">
        <v>0</v>
      </c>
      <c r="AA440" s="8">
        <v>0</v>
      </c>
      <c r="AB440" s="3">
        <f t="shared" si="27"/>
        <v>0</v>
      </c>
      <c r="AC440" s="9">
        <f t="shared" si="26"/>
        <v>0.94159148633480072</v>
      </c>
    </row>
    <row r="441" spans="1:29" x14ac:dyDescent="0.25">
      <c r="A441" t="s">
        <v>39</v>
      </c>
      <c r="B441" s="1">
        <v>2016</v>
      </c>
      <c r="C441" t="s">
        <v>27</v>
      </c>
      <c r="D441" s="1">
        <v>31936</v>
      </c>
      <c r="E441" s="1">
        <v>156.25263740586195</v>
      </c>
      <c r="F441" s="1">
        <v>4271.3974644884756</v>
      </c>
      <c r="G441" s="8">
        <v>0.88325226306915283</v>
      </c>
      <c r="H441" s="8">
        <v>9.2032544314861298E-2</v>
      </c>
      <c r="I441" s="8">
        <v>-1.3234463520348072E-2</v>
      </c>
      <c r="J441" s="8">
        <v>0</v>
      </c>
      <c r="K441" s="8">
        <v>0</v>
      </c>
      <c r="L441" s="8">
        <v>1</v>
      </c>
      <c r="M441" s="3">
        <f t="shared" si="24"/>
        <v>1</v>
      </c>
      <c r="N441" s="9">
        <f t="shared" si="25"/>
        <v>0.96205034386366606</v>
      </c>
      <c r="P441" t="s">
        <v>56</v>
      </c>
      <c r="Q441" s="1">
        <v>2015</v>
      </c>
      <c r="R441" t="s">
        <v>47</v>
      </c>
      <c r="S441" s="1">
        <v>92405</v>
      </c>
      <c r="T441" s="1">
        <v>386.56799999999998</v>
      </c>
      <c r="U441" s="1">
        <v>1918</v>
      </c>
      <c r="V441" s="8">
        <v>0.20640908181667328</v>
      </c>
      <c r="W441" s="8">
        <v>0.19687558710575104</v>
      </c>
      <c r="X441" s="8">
        <v>0.53619742393493652</v>
      </c>
      <c r="Y441" s="8">
        <v>0</v>
      </c>
      <c r="Z441" s="8">
        <v>0</v>
      </c>
      <c r="AA441" s="8">
        <v>0</v>
      </c>
      <c r="AB441" s="3">
        <f t="shared" si="27"/>
        <v>0</v>
      </c>
      <c r="AC441" s="9">
        <f t="shared" si="26"/>
        <v>0.93948209285736084</v>
      </c>
    </row>
    <row r="442" spans="1:29" x14ac:dyDescent="0.25">
      <c r="A442" t="s">
        <v>39</v>
      </c>
      <c r="B442" s="1">
        <v>2017</v>
      </c>
      <c r="C442" t="s">
        <v>27</v>
      </c>
      <c r="D442" s="1">
        <v>32829</v>
      </c>
      <c r="E442" s="1">
        <v>156.25263740586195</v>
      </c>
      <c r="F442" s="1">
        <v>4191.0950000000003</v>
      </c>
      <c r="G442" s="8">
        <v>0.86141037940979004</v>
      </c>
      <c r="H442" s="8">
        <v>0.10041539371013641</v>
      </c>
      <c r="I442" s="8">
        <v>-2.5011955294758081E-3</v>
      </c>
      <c r="J442" s="8">
        <v>0</v>
      </c>
      <c r="K442" s="8">
        <v>0</v>
      </c>
      <c r="L442" s="8">
        <v>1</v>
      </c>
      <c r="M442" s="3">
        <f t="shared" si="24"/>
        <v>1</v>
      </c>
      <c r="N442" s="9">
        <f t="shared" si="25"/>
        <v>0.95932457759045064</v>
      </c>
      <c r="P442" t="s">
        <v>56</v>
      </c>
      <c r="Q442" s="1">
        <v>2016</v>
      </c>
      <c r="R442" t="s">
        <v>47</v>
      </c>
      <c r="S442" s="1">
        <v>94059</v>
      </c>
      <c r="T442" s="1">
        <v>386.56799999999998</v>
      </c>
      <c r="U442" s="1">
        <v>1948</v>
      </c>
      <c r="V442" s="8">
        <v>0.19366005063056946</v>
      </c>
      <c r="W442" s="8">
        <v>0.20261549949645996</v>
      </c>
      <c r="X442" s="8">
        <v>0.54067766666412354</v>
      </c>
      <c r="Y442" s="8">
        <v>0</v>
      </c>
      <c r="Z442" s="8">
        <v>0</v>
      </c>
      <c r="AA442" s="8">
        <v>0</v>
      </c>
      <c r="AB442" s="3">
        <f t="shared" si="27"/>
        <v>0</v>
      </c>
      <c r="AC442" s="9">
        <f t="shared" si="26"/>
        <v>0.93695321679115295</v>
      </c>
    </row>
    <row r="443" spans="1:29" x14ac:dyDescent="0.25">
      <c r="A443" t="s">
        <v>39</v>
      </c>
      <c r="B443" s="1">
        <v>2018</v>
      </c>
      <c r="C443" t="s">
        <v>27</v>
      </c>
      <c r="D443" s="1">
        <v>32975</v>
      </c>
      <c r="E443" s="1">
        <v>169.89437300447671</v>
      </c>
      <c r="F443" s="1">
        <v>4288</v>
      </c>
      <c r="G443" s="8">
        <v>0.88385903835296631</v>
      </c>
      <c r="H443" s="8">
        <v>8.0709017813205719E-2</v>
      </c>
      <c r="I443" s="8">
        <v>2.5429821107536554E-3</v>
      </c>
      <c r="J443" s="8">
        <v>0</v>
      </c>
      <c r="K443" s="8">
        <v>0</v>
      </c>
      <c r="L443" s="8">
        <v>0</v>
      </c>
      <c r="M443" s="3">
        <f t="shared" si="24"/>
        <v>0</v>
      </c>
      <c r="N443" s="9">
        <f t="shared" si="25"/>
        <v>0.96711103827692568</v>
      </c>
      <c r="P443" t="s">
        <v>56</v>
      </c>
      <c r="Q443" s="1">
        <v>2017</v>
      </c>
      <c r="R443" t="s">
        <v>47</v>
      </c>
      <c r="S443" s="1">
        <v>95758</v>
      </c>
      <c r="T443" s="1">
        <v>386.56799999999998</v>
      </c>
      <c r="U443" s="1">
        <v>1968</v>
      </c>
      <c r="V443" s="8">
        <v>0.17920877039432526</v>
      </c>
      <c r="W443" s="8">
        <v>0.20820677280426025</v>
      </c>
      <c r="X443" s="8">
        <v>0.54681092500686646</v>
      </c>
      <c r="Y443" s="8">
        <v>0</v>
      </c>
      <c r="Z443" s="8">
        <v>0</v>
      </c>
      <c r="AA443" s="8">
        <v>0</v>
      </c>
      <c r="AB443" s="3">
        <f t="shared" si="27"/>
        <v>0</v>
      </c>
      <c r="AC443" s="9">
        <f t="shared" si="26"/>
        <v>0.93422646820545197</v>
      </c>
    </row>
    <row r="444" spans="1:29" x14ac:dyDescent="0.25">
      <c r="A444" t="s">
        <v>39</v>
      </c>
      <c r="B444" s="1">
        <v>2019</v>
      </c>
      <c r="C444" t="s">
        <v>27</v>
      </c>
      <c r="D444" s="1">
        <v>33211.5</v>
      </c>
      <c r="E444" s="1">
        <v>169.89437300447671</v>
      </c>
      <c r="F444" s="1">
        <v>4316.9399999999996</v>
      </c>
      <c r="G444" s="8">
        <v>0.88161110877990723</v>
      </c>
      <c r="H444" s="8">
        <v>8.269539475440979E-2</v>
      </c>
      <c r="I444" s="8">
        <v>2.4525951594114304E-3</v>
      </c>
      <c r="J444" s="8">
        <v>0</v>
      </c>
      <c r="K444" s="8">
        <v>0</v>
      </c>
      <c r="L444" s="8">
        <v>0</v>
      </c>
      <c r="M444" s="3">
        <f t="shared" si="24"/>
        <v>0</v>
      </c>
      <c r="N444" s="9">
        <f t="shared" si="25"/>
        <v>0.96675909869372845</v>
      </c>
      <c r="P444" t="s">
        <v>56</v>
      </c>
      <c r="Q444" s="1">
        <v>2018</v>
      </c>
      <c r="R444" t="s">
        <v>47</v>
      </c>
      <c r="S444" s="1">
        <v>96828</v>
      </c>
      <c r="T444" s="1">
        <v>386.56799999999998</v>
      </c>
      <c r="U444" s="1">
        <v>1974</v>
      </c>
      <c r="V444" s="8">
        <v>0.16927851736545563</v>
      </c>
      <c r="W444" s="8">
        <v>0.2115558385848999</v>
      </c>
      <c r="X444" s="8">
        <v>0.55159366130828857</v>
      </c>
      <c r="Y444" s="8">
        <v>0</v>
      </c>
      <c r="Z444" s="8">
        <v>0</v>
      </c>
      <c r="AA444" s="8">
        <v>0</v>
      </c>
      <c r="AB444" s="3">
        <f t="shared" si="27"/>
        <v>0</v>
      </c>
      <c r="AC444" s="9">
        <f t="shared" si="26"/>
        <v>0.9324280172586441</v>
      </c>
    </row>
    <row r="445" spans="1:29" x14ac:dyDescent="0.25">
      <c r="A445" t="s">
        <v>39</v>
      </c>
      <c r="B445" s="1">
        <v>2020</v>
      </c>
      <c r="C445" t="s">
        <v>27</v>
      </c>
      <c r="D445" s="1">
        <v>33445.5</v>
      </c>
      <c r="E445" s="1">
        <v>169.89437300447671</v>
      </c>
      <c r="F445" s="1">
        <v>4322.84</v>
      </c>
      <c r="G445" s="8">
        <v>0.87786632776260376</v>
      </c>
      <c r="H445" s="8">
        <v>8.4730669856071472E-2</v>
      </c>
      <c r="I445" s="8">
        <v>3.656760323792696E-3</v>
      </c>
      <c r="J445" s="8">
        <v>0</v>
      </c>
      <c r="K445" s="8">
        <v>0</v>
      </c>
      <c r="L445" s="8">
        <v>0</v>
      </c>
      <c r="M445" s="3">
        <f t="shared" si="24"/>
        <v>0</v>
      </c>
      <c r="N445" s="9">
        <f t="shared" si="25"/>
        <v>0.96625375794246793</v>
      </c>
      <c r="P445" t="s">
        <v>56</v>
      </c>
      <c r="Q445" s="1">
        <v>2019</v>
      </c>
      <c r="R445" t="s">
        <v>47</v>
      </c>
      <c r="S445" s="1">
        <v>97696</v>
      </c>
      <c r="T445" s="1">
        <v>386.56799999999998</v>
      </c>
      <c r="U445" s="1">
        <v>1980</v>
      </c>
      <c r="V445" s="8">
        <v>0.16147615015506744</v>
      </c>
      <c r="W445" s="8">
        <v>0.21426701545715332</v>
      </c>
      <c r="X445" s="8">
        <v>0.5552595853805542</v>
      </c>
      <c r="Y445" s="8">
        <v>0</v>
      </c>
      <c r="Z445" s="8">
        <v>0</v>
      </c>
      <c r="AA445" s="8">
        <v>0</v>
      </c>
      <c r="AB445" s="3">
        <f t="shared" si="27"/>
        <v>0</v>
      </c>
      <c r="AC445" s="9">
        <f t="shared" si="26"/>
        <v>0.93100275099277496</v>
      </c>
    </row>
    <row r="446" spans="1:29" x14ac:dyDescent="0.25">
      <c r="A446" t="s">
        <v>39</v>
      </c>
      <c r="B446" s="1">
        <v>2021</v>
      </c>
      <c r="C446" t="s">
        <v>27</v>
      </c>
      <c r="D446" s="1">
        <v>33700</v>
      </c>
      <c r="E446" s="1">
        <v>169.89437300447671</v>
      </c>
      <c r="F446" s="1">
        <v>4349</v>
      </c>
      <c r="G446" s="8">
        <v>0.87515848875045776</v>
      </c>
      <c r="H446" s="8">
        <v>8.6855515837669373E-2</v>
      </c>
      <c r="I446" s="8">
        <v>3.8327984511852264E-3</v>
      </c>
      <c r="J446" s="8">
        <v>0</v>
      </c>
      <c r="K446" s="8">
        <v>0</v>
      </c>
      <c r="L446" s="8">
        <v>0</v>
      </c>
      <c r="M446" s="3">
        <f t="shared" si="24"/>
        <v>0</v>
      </c>
      <c r="N446" s="9">
        <f t="shared" si="25"/>
        <v>0.96584680303931236</v>
      </c>
      <c r="P446" t="s">
        <v>56</v>
      </c>
      <c r="Q446" s="1">
        <v>2020</v>
      </c>
      <c r="R446" t="s">
        <v>47</v>
      </c>
      <c r="S446" s="1">
        <v>99026</v>
      </c>
      <c r="T446" s="1">
        <v>386.56799999999998</v>
      </c>
      <c r="U446" s="1">
        <v>1993</v>
      </c>
      <c r="V446" s="8">
        <v>0.15021950006484985</v>
      </c>
      <c r="W446" s="8">
        <v>0.21844707429409027</v>
      </c>
      <c r="X446" s="8">
        <v>0.56023895740509033</v>
      </c>
      <c r="Y446" s="8">
        <v>0</v>
      </c>
      <c r="Z446" s="8">
        <v>0</v>
      </c>
      <c r="AA446" s="8">
        <v>0</v>
      </c>
      <c r="AB446" s="3">
        <f t="shared" si="27"/>
        <v>0</v>
      </c>
      <c r="AC446" s="9">
        <f t="shared" si="26"/>
        <v>0.92890553176403046</v>
      </c>
    </row>
    <row r="447" spans="1:29" x14ac:dyDescent="0.25">
      <c r="A447" s="2" t="s">
        <v>39</v>
      </c>
      <c r="B447" s="7">
        <v>2022</v>
      </c>
      <c r="C447" t="s">
        <v>27</v>
      </c>
      <c r="D447" s="7">
        <v>33269</v>
      </c>
      <c r="E447" s="7">
        <v>169.89437300447671</v>
      </c>
      <c r="F447" s="7">
        <v>4325.5700000000006</v>
      </c>
      <c r="G447" s="10">
        <v>0.88117486238479614</v>
      </c>
      <c r="H447" s="10">
        <v>8.3170399069786072E-2</v>
      </c>
      <c r="I447" s="10">
        <v>2.3398094344884157E-3</v>
      </c>
      <c r="J447" s="10">
        <v>0</v>
      </c>
      <c r="K447" s="10">
        <v>0</v>
      </c>
      <c r="L447" s="10">
        <v>0</v>
      </c>
      <c r="M447" s="3">
        <f t="shared" si="24"/>
        <v>0</v>
      </c>
      <c r="N447" s="11">
        <f t="shared" si="25"/>
        <v>0.96668507088907063</v>
      </c>
      <c r="P447" s="2" t="s">
        <v>56</v>
      </c>
      <c r="Q447" s="7">
        <v>2021</v>
      </c>
      <c r="R447" s="2" t="s">
        <v>47</v>
      </c>
      <c r="S447" s="7">
        <v>100053</v>
      </c>
      <c r="T447" s="7">
        <v>386.56799999999998</v>
      </c>
      <c r="U447" s="7">
        <v>2000</v>
      </c>
      <c r="V447" s="10">
        <v>0.14119713008403778</v>
      </c>
      <c r="W447" s="10">
        <v>0.22158177196979523</v>
      </c>
      <c r="X447" s="10">
        <v>0.56447857618331909</v>
      </c>
      <c r="Y447" s="10">
        <v>0</v>
      </c>
      <c r="Z447" s="10">
        <v>0</v>
      </c>
      <c r="AA447" s="10">
        <v>0</v>
      </c>
      <c r="AB447" s="3">
        <f t="shared" si="27"/>
        <v>0</v>
      </c>
      <c r="AC447" s="11">
        <f t="shared" si="26"/>
        <v>0.9272574782371521</v>
      </c>
    </row>
    <row r="448" spans="1:29" x14ac:dyDescent="0.25">
      <c r="A448" t="s">
        <v>40</v>
      </c>
      <c r="B448" s="1">
        <v>2006</v>
      </c>
      <c r="C448" t="s">
        <v>27</v>
      </c>
      <c r="D448" s="1">
        <v>24856</v>
      </c>
      <c r="E448" s="1">
        <v>51.646442141623481</v>
      </c>
      <c r="F448" s="1">
        <v>3666.64</v>
      </c>
      <c r="G448" s="8">
        <v>0.74351418018341064</v>
      </c>
      <c r="H448" s="8">
        <v>0.29404333233833313</v>
      </c>
      <c r="I448" s="8">
        <v>-0.1589844822883606</v>
      </c>
      <c r="J448" s="8">
        <v>0</v>
      </c>
      <c r="K448" s="8">
        <v>0</v>
      </c>
      <c r="L448" s="8">
        <v>1</v>
      </c>
      <c r="M448" s="3">
        <f t="shared" si="24"/>
        <v>1</v>
      </c>
      <c r="N448" s="9">
        <f t="shared" si="25"/>
        <v>0.87857303023338318</v>
      </c>
      <c r="P448" t="s">
        <v>57</v>
      </c>
      <c r="Q448" s="1">
        <v>2011</v>
      </c>
      <c r="R448" t="s">
        <v>47</v>
      </c>
      <c r="S448" s="1">
        <v>85083</v>
      </c>
      <c r="T448" s="1">
        <v>656.7</v>
      </c>
      <c r="U448" s="1">
        <v>1176</v>
      </c>
      <c r="V448" s="8">
        <v>0.41533708572387695</v>
      </c>
      <c r="W448" s="8">
        <v>-2.0744767971336842E-3</v>
      </c>
      <c r="X448" s="8">
        <v>0.61061865091323853</v>
      </c>
      <c r="Y448" s="8">
        <v>0</v>
      </c>
      <c r="Z448" s="8">
        <v>1</v>
      </c>
      <c r="AA448" s="8">
        <v>0</v>
      </c>
      <c r="AB448" s="3">
        <f t="shared" si="27"/>
        <v>1</v>
      </c>
      <c r="AC448" s="9">
        <f t="shared" si="26"/>
        <v>1.0238812598399818</v>
      </c>
    </row>
    <row r="449" spans="1:29" x14ac:dyDescent="0.25">
      <c r="A449" t="s">
        <v>40</v>
      </c>
      <c r="B449" s="1">
        <v>2007</v>
      </c>
      <c r="C449" t="s">
        <v>27</v>
      </c>
      <c r="D449" s="1">
        <v>24913</v>
      </c>
      <c r="E449" s="1">
        <v>54.712297063903286</v>
      </c>
      <c r="F449" s="1">
        <v>3647.25</v>
      </c>
      <c r="G449" s="8">
        <v>0.75326496362686157</v>
      </c>
      <c r="H449" s="8">
        <v>0.28057780861854553</v>
      </c>
      <c r="I449" s="8">
        <v>-0.15048618614673615</v>
      </c>
      <c r="J449" s="8">
        <v>0</v>
      </c>
      <c r="K449" s="8">
        <v>0</v>
      </c>
      <c r="L449" s="8">
        <v>1</v>
      </c>
      <c r="M449" s="3">
        <f t="shared" si="24"/>
        <v>1</v>
      </c>
      <c r="N449" s="9">
        <f t="shared" si="25"/>
        <v>0.88335658609867096</v>
      </c>
      <c r="P449" t="s">
        <v>57</v>
      </c>
      <c r="Q449" s="1">
        <v>2012</v>
      </c>
      <c r="R449" t="s">
        <v>47</v>
      </c>
      <c r="S449" s="1">
        <v>85620</v>
      </c>
      <c r="T449" s="1">
        <v>656.7</v>
      </c>
      <c r="U449" s="1">
        <v>1159</v>
      </c>
      <c r="V449" s="8">
        <v>0.40497034788131714</v>
      </c>
      <c r="W449" s="8">
        <v>-7.784165209159255E-4</v>
      </c>
      <c r="X449" s="8">
        <v>0.61814785003662109</v>
      </c>
      <c r="Y449" s="8">
        <v>0</v>
      </c>
      <c r="Z449" s="8">
        <v>1</v>
      </c>
      <c r="AA449" s="8">
        <v>0</v>
      </c>
      <c r="AB449" s="3">
        <f t="shared" si="27"/>
        <v>1</v>
      </c>
      <c r="AC449" s="9">
        <f t="shared" si="26"/>
        <v>1.0223397813970223</v>
      </c>
    </row>
    <row r="450" spans="1:29" x14ac:dyDescent="0.25">
      <c r="A450" t="s">
        <v>40</v>
      </c>
      <c r="B450" s="1">
        <v>2008</v>
      </c>
      <c r="C450" t="s">
        <v>27</v>
      </c>
      <c r="D450" s="1">
        <v>25079</v>
      </c>
      <c r="E450" s="1">
        <v>54.712297063903286</v>
      </c>
      <c r="F450" s="1">
        <v>3653</v>
      </c>
      <c r="G450" s="8">
        <v>0.749805748462677</v>
      </c>
      <c r="H450" s="8">
        <v>0.28249850869178772</v>
      </c>
      <c r="I450" s="8">
        <v>-0.14941707253456116</v>
      </c>
      <c r="J450" s="8">
        <v>0</v>
      </c>
      <c r="K450" s="8">
        <v>0</v>
      </c>
      <c r="L450" s="8">
        <v>1</v>
      </c>
      <c r="M450" s="3">
        <f t="shared" si="24"/>
        <v>1</v>
      </c>
      <c r="N450" s="9">
        <f t="shared" si="25"/>
        <v>0.88288718461990356</v>
      </c>
      <c r="P450" t="s">
        <v>57</v>
      </c>
      <c r="Q450" s="1">
        <v>2013</v>
      </c>
      <c r="R450" t="s">
        <v>47</v>
      </c>
      <c r="S450" s="1">
        <v>86018</v>
      </c>
      <c r="T450" s="1">
        <v>656.7</v>
      </c>
      <c r="U450" s="1">
        <v>1157</v>
      </c>
      <c r="V450" s="8">
        <v>0.39995276927947998</v>
      </c>
      <c r="W450" s="8">
        <v>5.088169127702713E-4</v>
      </c>
      <c r="X450" s="8">
        <v>0.62103134393692017</v>
      </c>
      <c r="Y450" s="8">
        <v>0</v>
      </c>
      <c r="Z450" s="8">
        <v>0</v>
      </c>
      <c r="AA450" s="8">
        <v>0</v>
      </c>
      <c r="AB450" s="3">
        <f t="shared" si="27"/>
        <v>0</v>
      </c>
      <c r="AC450" s="9">
        <f t="shared" si="26"/>
        <v>1.0214929301291704</v>
      </c>
    </row>
    <row r="451" spans="1:29" x14ac:dyDescent="0.25">
      <c r="A451" t="s">
        <v>40</v>
      </c>
      <c r="B451" s="1">
        <v>2009</v>
      </c>
      <c r="C451" t="s">
        <v>27</v>
      </c>
      <c r="D451" s="1">
        <v>25248</v>
      </c>
      <c r="E451" s="1">
        <v>54.712297063903286</v>
      </c>
      <c r="F451" s="1">
        <v>3664.21</v>
      </c>
      <c r="G451" s="8">
        <v>0.74673879146575928</v>
      </c>
      <c r="H451" s="8">
        <v>0.28441730141639709</v>
      </c>
      <c r="I451" s="8">
        <v>-0.14869874715805054</v>
      </c>
      <c r="J451" s="8">
        <v>0</v>
      </c>
      <c r="K451" s="8">
        <v>0</v>
      </c>
      <c r="L451" s="8">
        <v>1</v>
      </c>
      <c r="M451" s="3">
        <f t="shared" si="24"/>
        <v>1</v>
      </c>
      <c r="N451" s="9">
        <f t="shared" si="25"/>
        <v>0.88245734572410583</v>
      </c>
      <c r="P451" t="s">
        <v>57</v>
      </c>
      <c r="Q451" s="1">
        <v>2014</v>
      </c>
      <c r="R451" t="s">
        <v>47</v>
      </c>
      <c r="S451" s="1">
        <v>86662</v>
      </c>
      <c r="T451" s="1">
        <v>656.7</v>
      </c>
      <c r="U451" s="1">
        <v>1157</v>
      </c>
      <c r="V451" s="8">
        <v>0.39269223809242249</v>
      </c>
      <c r="W451" s="8">
        <v>2.6814285665750504E-3</v>
      </c>
      <c r="X451" s="8">
        <v>0.62484645843505859</v>
      </c>
      <c r="Y451" s="8">
        <v>0</v>
      </c>
      <c r="Z451" s="8">
        <v>0</v>
      </c>
      <c r="AA451" s="8">
        <v>0</v>
      </c>
      <c r="AB451" s="3">
        <f t="shared" si="27"/>
        <v>0</v>
      </c>
      <c r="AC451" s="9">
        <f t="shared" si="26"/>
        <v>1.0202201250940561</v>
      </c>
    </row>
    <row r="452" spans="1:29" x14ac:dyDescent="0.25">
      <c r="A452" t="s">
        <v>40</v>
      </c>
      <c r="B452" s="1">
        <v>2010</v>
      </c>
      <c r="C452" t="s">
        <v>27</v>
      </c>
      <c r="D452" s="1">
        <v>25366</v>
      </c>
      <c r="E452" s="1">
        <v>54.712297063903286</v>
      </c>
      <c r="F452" s="1">
        <v>3661.7159999999999</v>
      </c>
      <c r="G452" s="8">
        <v>0.74378669261932373</v>
      </c>
      <c r="H452" s="8">
        <v>0.28579419851303101</v>
      </c>
      <c r="I452" s="8">
        <v>-0.14750750362873077</v>
      </c>
      <c r="J452" s="8">
        <v>0</v>
      </c>
      <c r="K452" s="8">
        <v>0</v>
      </c>
      <c r="L452" s="8">
        <v>1</v>
      </c>
      <c r="M452" s="3">
        <f t="shared" si="24"/>
        <v>1</v>
      </c>
      <c r="N452" s="9">
        <f t="shared" si="25"/>
        <v>0.88207338750362396</v>
      </c>
      <c r="P452" t="s">
        <v>57</v>
      </c>
      <c r="Q452" s="1">
        <v>2015</v>
      </c>
      <c r="R452" t="s">
        <v>47</v>
      </c>
      <c r="S452" s="1">
        <v>87212</v>
      </c>
      <c r="T452" s="1">
        <v>656.7</v>
      </c>
      <c r="U452" s="1">
        <v>1114</v>
      </c>
      <c r="V452" s="8">
        <v>0.37550172209739685</v>
      </c>
      <c r="W452" s="8">
        <v>3.12811229377985E-3</v>
      </c>
      <c r="X452" s="8">
        <v>0.63929402828216553</v>
      </c>
      <c r="Y452" s="8">
        <v>0</v>
      </c>
      <c r="Z452" s="8">
        <v>0</v>
      </c>
      <c r="AA452" s="8">
        <v>0</v>
      </c>
      <c r="AB452" s="3">
        <f t="shared" si="27"/>
        <v>0</v>
      </c>
      <c r="AC452" s="9">
        <f t="shared" si="26"/>
        <v>1.0179238626733422</v>
      </c>
    </row>
    <row r="453" spans="1:29" x14ac:dyDescent="0.25">
      <c r="A453" t="s">
        <v>40</v>
      </c>
      <c r="B453" s="1">
        <v>2011</v>
      </c>
      <c r="C453" t="s">
        <v>27</v>
      </c>
      <c r="D453" s="1">
        <v>25473</v>
      </c>
      <c r="E453" s="1">
        <v>54.712297063903286</v>
      </c>
      <c r="F453" s="1">
        <v>3653.630236</v>
      </c>
      <c r="G453" s="8">
        <v>0.7406538724899292</v>
      </c>
      <c r="H453" s="8">
        <v>0.28706282377243042</v>
      </c>
      <c r="I453" s="8">
        <v>-0.14603844285011292</v>
      </c>
      <c r="J453" s="8">
        <v>0</v>
      </c>
      <c r="K453" s="8">
        <v>0</v>
      </c>
      <c r="L453" s="8">
        <v>1</v>
      </c>
      <c r="M453" s="3">
        <f t="shared" si="24"/>
        <v>1</v>
      </c>
      <c r="N453" s="9">
        <f t="shared" si="25"/>
        <v>0.8816782534122467</v>
      </c>
      <c r="P453" t="s">
        <v>57</v>
      </c>
      <c r="Q453" s="1">
        <v>2016</v>
      </c>
      <c r="R453" t="s">
        <v>47</v>
      </c>
      <c r="S453" s="1">
        <v>87901</v>
      </c>
      <c r="T453" s="1">
        <v>656.7</v>
      </c>
      <c r="U453" s="1">
        <v>1116</v>
      </c>
      <c r="V453" s="8">
        <v>0.36836454272270203</v>
      </c>
      <c r="W453" s="8">
        <v>5.486304871737957E-3</v>
      </c>
      <c r="X453" s="8">
        <v>0.6427878737449646</v>
      </c>
      <c r="Y453" s="8">
        <v>0</v>
      </c>
      <c r="Z453" s="8">
        <v>0</v>
      </c>
      <c r="AA453" s="8">
        <v>0</v>
      </c>
      <c r="AB453" s="3">
        <f t="shared" si="27"/>
        <v>0</v>
      </c>
      <c r="AC453" s="9">
        <f t="shared" si="26"/>
        <v>1.0166387213394046</v>
      </c>
    </row>
    <row r="454" spans="1:29" x14ac:dyDescent="0.25">
      <c r="A454" t="s">
        <v>40</v>
      </c>
      <c r="B454" s="1">
        <v>2012</v>
      </c>
      <c r="C454" t="s">
        <v>27</v>
      </c>
      <c r="D454" s="1">
        <v>25540.5</v>
      </c>
      <c r="E454" s="1">
        <v>54.712297063903286</v>
      </c>
      <c r="F454" s="1">
        <v>3645.8049999999998</v>
      </c>
      <c r="G454" s="8">
        <v>0.73846310377120972</v>
      </c>
      <c r="H454" s="8">
        <v>0.28787240386009216</v>
      </c>
      <c r="I454" s="8">
        <v>-0.14492867887020111</v>
      </c>
      <c r="J454" s="8">
        <v>0</v>
      </c>
      <c r="K454" s="8">
        <v>0</v>
      </c>
      <c r="L454" s="8">
        <v>1</v>
      </c>
      <c r="M454" s="3">
        <f t="shared" ref="M454:M517" si="28">IF(OR(J454=1,K454=1,L454=1),1,0)</f>
        <v>1</v>
      </c>
      <c r="N454" s="9">
        <f t="shared" ref="N454:N517" si="29">SUM(G454:I454)</f>
        <v>0.88140682876110077</v>
      </c>
      <c r="P454" t="s">
        <v>57</v>
      </c>
      <c r="Q454" s="1">
        <v>2017</v>
      </c>
      <c r="R454" t="s">
        <v>47</v>
      </c>
      <c r="S454" s="1">
        <v>88422</v>
      </c>
      <c r="T454" s="1">
        <v>656.7</v>
      </c>
      <c r="U454" s="1">
        <v>1118.0035906642729</v>
      </c>
      <c r="V454" s="8">
        <v>0.36313417553901672</v>
      </c>
      <c r="W454" s="8">
        <v>7.2739124298095703E-3</v>
      </c>
      <c r="X454" s="8">
        <v>0.64527976512908936</v>
      </c>
      <c r="Y454" s="8">
        <v>0</v>
      </c>
      <c r="Z454" s="8">
        <v>0</v>
      </c>
      <c r="AA454" s="8">
        <v>0</v>
      </c>
      <c r="AB454" s="3">
        <f t="shared" si="27"/>
        <v>0</v>
      </c>
      <c r="AC454" s="9">
        <f t="shared" ref="AC454:AC517" si="30">SUM(V454:X454)</f>
        <v>1.0156878530979156</v>
      </c>
    </row>
    <row r="455" spans="1:29" x14ac:dyDescent="0.25">
      <c r="A455" t="s">
        <v>40</v>
      </c>
      <c r="B455" s="1">
        <v>2013</v>
      </c>
      <c r="C455" t="s">
        <v>27</v>
      </c>
      <c r="D455" s="1">
        <v>25556</v>
      </c>
      <c r="E455" s="1">
        <v>54.712297063903286</v>
      </c>
      <c r="F455" s="1">
        <v>3645.3530000000001</v>
      </c>
      <c r="G455" s="8">
        <v>0.73806869983673096</v>
      </c>
      <c r="H455" s="8">
        <v>0.28805208206176758</v>
      </c>
      <c r="I455" s="8">
        <v>-0.1447649747133255</v>
      </c>
      <c r="J455" s="8">
        <v>0</v>
      </c>
      <c r="K455" s="8">
        <v>0</v>
      </c>
      <c r="L455" s="8">
        <v>1</v>
      </c>
      <c r="M455" s="3">
        <f t="shared" si="28"/>
        <v>1</v>
      </c>
      <c r="N455" s="9">
        <f t="shared" si="29"/>
        <v>0.88135580718517303</v>
      </c>
      <c r="P455" t="s">
        <v>57</v>
      </c>
      <c r="Q455" s="1">
        <v>2018</v>
      </c>
      <c r="R455" t="s">
        <v>47</v>
      </c>
      <c r="S455" s="1">
        <v>88978</v>
      </c>
      <c r="T455" s="1">
        <v>656.7</v>
      </c>
      <c r="U455" s="1">
        <v>1118.0035906642729</v>
      </c>
      <c r="V455" s="8">
        <v>0.35703223943710327</v>
      </c>
      <c r="W455" s="8">
        <v>9.0998392552137375E-3</v>
      </c>
      <c r="X455" s="8">
        <v>0.64848613739013672</v>
      </c>
      <c r="Y455" s="8">
        <v>0</v>
      </c>
      <c r="Z455" s="8">
        <v>0</v>
      </c>
      <c r="AA455" s="8">
        <v>0</v>
      </c>
      <c r="AB455" s="3">
        <f t="shared" ref="AB455:AB518" si="31">IF(OR(Y455=1,Z455=1,AA455=1),1,0)</f>
        <v>0</v>
      </c>
      <c r="AC455" s="9">
        <f t="shared" si="30"/>
        <v>1.0146182160824537</v>
      </c>
    </row>
    <row r="456" spans="1:29" x14ac:dyDescent="0.25">
      <c r="A456" t="s">
        <v>40</v>
      </c>
      <c r="B456" s="1">
        <v>2014</v>
      </c>
      <c r="C456" t="s">
        <v>27</v>
      </c>
      <c r="D456" s="1">
        <v>25450</v>
      </c>
      <c r="E456" s="1">
        <v>56.606693746922694</v>
      </c>
      <c r="F456" s="1">
        <v>3650.5113490136018</v>
      </c>
      <c r="G456" s="8">
        <v>0.74840742349624634</v>
      </c>
      <c r="H456" s="8">
        <v>0.27841761708259583</v>
      </c>
      <c r="I456" s="8">
        <v>-0.14207834005355835</v>
      </c>
      <c r="J456" s="8">
        <v>0</v>
      </c>
      <c r="K456" s="8">
        <v>0</v>
      </c>
      <c r="L456" s="8">
        <v>1</v>
      </c>
      <c r="M456" s="3">
        <f t="shared" si="28"/>
        <v>1</v>
      </c>
      <c r="N456" s="9">
        <f t="shared" si="29"/>
        <v>0.88474670052528381</v>
      </c>
      <c r="P456" t="s">
        <v>57</v>
      </c>
      <c r="Q456" s="1">
        <v>2019</v>
      </c>
      <c r="R456" t="s">
        <v>47</v>
      </c>
      <c r="S456" s="1">
        <v>89561</v>
      </c>
      <c r="T456" s="1">
        <v>656.7</v>
      </c>
      <c r="U456" s="1">
        <v>1138.4033001512489</v>
      </c>
      <c r="V456" s="8">
        <v>0.35594207048416138</v>
      </c>
      <c r="W456" s="8">
        <v>1.1668752878904343E-2</v>
      </c>
      <c r="X456" s="8">
        <v>0.64647382497787476</v>
      </c>
      <c r="Y456" s="8">
        <v>0</v>
      </c>
      <c r="Z456" s="8">
        <v>0</v>
      </c>
      <c r="AA456" s="8">
        <v>0</v>
      </c>
      <c r="AB456" s="3">
        <f t="shared" si="31"/>
        <v>0</v>
      </c>
      <c r="AC456" s="9">
        <f t="shared" si="30"/>
        <v>1.0140846483409405</v>
      </c>
    </row>
    <row r="457" spans="1:29" x14ac:dyDescent="0.25">
      <c r="A457" t="s">
        <v>40</v>
      </c>
      <c r="B457" s="1">
        <v>2015</v>
      </c>
      <c r="C457" t="s">
        <v>27</v>
      </c>
      <c r="D457" s="1">
        <v>25392</v>
      </c>
      <c r="E457" s="1">
        <v>56.606693746922694</v>
      </c>
      <c r="F457" s="1">
        <v>3954.0351670250338</v>
      </c>
      <c r="G457" s="8">
        <v>0.77315551042556763</v>
      </c>
      <c r="H457" s="8">
        <v>0.27647507190704346</v>
      </c>
      <c r="I457" s="8">
        <v>-0.16227568686008453</v>
      </c>
      <c r="J457" s="8">
        <v>0</v>
      </c>
      <c r="K457" s="8">
        <v>0</v>
      </c>
      <c r="L457" s="8">
        <v>1</v>
      </c>
      <c r="M457" s="3">
        <f t="shared" si="28"/>
        <v>1</v>
      </c>
      <c r="N457" s="9">
        <f t="shared" si="29"/>
        <v>0.88735489547252655</v>
      </c>
      <c r="P457" t="s">
        <v>57</v>
      </c>
      <c r="Q457" s="1">
        <v>2020</v>
      </c>
      <c r="R457" t="s">
        <v>47</v>
      </c>
      <c r="S457" s="1">
        <v>90104</v>
      </c>
      <c r="T457" s="1">
        <v>656.7</v>
      </c>
      <c r="U457" s="1">
        <v>1150</v>
      </c>
      <c r="V457" s="8">
        <v>0.35301050543785095</v>
      </c>
      <c r="W457" s="8">
        <v>1.3803029432892799E-2</v>
      </c>
      <c r="X457" s="8">
        <v>0.64656525850296021</v>
      </c>
      <c r="Y457" s="8">
        <v>0</v>
      </c>
      <c r="Z457" s="8">
        <v>0</v>
      </c>
      <c r="AA457" s="8">
        <v>0</v>
      </c>
      <c r="AB457" s="3">
        <f t="shared" si="31"/>
        <v>0</v>
      </c>
      <c r="AC457" s="9">
        <f t="shared" si="30"/>
        <v>1.013378793373704</v>
      </c>
    </row>
    <row r="458" spans="1:29" x14ac:dyDescent="0.25">
      <c r="A458" t="s">
        <v>40</v>
      </c>
      <c r="B458" s="1">
        <v>2016</v>
      </c>
      <c r="C458" t="s">
        <v>27</v>
      </c>
      <c r="D458" s="1">
        <v>25415</v>
      </c>
      <c r="E458" s="1">
        <v>57.044552296546385</v>
      </c>
      <c r="F458" s="1">
        <v>3952.563889718605</v>
      </c>
      <c r="G458" s="8">
        <v>0.77420288324356079</v>
      </c>
      <c r="H458" s="8">
        <v>0.27484616637229919</v>
      </c>
      <c r="I458" s="8">
        <v>-0.16109146177768707</v>
      </c>
      <c r="J458" s="8">
        <v>0</v>
      </c>
      <c r="K458" s="8">
        <v>0</v>
      </c>
      <c r="L458" s="8">
        <v>1</v>
      </c>
      <c r="M458" s="3">
        <f t="shared" si="28"/>
        <v>1</v>
      </c>
      <c r="N458" s="9">
        <f t="shared" si="29"/>
        <v>0.88795758783817291</v>
      </c>
      <c r="P458" s="2" t="s">
        <v>57</v>
      </c>
      <c r="Q458" s="7">
        <v>2021</v>
      </c>
      <c r="R458" s="2" t="s">
        <v>47</v>
      </c>
      <c r="S458" s="7">
        <v>90556</v>
      </c>
      <c r="T458" s="7">
        <v>656.7</v>
      </c>
      <c r="U458" s="7">
        <v>1154</v>
      </c>
      <c r="V458" s="10">
        <v>0.34915098547935486</v>
      </c>
      <c r="W458" s="10">
        <v>1.5388610772788525E-2</v>
      </c>
      <c r="X458" s="10">
        <v>0.64809685945510864</v>
      </c>
      <c r="Y458" s="10">
        <v>0</v>
      </c>
      <c r="Z458" s="10">
        <v>0</v>
      </c>
      <c r="AA458" s="10">
        <v>0</v>
      </c>
      <c r="AB458" s="3">
        <f t="shared" si="31"/>
        <v>0</v>
      </c>
      <c r="AC458" s="11">
        <f t="shared" si="30"/>
        <v>1.012636455707252</v>
      </c>
    </row>
    <row r="459" spans="1:29" x14ac:dyDescent="0.25">
      <c r="A459" t="s">
        <v>40</v>
      </c>
      <c r="B459" s="1">
        <v>2017</v>
      </c>
      <c r="C459" t="s">
        <v>27</v>
      </c>
      <c r="D459" s="1">
        <v>25407</v>
      </c>
      <c r="E459" s="1">
        <v>57.044552296546385</v>
      </c>
      <c r="F459" s="1">
        <v>3951.7057826052619</v>
      </c>
      <c r="G459" s="8">
        <v>0.77432495355606079</v>
      </c>
      <c r="H459" s="8">
        <v>0.27475741505622864</v>
      </c>
      <c r="I459" s="8">
        <v>-0.16110691428184509</v>
      </c>
      <c r="J459" s="8">
        <v>0</v>
      </c>
      <c r="K459" s="8">
        <v>0</v>
      </c>
      <c r="L459" s="8">
        <v>1</v>
      </c>
      <c r="M459" s="3">
        <f t="shared" si="28"/>
        <v>1</v>
      </c>
      <c r="N459" s="9">
        <f t="shared" si="29"/>
        <v>0.88797545433044434</v>
      </c>
      <c r="P459" t="s">
        <v>58</v>
      </c>
      <c r="Q459" s="1">
        <v>2011</v>
      </c>
      <c r="R459" t="s">
        <v>47</v>
      </c>
      <c r="S459" s="1">
        <v>64329</v>
      </c>
      <c r="T459" s="1">
        <v>379.69</v>
      </c>
      <c r="U459" s="1">
        <v>1703</v>
      </c>
      <c r="V459" s="8">
        <v>0.51514214277267456</v>
      </c>
      <c r="W459" s="8">
        <v>9.2312082648277283E-2</v>
      </c>
      <c r="X459" s="8">
        <v>0.38709622621536255</v>
      </c>
      <c r="Y459" s="8">
        <v>0</v>
      </c>
      <c r="Z459" s="8">
        <v>0</v>
      </c>
      <c r="AA459" s="8">
        <v>0</v>
      </c>
      <c r="AB459" s="3">
        <f t="shared" si="31"/>
        <v>0</v>
      </c>
      <c r="AC459" s="9">
        <f t="shared" si="30"/>
        <v>0.99455045163631439</v>
      </c>
    </row>
    <row r="460" spans="1:29" x14ac:dyDescent="0.25">
      <c r="A460" t="s">
        <v>40</v>
      </c>
      <c r="B460" s="1">
        <v>2018</v>
      </c>
      <c r="C460" t="s">
        <v>27</v>
      </c>
      <c r="D460" s="1">
        <v>25512</v>
      </c>
      <c r="E460" s="1">
        <v>57.044552296546385</v>
      </c>
      <c r="F460" s="1">
        <v>3950.6127613150588</v>
      </c>
      <c r="G460" s="8">
        <v>0.77180945873260498</v>
      </c>
      <c r="H460" s="8">
        <v>0.27597001194953918</v>
      </c>
      <c r="I460" s="8">
        <v>-0.16013364493846893</v>
      </c>
      <c r="J460" s="8">
        <v>0</v>
      </c>
      <c r="K460" s="8">
        <v>0</v>
      </c>
      <c r="L460" s="8">
        <v>1</v>
      </c>
      <c r="M460" s="3">
        <f t="shared" si="28"/>
        <v>1</v>
      </c>
      <c r="N460" s="9">
        <f t="shared" si="29"/>
        <v>0.88764582574367523</v>
      </c>
      <c r="P460" t="s">
        <v>58</v>
      </c>
      <c r="Q460" s="1">
        <v>2012</v>
      </c>
      <c r="R460" t="s">
        <v>47</v>
      </c>
      <c r="S460" s="1">
        <v>65377</v>
      </c>
      <c r="T460" s="1">
        <v>379.69</v>
      </c>
      <c r="U460" s="1">
        <v>1520</v>
      </c>
      <c r="V460" s="8">
        <v>0.46629783511161804</v>
      </c>
      <c r="W460" s="8">
        <v>9.2828452587127686E-2</v>
      </c>
      <c r="X460" s="8">
        <v>0.42901462316513062</v>
      </c>
      <c r="Y460" s="8">
        <v>0</v>
      </c>
      <c r="Z460" s="8">
        <v>0</v>
      </c>
      <c r="AA460" s="8">
        <v>0</v>
      </c>
      <c r="AB460" s="3">
        <f t="shared" si="31"/>
        <v>0</v>
      </c>
      <c r="AC460" s="9">
        <f t="shared" si="30"/>
        <v>0.98814091086387634</v>
      </c>
    </row>
    <row r="461" spans="1:29" x14ac:dyDescent="0.25">
      <c r="A461" t="s">
        <v>40</v>
      </c>
      <c r="B461" s="1">
        <v>2019</v>
      </c>
      <c r="C461" t="s">
        <v>27</v>
      </c>
      <c r="D461" s="1">
        <v>25597</v>
      </c>
      <c r="E461" s="1">
        <v>57.044552296546385</v>
      </c>
      <c r="F461" s="1">
        <v>3948.8112600313329</v>
      </c>
      <c r="G461" s="8">
        <v>0.76971209049224854</v>
      </c>
      <c r="H461" s="8">
        <v>0.27695190906524658</v>
      </c>
      <c r="I461" s="8">
        <v>-0.15929114818572998</v>
      </c>
      <c r="J461" s="8">
        <v>0</v>
      </c>
      <c r="K461" s="8">
        <v>0</v>
      </c>
      <c r="L461" s="8">
        <v>1</v>
      </c>
      <c r="M461" s="3">
        <f t="shared" si="28"/>
        <v>1</v>
      </c>
      <c r="N461" s="9">
        <f t="shared" si="29"/>
        <v>0.88737285137176514</v>
      </c>
      <c r="P461" t="s">
        <v>58</v>
      </c>
      <c r="Q461" s="1">
        <v>2013</v>
      </c>
      <c r="R461" t="s">
        <v>47</v>
      </c>
      <c r="S461" s="1">
        <v>66704</v>
      </c>
      <c r="T461" s="1">
        <v>379.69</v>
      </c>
      <c r="U461" s="1">
        <v>1518</v>
      </c>
      <c r="V461" s="8">
        <v>0.44635429978370667</v>
      </c>
      <c r="W461" s="8">
        <v>9.8632998764514923E-2</v>
      </c>
      <c r="X461" s="8">
        <v>0.43968242406845093</v>
      </c>
      <c r="Y461" s="8">
        <v>0</v>
      </c>
      <c r="Z461" s="8">
        <v>0</v>
      </c>
      <c r="AA461" s="8">
        <v>0</v>
      </c>
      <c r="AB461" s="3">
        <f t="shared" si="31"/>
        <v>0</v>
      </c>
      <c r="AC461" s="9">
        <f t="shared" si="30"/>
        <v>0.98466972261667252</v>
      </c>
    </row>
    <row r="462" spans="1:29" x14ac:dyDescent="0.25">
      <c r="A462" t="s">
        <v>40</v>
      </c>
      <c r="B462" s="1">
        <v>2020</v>
      </c>
      <c r="C462" t="s">
        <v>27</v>
      </c>
      <c r="D462" s="1">
        <v>25658</v>
      </c>
      <c r="E462" s="1">
        <v>57.044552296546385</v>
      </c>
      <c r="F462" s="1">
        <v>3948.6204266991272</v>
      </c>
      <c r="G462" s="8">
        <v>0.76829260587692261</v>
      </c>
      <c r="H462" s="8">
        <v>0.27765008807182312</v>
      </c>
      <c r="I462" s="8">
        <v>-0.15875671803951263</v>
      </c>
      <c r="J462" s="8">
        <v>0</v>
      </c>
      <c r="K462" s="8">
        <v>0</v>
      </c>
      <c r="L462" s="8">
        <v>1</v>
      </c>
      <c r="M462" s="3">
        <f t="shared" si="28"/>
        <v>1</v>
      </c>
      <c r="N462" s="9">
        <f t="shared" si="29"/>
        <v>0.88718597590923309</v>
      </c>
      <c r="P462" t="s">
        <v>58</v>
      </c>
      <c r="Q462" s="1">
        <v>2014</v>
      </c>
      <c r="R462" t="s">
        <v>47</v>
      </c>
      <c r="S462" s="1">
        <v>66366</v>
      </c>
      <c r="T462" s="1">
        <v>379.69</v>
      </c>
      <c r="U462" s="1">
        <v>1520</v>
      </c>
      <c r="V462" s="8">
        <v>0.45168212056159973</v>
      </c>
      <c r="W462" s="8">
        <v>9.7202010452747345E-2</v>
      </c>
      <c r="X462" s="8">
        <v>0.43669465184211731</v>
      </c>
      <c r="Y462" s="8">
        <v>0</v>
      </c>
      <c r="Z462" s="8">
        <v>0</v>
      </c>
      <c r="AA462" s="8">
        <v>0</v>
      </c>
      <c r="AB462" s="3">
        <f t="shared" si="31"/>
        <v>0</v>
      </c>
      <c r="AC462" s="9">
        <f t="shared" si="30"/>
        <v>0.98557878285646439</v>
      </c>
    </row>
    <row r="463" spans="1:29" x14ac:dyDescent="0.25">
      <c r="A463" t="s">
        <v>40</v>
      </c>
      <c r="B463" s="1">
        <v>2021</v>
      </c>
      <c r="C463" t="s">
        <v>27</v>
      </c>
      <c r="D463" s="1">
        <v>25783</v>
      </c>
      <c r="E463" s="1">
        <v>58.633326299500595</v>
      </c>
      <c r="F463" s="1">
        <v>3945</v>
      </c>
      <c r="G463" s="8">
        <v>0.77118390798568726</v>
      </c>
      <c r="H463" s="8">
        <v>0.27231413125991821</v>
      </c>
      <c r="I463" s="8">
        <v>-0.15427793562412262</v>
      </c>
      <c r="J463" s="8">
        <v>0</v>
      </c>
      <c r="K463" s="8">
        <v>0</v>
      </c>
      <c r="L463" s="8">
        <v>1</v>
      </c>
      <c r="M463" s="3">
        <f t="shared" si="28"/>
        <v>1</v>
      </c>
      <c r="N463" s="9">
        <f t="shared" si="29"/>
        <v>0.88922010362148285</v>
      </c>
      <c r="P463" t="s">
        <v>58</v>
      </c>
      <c r="Q463" s="1">
        <v>2015</v>
      </c>
      <c r="R463" t="s">
        <v>47</v>
      </c>
      <c r="S463" s="1">
        <v>66656</v>
      </c>
      <c r="T463" s="1">
        <v>379.69</v>
      </c>
      <c r="U463" s="1">
        <v>1536</v>
      </c>
      <c r="V463" s="8">
        <v>0.45048791170120239</v>
      </c>
      <c r="W463" s="8">
        <v>9.8858095705509186E-2</v>
      </c>
      <c r="X463" s="8">
        <v>0.43582507967948914</v>
      </c>
      <c r="Y463" s="8">
        <v>0</v>
      </c>
      <c r="Z463" s="8">
        <v>0</v>
      </c>
      <c r="AA463" s="8">
        <v>0</v>
      </c>
      <c r="AB463" s="3">
        <f t="shared" si="31"/>
        <v>0</v>
      </c>
      <c r="AC463" s="9">
        <f t="shared" si="30"/>
        <v>0.98517108708620071</v>
      </c>
    </row>
    <row r="464" spans="1:29" x14ac:dyDescent="0.25">
      <c r="A464" s="2" t="s">
        <v>40</v>
      </c>
      <c r="B464" s="7">
        <v>2022</v>
      </c>
      <c r="C464" t="s">
        <v>27</v>
      </c>
      <c r="D464" s="7">
        <v>25775.083333333328</v>
      </c>
      <c r="E464" s="7">
        <v>62.416121544629661</v>
      </c>
      <c r="F464" s="7">
        <v>3942.3719999999998</v>
      </c>
      <c r="G464" s="10">
        <v>0.78489196300506592</v>
      </c>
      <c r="H464" s="10">
        <v>0.2568168044090271</v>
      </c>
      <c r="I464" s="10">
        <v>-0.14693047106266022</v>
      </c>
      <c r="J464" s="10">
        <v>0</v>
      </c>
      <c r="K464" s="10">
        <v>0</v>
      </c>
      <c r="L464" s="10">
        <v>1</v>
      </c>
      <c r="M464" s="3">
        <f t="shared" si="28"/>
        <v>1</v>
      </c>
      <c r="N464" s="11">
        <f t="shared" si="29"/>
        <v>0.8947782963514328</v>
      </c>
      <c r="P464" t="s">
        <v>58</v>
      </c>
      <c r="Q464" s="1">
        <v>2016</v>
      </c>
      <c r="R464" t="s">
        <v>47</v>
      </c>
      <c r="S464" s="1">
        <v>66824</v>
      </c>
      <c r="T464" s="1">
        <v>379.69</v>
      </c>
      <c r="U464" s="1">
        <v>1506</v>
      </c>
      <c r="V464" s="8">
        <v>0.44229260087013245</v>
      </c>
      <c r="W464" s="8">
        <v>9.8864056169986725E-2</v>
      </c>
      <c r="X464" s="8">
        <v>0.44295135140419006</v>
      </c>
      <c r="Y464" s="8">
        <v>0</v>
      </c>
      <c r="Z464" s="8">
        <v>0</v>
      </c>
      <c r="AA464" s="8">
        <v>0</v>
      </c>
      <c r="AB464" s="3">
        <f t="shared" si="31"/>
        <v>0</v>
      </c>
      <c r="AC464" s="9">
        <f t="shared" si="30"/>
        <v>0.98410800844430923</v>
      </c>
    </row>
    <row r="465" spans="1:29" x14ac:dyDescent="0.25">
      <c r="A465" t="s">
        <v>41</v>
      </c>
      <c r="B465" s="1">
        <v>2006</v>
      </c>
      <c r="C465" t="s">
        <v>27</v>
      </c>
      <c r="D465" s="1">
        <v>23572</v>
      </c>
      <c r="E465" s="1">
        <v>88.293245806035728</v>
      </c>
      <c r="F465" s="1">
        <v>2403</v>
      </c>
      <c r="G465" s="8">
        <v>0.76871603727340698</v>
      </c>
      <c r="H465" s="8">
        <v>0.15300104022026062</v>
      </c>
      <c r="I465" s="8">
        <v>-4.2288098484277725E-3</v>
      </c>
      <c r="J465" s="8">
        <v>0</v>
      </c>
      <c r="K465" s="8">
        <v>0</v>
      </c>
      <c r="L465" s="8">
        <v>1</v>
      </c>
      <c r="M465" s="3">
        <f t="shared" si="28"/>
        <v>1</v>
      </c>
      <c r="N465" s="9">
        <f t="shared" si="29"/>
        <v>0.91748826764523983</v>
      </c>
      <c r="P465" t="s">
        <v>58</v>
      </c>
      <c r="Q465" s="1">
        <v>2017</v>
      </c>
      <c r="R465" t="s">
        <v>47</v>
      </c>
      <c r="S465" s="1">
        <v>67122</v>
      </c>
      <c r="T465" s="1">
        <v>379.69</v>
      </c>
      <c r="U465" s="1">
        <v>1534</v>
      </c>
      <c r="V465" s="8">
        <v>0.44332683086395264</v>
      </c>
      <c r="W465" s="8">
        <v>0.10083932429552078</v>
      </c>
      <c r="X465" s="8">
        <v>0.4397742748260498</v>
      </c>
      <c r="Y465" s="8">
        <v>0</v>
      </c>
      <c r="Z465" s="8">
        <v>0</v>
      </c>
      <c r="AA465" s="8">
        <v>0</v>
      </c>
      <c r="AB465" s="3">
        <f t="shared" si="31"/>
        <v>0</v>
      </c>
      <c r="AC465" s="9">
        <f t="shared" si="30"/>
        <v>0.98394042998552322</v>
      </c>
    </row>
    <row r="466" spans="1:29" x14ac:dyDescent="0.25">
      <c r="A466" t="s">
        <v>41</v>
      </c>
      <c r="B466" s="1">
        <v>2007</v>
      </c>
      <c r="C466" t="s">
        <v>27</v>
      </c>
      <c r="D466" s="1">
        <v>23929.5</v>
      </c>
      <c r="E466" s="1">
        <v>88.361760028284607</v>
      </c>
      <c r="F466" s="1">
        <v>2408</v>
      </c>
      <c r="G466" s="8">
        <v>0.76060861349105835</v>
      </c>
      <c r="H466" s="8">
        <v>0.15718697011470795</v>
      </c>
      <c r="I466" s="8">
        <v>-1.3477068860083818E-3</v>
      </c>
      <c r="J466" s="8">
        <v>0</v>
      </c>
      <c r="K466" s="8">
        <v>0</v>
      </c>
      <c r="L466" s="8">
        <v>1</v>
      </c>
      <c r="M466" s="3">
        <f t="shared" si="28"/>
        <v>1</v>
      </c>
      <c r="N466" s="9">
        <f t="shared" si="29"/>
        <v>0.91644787671975791</v>
      </c>
      <c r="P466" t="s">
        <v>58</v>
      </c>
      <c r="Q466" s="1">
        <v>2018</v>
      </c>
      <c r="R466" t="s">
        <v>47</v>
      </c>
      <c r="S466" s="1">
        <v>67940</v>
      </c>
      <c r="T466" s="1">
        <v>379.69</v>
      </c>
      <c r="U466" s="1">
        <v>1535</v>
      </c>
      <c r="V466" s="8">
        <v>0.43172591924667358</v>
      </c>
      <c r="W466" s="8">
        <v>0.10439158976078033</v>
      </c>
      <c r="X466" s="8">
        <v>0.44577693939208984</v>
      </c>
      <c r="Y466" s="8">
        <v>0</v>
      </c>
      <c r="Z466" s="8">
        <v>0</v>
      </c>
      <c r="AA466" s="8">
        <v>0</v>
      </c>
      <c r="AB466" s="3">
        <f t="shared" si="31"/>
        <v>0</v>
      </c>
      <c r="AC466" s="9">
        <f t="shared" si="30"/>
        <v>0.98189444839954376</v>
      </c>
    </row>
    <row r="467" spans="1:29" x14ac:dyDescent="0.25">
      <c r="A467" t="s">
        <v>41</v>
      </c>
      <c r="B467" s="1">
        <v>2008</v>
      </c>
      <c r="C467" t="s">
        <v>27</v>
      </c>
      <c r="D467" s="1">
        <v>24096</v>
      </c>
      <c r="E467" s="1">
        <v>90.15</v>
      </c>
      <c r="F467" s="1">
        <v>2342.4</v>
      </c>
      <c r="G467" s="8">
        <v>0.75282031297683716</v>
      </c>
      <c r="H467" s="8">
        <v>0.15471787750720978</v>
      </c>
      <c r="I467" s="8">
        <v>9.3091437593102455E-3</v>
      </c>
      <c r="J467" s="8">
        <v>0</v>
      </c>
      <c r="K467" s="8">
        <v>0</v>
      </c>
      <c r="L467" s="8">
        <v>0</v>
      </c>
      <c r="M467" s="3">
        <f t="shared" si="28"/>
        <v>0</v>
      </c>
      <c r="N467" s="9">
        <f t="shared" si="29"/>
        <v>0.91684733424335718</v>
      </c>
      <c r="P467" t="s">
        <v>58</v>
      </c>
      <c r="Q467" s="1">
        <v>2019</v>
      </c>
      <c r="R467" t="s">
        <v>47</v>
      </c>
      <c r="S467" s="1">
        <v>68205</v>
      </c>
      <c r="T467" s="1">
        <v>379.69</v>
      </c>
      <c r="U467" s="1">
        <v>1539</v>
      </c>
      <c r="V467" s="8">
        <v>0.42869454622268677</v>
      </c>
      <c r="W467" s="8">
        <v>0.10562148690223694</v>
      </c>
      <c r="X467" s="8">
        <v>0.44699773192405701</v>
      </c>
      <c r="Y467" s="8">
        <v>0</v>
      </c>
      <c r="Z467" s="8">
        <v>0</v>
      </c>
      <c r="AA467" s="8">
        <v>0</v>
      </c>
      <c r="AB467" s="3">
        <f t="shared" si="31"/>
        <v>0</v>
      </c>
      <c r="AC467" s="9">
        <f t="shared" si="30"/>
        <v>0.98131376504898071</v>
      </c>
    </row>
    <row r="468" spans="1:29" x14ac:dyDescent="0.25">
      <c r="A468" t="s">
        <v>41</v>
      </c>
      <c r="B468" s="1">
        <v>2009</v>
      </c>
      <c r="C468" t="s">
        <v>27</v>
      </c>
      <c r="D468" s="1">
        <v>24237.032230662749</v>
      </c>
      <c r="E468" s="1">
        <v>90.15</v>
      </c>
      <c r="F468" s="1">
        <v>2341.4</v>
      </c>
      <c r="G468" s="8">
        <v>0.74924963712692261</v>
      </c>
      <c r="H468" s="8">
        <v>0.15643471479415894</v>
      </c>
      <c r="I468" s="8">
        <v>1.0695373639464378E-2</v>
      </c>
      <c r="J468" s="8">
        <v>0</v>
      </c>
      <c r="K468" s="8">
        <v>0</v>
      </c>
      <c r="L468" s="8">
        <v>0</v>
      </c>
      <c r="M468" s="3">
        <f t="shared" si="28"/>
        <v>0</v>
      </c>
      <c r="N468" s="9">
        <f t="shared" si="29"/>
        <v>0.91637972556054592</v>
      </c>
      <c r="P468" t="s">
        <v>58</v>
      </c>
      <c r="Q468" s="1">
        <v>2020</v>
      </c>
      <c r="R468" t="s">
        <v>47</v>
      </c>
      <c r="S468" s="1">
        <v>68568</v>
      </c>
      <c r="T468" s="1">
        <v>379.69</v>
      </c>
      <c r="U468" s="1">
        <v>1513</v>
      </c>
      <c r="V468" s="8">
        <v>0.41856437921524048</v>
      </c>
      <c r="W468" s="8">
        <v>0.10653956234455109</v>
      </c>
      <c r="X468" s="8">
        <v>0.45475664734840393</v>
      </c>
      <c r="Y468" s="8">
        <v>0</v>
      </c>
      <c r="Z468" s="8">
        <v>0</v>
      </c>
      <c r="AA468" s="8">
        <v>0</v>
      </c>
      <c r="AB468" s="3">
        <f t="shared" si="31"/>
        <v>0</v>
      </c>
      <c r="AC468" s="9">
        <f t="shared" si="30"/>
        <v>0.9798605889081955</v>
      </c>
    </row>
    <row r="469" spans="1:29" x14ac:dyDescent="0.25">
      <c r="A469" t="s">
        <v>41</v>
      </c>
      <c r="B469" s="1">
        <v>2010</v>
      </c>
      <c r="C469" t="s">
        <v>27</v>
      </c>
      <c r="D469" s="1">
        <v>24379.032230662749</v>
      </c>
      <c r="E469" s="1">
        <v>90.15</v>
      </c>
      <c r="F469" s="1">
        <v>2359.1</v>
      </c>
      <c r="G469" s="8">
        <v>0.74800771474838257</v>
      </c>
      <c r="H469" s="8">
        <v>0.15802600979804993</v>
      </c>
      <c r="I469" s="8">
        <v>1.0120153427124023E-2</v>
      </c>
      <c r="J469" s="8">
        <v>0</v>
      </c>
      <c r="K469" s="8">
        <v>0</v>
      </c>
      <c r="L469" s="8">
        <v>0</v>
      </c>
      <c r="M469" s="3">
        <f t="shared" si="28"/>
        <v>0</v>
      </c>
      <c r="N469" s="9">
        <f t="shared" si="29"/>
        <v>0.91615387797355652</v>
      </c>
      <c r="P469" s="2" t="s">
        <v>58</v>
      </c>
      <c r="Q469" s="7">
        <v>2021</v>
      </c>
      <c r="R469" s="2" t="s">
        <v>47</v>
      </c>
      <c r="S469" s="7">
        <v>68742</v>
      </c>
      <c r="T469" s="7">
        <v>379.69</v>
      </c>
      <c r="U469" s="7">
        <v>1516</v>
      </c>
      <c r="V469" s="10">
        <v>0.41667383909225464</v>
      </c>
      <c r="W469" s="10">
        <v>0.10735095292329788</v>
      </c>
      <c r="X469" s="10">
        <v>0.4554668664932251</v>
      </c>
      <c r="Y469" s="10">
        <v>0</v>
      </c>
      <c r="Z469" s="10">
        <v>0</v>
      </c>
      <c r="AA469" s="10">
        <v>0</v>
      </c>
      <c r="AB469" s="3">
        <f t="shared" si="31"/>
        <v>0</v>
      </c>
      <c r="AC469" s="11">
        <f t="shared" si="30"/>
        <v>0.97949165850877762</v>
      </c>
    </row>
    <row r="470" spans="1:29" x14ac:dyDescent="0.25">
      <c r="A470" t="s">
        <v>41</v>
      </c>
      <c r="B470" s="1">
        <v>2011</v>
      </c>
      <c r="C470" t="s">
        <v>27</v>
      </c>
      <c r="D470" s="1">
        <v>24548.5</v>
      </c>
      <c r="E470" s="1">
        <v>91</v>
      </c>
      <c r="F470" s="1">
        <v>2363.8130000000001</v>
      </c>
      <c r="G470" s="8">
        <v>0.7465624213218689</v>
      </c>
      <c r="H470" s="8">
        <v>0.1577095240354538</v>
      </c>
      <c r="I470" s="8">
        <v>1.2236841022968292E-2</v>
      </c>
      <c r="J470" s="8">
        <v>0</v>
      </c>
      <c r="K470" s="8">
        <v>0</v>
      </c>
      <c r="L470" s="8">
        <v>0</v>
      </c>
      <c r="M470" s="3">
        <f t="shared" si="28"/>
        <v>0</v>
      </c>
      <c r="N470" s="9">
        <f t="shared" si="29"/>
        <v>0.91650878638029099</v>
      </c>
      <c r="P470" t="s">
        <v>59</v>
      </c>
      <c r="Q470" s="1">
        <v>2011</v>
      </c>
      <c r="R470" t="s">
        <v>47</v>
      </c>
      <c r="S470" s="1">
        <v>63614</v>
      </c>
      <c r="T470" s="1">
        <v>380.1</v>
      </c>
      <c r="U470" s="1">
        <v>1455</v>
      </c>
      <c r="V470" s="8">
        <v>0.48073023557662964</v>
      </c>
      <c r="W470" s="8">
        <v>8.2934804260730743E-2</v>
      </c>
      <c r="X470" s="8">
        <v>0.42791205644607544</v>
      </c>
      <c r="Y470" s="8">
        <v>0</v>
      </c>
      <c r="Z470" s="8">
        <v>0</v>
      </c>
      <c r="AA470" s="8">
        <v>0</v>
      </c>
      <c r="AB470" s="3">
        <f t="shared" si="31"/>
        <v>0</v>
      </c>
      <c r="AC470" s="9">
        <f t="shared" si="30"/>
        <v>0.99157709628343582</v>
      </c>
    </row>
    <row r="471" spans="1:29" x14ac:dyDescent="0.25">
      <c r="A471" t="s">
        <v>41</v>
      </c>
      <c r="B471" s="1">
        <v>2012</v>
      </c>
      <c r="C471" t="s">
        <v>27</v>
      </c>
      <c r="D471" s="1">
        <v>24614.5</v>
      </c>
      <c r="E471" s="1">
        <v>94.722459999999998</v>
      </c>
      <c r="F471" s="1">
        <v>2369.7049999999999</v>
      </c>
      <c r="G471" s="8">
        <v>0.75450617074966431</v>
      </c>
      <c r="H471" s="8">
        <v>0.14856944978237152</v>
      </c>
      <c r="I471" s="8">
        <v>1.6861682757735252E-2</v>
      </c>
      <c r="J471" s="8">
        <v>0</v>
      </c>
      <c r="K471" s="8">
        <v>0</v>
      </c>
      <c r="L471" s="8">
        <v>0</v>
      </c>
      <c r="M471" s="3">
        <f t="shared" si="28"/>
        <v>0</v>
      </c>
      <c r="N471" s="9">
        <f t="shared" si="29"/>
        <v>0.91993730328977108</v>
      </c>
      <c r="P471" t="s">
        <v>59</v>
      </c>
      <c r="Q471" s="1">
        <v>2012</v>
      </c>
      <c r="R471" t="s">
        <v>47</v>
      </c>
      <c r="S471" s="1">
        <v>64106</v>
      </c>
      <c r="T471" s="1">
        <v>380.1</v>
      </c>
      <c r="U471" s="1">
        <v>1529</v>
      </c>
      <c r="V471" s="8">
        <v>0.48768040537834167</v>
      </c>
      <c r="W471" s="8">
        <v>8.7007887661457062E-2</v>
      </c>
      <c r="X471" s="8">
        <v>0.41716766357421875</v>
      </c>
      <c r="Y471" s="8">
        <v>0</v>
      </c>
      <c r="Z471" s="8">
        <v>0</v>
      </c>
      <c r="AA471" s="8">
        <v>0</v>
      </c>
      <c r="AB471" s="3">
        <f t="shared" si="31"/>
        <v>0</v>
      </c>
      <c r="AC471" s="9">
        <f t="shared" si="30"/>
        <v>0.99185595661401749</v>
      </c>
    </row>
    <row r="472" spans="1:29" x14ac:dyDescent="0.25">
      <c r="A472" t="s">
        <v>41</v>
      </c>
      <c r="B472" s="1">
        <v>2013</v>
      </c>
      <c r="C472" t="s">
        <v>27</v>
      </c>
      <c r="D472" s="1">
        <v>24734.05961758085</v>
      </c>
      <c r="E472" s="1">
        <v>94.722459999999998</v>
      </c>
      <c r="F472" s="1">
        <v>2372.63</v>
      </c>
      <c r="G472" s="8">
        <v>0.75200694799423218</v>
      </c>
      <c r="H472" s="8">
        <v>0.14996948838233948</v>
      </c>
      <c r="I472" s="8">
        <v>1.7620980739593506E-2</v>
      </c>
      <c r="J472" s="8">
        <v>0</v>
      </c>
      <c r="K472" s="8">
        <v>0</v>
      </c>
      <c r="L472" s="8">
        <v>0</v>
      </c>
      <c r="M472" s="3">
        <f t="shared" si="28"/>
        <v>0</v>
      </c>
      <c r="N472" s="9">
        <f t="shared" si="29"/>
        <v>0.91959741711616516</v>
      </c>
      <c r="P472" t="s">
        <v>59</v>
      </c>
      <c r="Q472" s="1">
        <v>2013</v>
      </c>
      <c r="R472" t="s">
        <v>47</v>
      </c>
      <c r="S472" s="1">
        <v>64793</v>
      </c>
      <c r="T472" s="1">
        <v>380.1</v>
      </c>
      <c r="U472" s="1">
        <v>1793</v>
      </c>
      <c r="V472" s="8">
        <v>0.52369928359985352</v>
      </c>
      <c r="W472" s="8">
        <v>9.5984436571598053E-2</v>
      </c>
      <c r="X472" s="8">
        <v>0.37546989321708679</v>
      </c>
      <c r="Y472" s="8">
        <v>0</v>
      </c>
      <c r="Z472" s="8">
        <v>0</v>
      </c>
      <c r="AA472" s="8">
        <v>0</v>
      </c>
      <c r="AB472" s="3">
        <f t="shared" si="31"/>
        <v>0</v>
      </c>
      <c r="AC472" s="9">
        <f t="shared" si="30"/>
        <v>0.99515361338853836</v>
      </c>
    </row>
    <row r="473" spans="1:29" x14ac:dyDescent="0.25">
      <c r="A473" t="s">
        <v>41</v>
      </c>
      <c r="B473" s="1">
        <v>2014</v>
      </c>
      <c r="C473" t="s">
        <v>27</v>
      </c>
      <c r="D473" s="1">
        <v>24731.8000527453</v>
      </c>
      <c r="E473" s="1">
        <v>94.722459999999998</v>
      </c>
      <c r="F473" s="1">
        <v>2381.3679400000001</v>
      </c>
      <c r="G473" s="8">
        <v>0.75313800573348999</v>
      </c>
      <c r="H473" s="8">
        <v>0.14988403022289276</v>
      </c>
      <c r="I473" s="8">
        <v>1.6694368794560432E-2</v>
      </c>
      <c r="J473" s="8">
        <v>0</v>
      </c>
      <c r="K473" s="8">
        <v>0</v>
      </c>
      <c r="L473" s="8">
        <v>0</v>
      </c>
      <c r="M473" s="3">
        <f t="shared" si="28"/>
        <v>0</v>
      </c>
      <c r="N473" s="9">
        <f t="shared" si="29"/>
        <v>0.91971640475094318</v>
      </c>
      <c r="P473" t="s">
        <v>59</v>
      </c>
      <c r="Q473" s="1">
        <v>2014</v>
      </c>
      <c r="R473" t="s">
        <v>47</v>
      </c>
      <c r="S473" s="1">
        <v>66531</v>
      </c>
      <c r="T473" s="1">
        <v>380.1</v>
      </c>
      <c r="U473" s="1">
        <v>1834</v>
      </c>
      <c r="V473" s="8">
        <v>0.50451815128326416</v>
      </c>
      <c r="W473" s="8">
        <v>0.10452831536531448</v>
      </c>
      <c r="X473" s="8">
        <v>0.3823164701461792</v>
      </c>
      <c r="Y473" s="8">
        <v>0</v>
      </c>
      <c r="Z473" s="8">
        <v>0</v>
      </c>
      <c r="AA473" s="8">
        <v>0</v>
      </c>
      <c r="AB473" s="3">
        <f t="shared" si="31"/>
        <v>0</v>
      </c>
      <c r="AC473" s="9">
        <f t="shared" si="30"/>
        <v>0.99136293679475784</v>
      </c>
    </row>
    <row r="474" spans="1:29" x14ac:dyDescent="0.25">
      <c r="A474" t="s">
        <v>41</v>
      </c>
      <c r="B474" s="1">
        <v>2015</v>
      </c>
      <c r="C474" t="s">
        <v>27</v>
      </c>
      <c r="D474" s="1">
        <v>24760.333333333339</v>
      </c>
      <c r="E474" s="1">
        <v>94.722459999999998</v>
      </c>
      <c r="F474" s="1">
        <v>2494.3450499999999</v>
      </c>
      <c r="G474" s="8">
        <v>0.7660377025604248</v>
      </c>
      <c r="H474" s="8">
        <v>0.14948253333568573</v>
      </c>
      <c r="I474" s="8">
        <v>5.5167567916214466E-3</v>
      </c>
      <c r="J474" s="8">
        <v>0</v>
      </c>
      <c r="K474" s="8">
        <v>0</v>
      </c>
      <c r="L474" s="8">
        <v>0</v>
      </c>
      <c r="M474" s="3">
        <f t="shared" si="28"/>
        <v>0</v>
      </c>
      <c r="N474" s="9">
        <f t="shared" si="29"/>
        <v>0.92103699268773198</v>
      </c>
      <c r="P474" t="s">
        <v>59</v>
      </c>
      <c r="Q474" s="1">
        <v>2015</v>
      </c>
      <c r="R474" t="s">
        <v>47</v>
      </c>
      <c r="S474" s="1">
        <v>67388</v>
      </c>
      <c r="T474" s="1">
        <v>380.1</v>
      </c>
      <c r="U474" s="1">
        <v>1846</v>
      </c>
      <c r="V474" s="8">
        <v>0.49395865201950073</v>
      </c>
      <c r="W474" s="8">
        <v>0.10849698632955551</v>
      </c>
      <c r="X474" s="8">
        <v>0.38693270087242126</v>
      </c>
      <c r="Y474" s="8">
        <v>0</v>
      </c>
      <c r="Z474" s="8">
        <v>0</v>
      </c>
      <c r="AA474" s="8">
        <v>0</v>
      </c>
      <c r="AB474" s="3">
        <f t="shared" si="31"/>
        <v>0</v>
      </c>
      <c r="AC474" s="9">
        <f t="shared" si="30"/>
        <v>0.98938833922147751</v>
      </c>
    </row>
    <row r="475" spans="1:29" x14ac:dyDescent="0.25">
      <c r="A475" t="s">
        <v>41</v>
      </c>
      <c r="B475" s="1">
        <v>2016</v>
      </c>
      <c r="C475" t="s">
        <v>27</v>
      </c>
      <c r="D475" s="1">
        <v>24818</v>
      </c>
      <c r="E475" s="1">
        <v>94.722459999999998</v>
      </c>
      <c r="F475" s="1">
        <v>2513.50479</v>
      </c>
      <c r="G475" s="8">
        <v>0.76690584421157837</v>
      </c>
      <c r="H475" s="8">
        <v>0.15004226565361023</v>
      </c>
      <c r="I475" s="8">
        <v>4.1404734365642071E-3</v>
      </c>
      <c r="J475" s="8">
        <v>0</v>
      </c>
      <c r="K475" s="8">
        <v>0</v>
      </c>
      <c r="L475" s="8">
        <v>0</v>
      </c>
      <c r="M475" s="3">
        <f t="shared" si="28"/>
        <v>0</v>
      </c>
      <c r="N475" s="9">
        <f t="shared" si="29"/>
        <v>0.92108858330175281</v>
      </c>
      <c r="P475" t="s">
        <v>59</v>
      </c>
      <c r="Q475" s="1">
        <v>2016</v>
      </c>
      <c r="R475" t="s">
        <v>47</v>
      </c>
      <c r="S475" s="1">
        <v>68811</v>
      </c>
      <c r="T475" s="1">
        <v>380.1</v>
      </c>
      <c r="U475" s="1">
        <v>1883</v>
      </c>
      <c r="V475" s="8">
        <v>0.47939768433570862</v>
      </c>
      <c r="W475" s="8">
        <v>0.11531556397676468</v>
      </c>
      <c r="X475" s="8">
        <v>0.39174669981002808</v>
      </c>
      <c r="Y475" s="8">
        <v>0</v>
      </c>
      <c r="Z475" s="8">
        <v>0</v>
      </c>
      <c r="AA475" s="8">
        <v>0</v>
      </c>
      <c r="AB475" s="3">
        <f t="shared" si="31"/>
        <v>0</v>
      </c>
      <c r="AC475" s="9">
        <f t="shared" si="30"/>
        <v>0.98645994812250137</v>
      </c>
    </row>
    <row r="476" spans="1:29" x14ac:dyDescent="0.25">
      <c r="A476" t="s">
        <v>41</v>
      </c>
      <c r="B476" s="1">
        <v>2017</v>
      </c>
      <c r="C476" t="s">
        <v>27</v>
      </c>
      <c r="D476" s="1">
        <v>24913</v>
      </c>
      <c r="E476" s="1">
        <v>94.722459999999998</v>
      </c>
      <c r="F476" s="1">
        <v>2519.59184</v>
      </c>
      <c r="G476" s="8">
        <v>0.76535916328430176</v>
      </c>
      <c r="H476" s="8">
        <v>0.15112301707267761</v>
      </c>
      <c r="I476" s="8">
        <v>4.3824291788041592E-3</v>
      </c>
      <c r="J476" s="8">
        <v>0</v>
      </c>
      <c r="K476" s="8">
        <v>0</v>
      </c>
      <c r="L476" s="8">
        <v>0</v>
      </c>
      <c r="M476" s="3">
        <f t="shared" si="28"/>
        <v>0</v>
      </c>
      <c r="N476" s="9">
        <f t="shared" si="29"/>
        <v>0.92086460953578353</v>
      </c>
      <c r="P476" t="s">
        <v>59</v>
      </c>
      <c r="Q476" s="1">
        <v>2017</v>
      </c>
      <c r="R476" t="s">
        <v>47</v>
      </c>
      <c r="S476" s="1">
        <v>70492</v>
      </c>
      <c r="T476" s="1">
        <v>380.1</v>
      </c>
      <c r="U476" s="1">
        <v>1912</v>
      </c>
      <c r="V476" s="8">
        <v>0.46035513281822205</v>
      </c>
      <c r="W476" s="8">
        <v>0.12290932983160019</v>
      </c>
      <c r="X476" s="8">
        <v>0.3995678722858429</v>
      </c>
      <c r="Y476" s="8">
        <v>0</v>
      </c>
      <c r="Z476" s="8">
        <v>0</v>
      </c>
      <c r="AA476" s="8">
        <v>0</v>
      </c>
      <c r="AB476" s="3">
        <f t="shared" si="31"/>
        <v>0</v>
      </c>
      <c r="AC476" s="9">
        <f t="shared" si="30"/>
        <v>0.98283233493566513</v>
      </c>
    </row>
    <row r="477" spans="1:29" x14ac:dyDescent="0.25">
      <c r="A477" t="s">
        <v>41</v>
      </c>
      <c r="B477" s="1">
        <v>2018</v>
      </c>
      <c r="C477" t="s">
        <v>27</v>
      </c>
      <c r="D477" s="1">
        <v>25000</v>
      </c>
      <c r="E477" s="1">
        <v>94.722459999999998</v>
      </c>
      <c r="F477" s="1">
        <v>2522.0376099999999</v>
      </c>
      <c r="G477" s="8">
        <v>0.76358550786972046</v>
      </c>
      <c r="H477" s="8">
        <v>0.15212881565093994</v>
      </c>
      <c r="I477" s="8">
        <v>4.908279050141573E-3</v>
      </c>
      <c r="J477" s="8">
        <v>0</v>
      </c>
      <c r="K477" s="8">
        <v>0</v>
      </c>
      <c r="L477" s="8">
        <v>0</v>
      </c>
      <c r="M477" s="3">
        <f t="shared" si="28"/>
        <v>0</v>
      </c>
      <c r="N477" s="9">
        <f t="shared" si="29"/>
        <v>0.92062260257080197</v>
      </c>
      <c r="P477" t="s">
        <v>59</v>
      </c>
      <c r="Q477" s="1">
        <v>2018</v>
      </c>
      <c r="R477" t="s">
        <v>47</v>
      </c>
      <c r="S477" s="1">
        <v>72109</v>
      </c>
      <c r="T477" s="1">
        <v>380.1</v>
      </c>
      <c r="U477" s="1">
        <v>1914</v>
      </c>
      <c r="V477" s="8">
        <v>0.43858298659324646</v>
      </c>
      <c r="W477" s="8">
        <v>0.12955404818058014</v>
      </c>
      <c r="X477" s="8">
        <v>0.41085878014564514</v>
      </c>
      <c r="Y477" s="8">
        <v>0</v>
      </c>
      <c r="Z477" s="8">
        <v>0</v>
      </c>
      <c r="AA477" s="8">
        <v>0</v>
      </c>
      <c r="AB477" s="3">
        <f t="shared" si="31"/>
        <v>0</v>
      </c>
      <c r="AC477" s="9">
        <f t="shared" si="30"/>
        <v>0.97899581491947174</v>
      </c>
    </row>
    <row r="478" spans="1:29" x14ac:dyDescent="0.25">
      <c r="A478" t="s">
        <v>41</v>
      </c>
      <c r="B478" s="1">
        <v>2019</v>
      </c>
      <c r="C478" t="s">
        <v>27</v>
      </c>
      <c r="D478" s="1">
        <v>25136</v>
      </c>
      <c r="E478" s="1">
        <v>94.722459999999998</v>
      </c>
      <c r="F478" s="1">
        <v>2588</v>
      </c>
      <c r="G478" s="8">
        <v>0.76794701814651489</v>
      </c>
      <c r="H478" s="8">
        <v>0.15330660343170166</v>
      </c>
      <c r="I478" s="8">
        <v>-2.6798053295351565E-4</v>
      </c>
      <c r="J478" s="8">
        <v>0</v>
      </c>
      <c r="K478" s="8">
        <v>0</v>
      </c>
      <c r="L478" s="8">
        <v>1</v>
      </c>
      <c r="M478" s="3">
        <f t="shared" si="28"/>
        <v>1</v>
      </c>
      <c r="N478" s="9">
        <f t="shared" si="29"/>
        <v>0.92098564104526304</v>
      </c>
      <c r="P478" t="s">
        <v>59</v>
      </c>
      <c r="Q478" s="1">
        <v>2019</v>
      </c>
      <c r="R478" t="s">
        <v>47</v>
      </c>
      <c r="S478" s="1">
        <v>73134</v>
      </c>
      <c r="T478" s="1">
        <v>380.1</v>
      </c>
      <c r="U478" s="1">
        <v>1914</v>
      </c>
      <c r="V478" s="8">
        <v>0.42484360933303833</v>
      </c>
      <c r="W478" s="8">
        <v>0.13366538286209106</v>
      </c>
      <c r="X478" s="8">
        <v>0.41807830333709717</v>
      </c>
      <c r="Y478" s="8">
        <v>0</v>
      </c>
      <c r="Z478" s="8">
        <v>0</v>
      </c>
      <c r="AA478" s="8">
        <v>0</v>
      </c>
      <c r="AB478" s="3">
        <f t="shared" si="31"/>
        <v>0</v>
      </c>
      <c r="AC478" s="9">
        <f t="shared" si="30"/>
        <v>0.97658729553222656</v>
      </c>
    </row>
    <row r="479" spans="1:29" x14ac:dyDescent="0.25">
      <c r="A479" t="s">
        <v>41</v>
      </c>
      <c r="B479" s="1">
        <v>2020</v>
      </c>
      <c r="C479" t="s">
        <v>27</v>
      </c>
      <c r="D479" s="1">
        <v>25255</v>
      </c>
      <c r="E479" s="1">
        <v>97.027540134065703</v>
      </c>
      <c r="F479" s="1">
        <v>2597.3216600000001</v>
      </c>
      <c r="G479" s="8">
        <v>0.77148896455764771</v>
      </c>
      <c r="H479" s="8">
        <v>0.14870373904705048</v>
      </c>
      <c r="I479" s="8">
        <v>2.6705791242420673E-3</v>
      </c>
      <c r="J479" s="8">
        <v>0</v>
      </c>
      <c r="K479" s="8">
        <v>0</v>
      </c>
      <c r="L479" s="8">
        <v>0</v>
      </c>
      <c r="M479" s="3">
        <f t="shared" si="28"/>
        <v>0</v>
      </c>
      <c r="N479" s="9">
        <f t="shared" si="29"/>
        <v>0.92286328272894025</v>
      </c>
      <c r="P479" t="s">
        <v>59</v>
      </c>
      <c r="Q479" s="1">
        <v>2020</v>
      </c>
      <c r="R479" t="s">
        <v>47</v>
      </c>
      <c r="S479" s="1">
        <v>74001</v>
      </c>
      <c r="T479" s="1">
        <v>380.1</v>
      </c>
      <c r="U479" s="1">
        <v>2000</v>
      </c>
      <c r="V479" s="8">
        <v>0.42617383599281311</v>
      </c>
      <c r="W479" s="8">
        <v>0.13871860504150391</v>
      </c>
      <c r="X479" s="8">
        <v>0.41109564900398254</v>
      </c>
      <c r="Y479" s="8">
        <v>0</v>
      </c>
      <c r="Z479" s="8">
        <v>0</v>
      </c>
      <c r="AA479" s="8">
        <v>0</v>
      </c>
      <c r="AB479" s="3">
        <f t="shared" si="31"/>
        <v>0</v>
      </c>
      <c r="AC479" s="9">
        <f t="shared" si="30"/>
        <v>0.97598809003829956</v>
      </c>
    </row>
    <row r="480" spans="1:29" x14ac:dyDescent="0.25">
      <c r="A480" t="s">
        <v>41</v>
      </c>
      <c r="B480" s="1">
        <v>2021</v>
      </c>
      <c r="C480" t="s">
        <v>27</v>
      </c>
      <c r="D480" s="1">
        <v>25416</v>
      </c>
      <c r="E480" s="1">
        <v>103.06663252288168</v>
      </c>
      <c r="F480" s="1">
        <v>2605</v>
      </c>
      <c r="G480" s="8">
        <v>0.78185474872589111</v>
      </c>
      <c r="H480" s="8">
        <v>0.13562804460525513</v>
      </c>
      <c r="I480" s="8">
        <v>1.033977884799242E-2</v>
      </c>
      <c r="J480" s="8">
        <v>0</v>
      </c>
      <c r="K480" s="8">
        <v>0</v>
      </c>
      <c r="L480" s="8">
        <v>0</v>
      </c>
      <c r="M480" s="3">
        <f t="shared" si="28"/>
        <v>0</v>
      </c>
      <c r="N480" s="9">
        <f t="shared" si="29"/>
        <v>0.92782257217913866</v>
      </c>
      <c r="P480" s="2" t="s">
        <v>59</v>
      </c>
      <c r="Q480" s="7">
        <v>2021</v>
      </c>
      <c r="R480" s="2" t="s">
        <v>47</v>
      </c>
      <c r="S480" s="7">
        <v>75109</v>
      </c>
      <c r="T480" s="7">
        <v>380.1</v>
      </c>
      <c r="U480" s="7">
        <v>2011</v>
      </c>
      <c r="V480" s="10">
        <v>0.41330438852310181</v>
      </c>
      <c r="W480" s="10">
        <v>0.14324992895126343</v>
      </c>
      <c r="X480" s="10">
        <v>0.41707387566566467</v>
      </c>
      <c r="Y480" s="10">
        <v>0</v>
      </c>
      <c r="Z480" s="10">
        <v>0</v>
      </c>
      <c r="AA480" s="10">
        <v>0</v>
      </c>
      <c r="AB480" s="3">
        <f t="shared" si="31"/>
        <v>0</v>
      </c>
      <c r="AC480" s="11">
        <f t="shared" si="30"/>
        <v>0.97362819314002991</v>
      </c>
    </row>
    <row r="481" spans="1:29" x14ac:dyDescent="0.25">
      <c r="A481" s="2" t="s">
        <v>41</v>
      </c>
      <c r="B481" s="7">
        <v>2022</v>
      </c>
      <c r="C481" t="s">
        <v>27</v>
      </c>
      <c r="D481" s="7">
        <v>25080.7090479529</v>
      </c>
      <c r="E481" s="7">
        <v>103.06663252288168</v>
      </c>
      <c r="F481" s="7">
        <v>2612.1135300000001</v>
      </c>
      <c r="G481" s="10">
        <v>0.79049372673034668</v>
      </c>
      <c r="H481" s="10">
        <v>0.13169369101524353</v>
      </c>
      <c r="I481" s="10">
        <v>6.7526097409427166E-3</v>
      </c>
      <c r="J481" s="10">
        <v>0</v>
      </c>
      <c r="K481" s="10">
        <v>0</v>
      </c>
      <c r="L481" s="10">
        <v>0</v>
      </c>
      <c r="M481" s="3">
        <f t="shared" si="28"/>
        <v>0</v>
      </c>
      <c r="N481" s="11">
        <f t="shared" si="29"/>
        <v>0.92894002748653293</v>
      </c>
      <c r="P481" t="s">
        <v>60</v>
      </c>
      <c r="Q481" s="1">
        <v>2011</v>
      </c>
      <c r="R481" t="s">
        <v>47</v>
      </c>
      <c r="S481" s="1">
        <v>52612</v>
      </c>
      <c r="T481" s="1">
        <v>294.34899999999999</v>
      </c>
      <c r="U481" s="1">
        <v>1542</v>
      </c>
      <c r="V481" s="8">
        <v>0.55171579122543335</v>
      </c>
      <c r="W481" s="8">
        <v>0.10544831305742264</v>
      </c>
      <c r="X481" s="8">
        <v>0.32717740535736084</v>
      </c>
      <c r="Y481" s="8">
        <v>0</v>
      </c>
      <c r="Z481" s="8">
        <v>0</v>
      </c>
      <c r="AA481" s="8">
        <v>0</v>
      </c>
      <c r="AB481" s="3">
        <f t="shared" si="31"/>
        <v>0</v>
      </c>
      <c r="AC481" s="9">
        <f t="shared" si="30"/>
        <v>0.98434150964021683</v>
      </c>
    </row>
    <row r="482" spans="1:29" x14ac:dyDescent="0.25">
      <c r="A482" t="s">
        <v>42</v>
      </c>
      <c r="B482" s="1">
        <v>2006</v>
      </c>
      <c r="C482" t="s">
        <v>27</v>
      </c>
      <c r="D482" s="1">
        <v>22547</v>
      </c>
      <c r="E482" s="1">
        <v>58.226000000000006</v>
      </c>
      <c r="F482" s="1">
        <v>3213</v>
      </c>
      <c r="G482" s="8">
        <v>0.78869545459747314</v>
      </c>
      <c r="H482" s="8">
        <v>0.23801332712173462</v>
      </c>
      <c r="I482" s="8">
        <v>-0.13390670716762543</v>
      </c>
      <c r="J482" s="8">
        <v>0</v>
      </c>
      <c r="K482" s="8">
        <v>0</v>
      </c>
      <c r="L482" s="8">
        <v>1</v>
      </c>
      <c r="M482" s="3">
        <f t="shared" si="28"/>
        <v>1</v>
      </c>
      <c r="N482" s="9">
        <f t="shared" si="29"/>
        <v>0.89280207455158234</v>
      </c>
      <c r="P482" t="s">
        <v>60</v>
      </c>
      <c r="Q482" s="1">
        <v>2012</v>
      </c>
      <c r="R482" t="s">
        <v>47</v>
      </c>
      <c r="S482" s="1">
        <v>53388</v>
      </c>
      <c r="T482" s="1">
        <v>294.34899999999999</v>
      </c>
      <c r="U482" s="1">
        <v>1557</v>
      </c>
      <c r="V482" s="8">
        <v>0.54028290510177612</v>
      </c>
      <c r="W482" s="8">
        <v>0.1100701317191124</v>
      </c>
      <c r="X482" s="8">
        <v>0.3318009078502655</v>
      </c>
      <c r="Y482" s="8">
        <v>0</v>
      </c>
      <c r="Z482" s="8">
        <v>0</v>
      </c>
      <c r="AA482" s="8">
        <v>0</v>
      </c>
      <c r="AB482" s="3">
        <f t="shared" si="31"/>
        <v>0</v>
      </c>
      <c r="AC482" s="9">
        <f t="shared" si="30"/>
        <v>0.98215394467115402</v>
      </c>
    </row>
    <row r="483" spans="1:29" x14ac:dyDescent="0.25">
      <c r="A483" t="s">
        <v>42</v>
      </c>
      <c r="B483" s="1">
        <v>2007</v>
      </c>
      <c r="C483" t="s">
        <v>27</v>
      </c>
      <c r="D483" s="1">
        <v>23033.5</v>
      </c>
      <c r="E483" s="1">
        <v>63.186000000000007</v>
      </c>
      <c r="F483" s="1">
        <v>3264</v>
      </c>
      <c r="G483" s="8">
        <v>0.79864895343780518</v>
      </c>
      <c r="H483" s="8">
        <v>0.22385638952255249</v>
      </c>
      <c r="I483" s="8">
        <v>-0.12362388521432877</v>
      </c>
      <c r="J483" s="8">
        <v>0</v>
      </c>
      <c r="K483" s="8">
        <v>0</v>
      </c>
      <c r="L483" s="8">
        <v>1</v>
      </c>
      <c r="M483" s="3">
        <f t="shared" si="28"/>
        <v>1</v>
      </c>
      <c r="N483" s="9">
        <f t="shared" si="29"/>
        <v>0.8988814577460289</v>
      </c>
      <c r="P483" t="s">
        <v>60</v>
      </c>
      <c r="Q483" s="1">
        <v>2013</v>
      </c>
      <c r="R483" t="s">
        <v>47</v>
      </c>
      <c r="S483" s="1">
        <v>54166</v>
      </c>
      <c r="T483" s="1">
        <v>295.13</v>
      </c>
      <c r="U483" s="1">
        <v>1574</v>
      </c>
      <c r="V483" s="8">
        <v>0.53071850538253784</v>
      </c>
      <c r="W483" s="8">
        <v>0.11390014737844467</v>
      </c>
      <c r="X483" s="8">
        <v>0.33584555983543396</v>
      </c>
      <c r="Y483" s="8">
        <v>0</v>
      </c>
      <c r="Z483" s="8">
        <v>0</v>
      </c>
      <c r="AA483" s="8">
        <v>0</v>
      </c>
      <c r="AB483" s="3">
        <f t="shared" si="31"/>
        <v>0</v>
      </c>
      <c r="AC483" s="9">
        <f t="shared" si="30"/>
        <v>0.98046421259641647</v>
      </c>
    </row>
    <row r="484" spans="1:29" x14ac:dyDescent="0.25">
      <c r="A484" t="s">
        <v>42</v>
      </c>
      <c r="B484" s="1">
        <v>2008</v>
      </c>
      <c r="C484" t="s">
        <v>27</v>
      </c>
      <c r="D484" s="1">
        <v>23359.5</v>
      </c>
      <c r="E484" s="1">
        <v>70</v>
      </c>
      <c r="F484" s="1">
        <v>3463.654</v>
      </c>
      <c r="G484" s="8">
        <v>0.83022469282150269</v>
      </c>
      <c r="H484" s="8">
        <v>0.20177112519741058</v>
      </c>
      <c r="I484" s="8">
        <v>-0.12330371886491776</v>
      </c>
      <c r="J484" s="8">
        <v>0</v>
      </c>
      <c r="K484" s="8">
        <v>0</v>
      </c>
      <c r="L484" s="8">
        <v>1</v>
      </c>
      <c r="M484" s="3">
        <f t="shared" si="28"/>
        <v>1</v>
      </c>
      <c r="N484" s="9">
        <f t="shared" si="29"/>
        <v>0.90869209915399551</v>
      </c>
      <c r="P484" t="s">
        <v>60</v>
      </c>
      <c r="Q484" s="1">
        <v>2014</v>
      </c>
      <c r="R484" t="s">
        <v>47</v>
      </c>
      <c r="S484" s="1">
        <v>54675</v>
      </c>
      <c r="T484" s="1">
        <v>295.13</v>
      </c>
      <c r="U484" s="1">
        <v>1581</v>
      </c>
      <c r="V484" s="8">
        <v>0.52290689945220947</v>
      </c>
      <c r="W484" s="8">
        <v>0.11678803712129593</v>
      </c>
      <c r="X484" s="8">
        <v>0.33931586146354675</v>
      </c>
      <c r="Y484" s="8">
        <v>0</v>
      </c>
      <c r="Z484" s="8">
        <v>0</v>
      </c>
      <c r="AA484" s="8">
        <v>0</v>
      </c>
      <c r="AB484" s="3">
        <f t="shared" si="31"/>
        <v>0</v>
      </c>
      <c r="AC484" s="9">
        <f t="shared" si="30"/>
        <v>0.97901079803705215</v>
      </c>
    </row>
    <row r="485" spans="1:29" x14ac:dyDescent="0.25">
      <c r="A485" t="s">
        <v>42</v>
      </c>
      <c r="B485" s="1">
        <v>2009</v>
      </c>
      <c r="C485" t="s">
        <v>27</v>
      </c>
      <c r="D485" s="1">
        <v>23727</v>
      </c>
      <c r="E485" s="1">
        <v>70</v>
      </c>
      <c r="F485" s="1">
        <v>3320</v>
      </c>
      <c r="G485" s="8">
        <v>0.80859851837158203</v>
      </c>
      <c r="H485" s="8">
        <v>0.20702023804187775</v>
      </c>
      <c r="I485" s="8">
        <v>-0.10943152010440826</v>
      </c>
      <c r="J485" s="8">
        <v>0</v>
      </c>
      <c r="K485" s="8">
        <v>0</v>
      </c>
      <c r="L485" s="8">
        <v>1</v>
      </c>
      <c r="M485" s="3">
        <f t="shared" si="28"/>
        <v>1</v>
      </c>
      <c r="N485" s="9">
        <f t="shared" si="29"/>
        <v>0.90618723630905151</v>
      </c>
      <c r="P485" t="s">
        <v>60</v>
      </c>
      <c r="Q485" s="1">
        <v>2015</v>
      </c>
      <c r="R485" t="s">
        <v>47</v>
      </c>
      <c r="S485" s="1">
        <v>55417</v>
      </c>
      <c r="T485" s="1">
        <v>295.13</v>
      </c>
      <c r="U485" s="1">
        <v>1618</v>
      </c>
      <c r="V485" s="8">
        <v>0.51652324199676514</v>
      </c>
      <c r="W485" s="8">
        <v>0.12156742811203003</v>
      </c>
      <c r="X485" s="8">
        <v>0.33936291933059692</v>
      </c>
      <c r="Y485" s="8">
        <v>0</v>
      </c>
      <c r="Z485" s="8">
        <v>0</v>
      </c>
      <c r="AA485" s="8">
        <v>0</v>
      </c>
      <c r="AB485" s="3">
        <f t="shared" si="31"/>
        <v>0</v>
      </c>
      <c r="AC485" s="9">
        <f t="shared" si="30"/>
        <v>0.97745358943939209</v>
      </c>
    </row>
    <row r="486" spans="1:29" x14ac:dyDescent="0.25">
      <c r="A486" t="s">
        <v>42</v>
      </c>
      <c r="B486" s="1">
        <v>2010</v>
      </c>
      <c r="C486" t="s">
        <v>27</v>
      </c>
      <c r="D486" s="1">
        <v>23971.5</v>
      </c>
      <c r="E486" s="1">
        <v>71</v>
      </c>
      <c r="F486" s="1">
        <v>3334</v>
      </c>
      <c r="G486" s="8">
        <v>0.80689215660095215</v>
      </c>
      <c r="H486" s="8">
        <v>0.20645870268344879</v>
      </c>
      <c r="I486" s="8">
        <v>-0.10657396912574768</v>
      </c>
      <c r="J486" s="8">
        <v>0</v>
      </c>
      <c r="K486" s="8">
        <v>0</v>
      </c>
      <c r="L486" s="8">
        <v>1</v>
      </c>
      <c r="M486" s="3">
        <f t="shared" si="28"/>
        <v>1</v>
      </c>
      <c r="N486" s="9">
        <f t="shared" si="29"/>
        <v>0.90677689015865326</v>
      </c>
      <c r="P486" t="s">
        <v>60</v>
      </c>
      <c r="Q486" s="1">
        <v>2016</v>
      </c>
      <c r="R486" t="s">
        <v>47</v>
      </c>
      <c r="S486" s="1">
        <v>56231</v>
      </c>
      <c r="T486" s="1">
        <v>295.13</v>
      </c>
      <c r="U486" s="1">
        <v>1619</v>
      </c>
      <c r="V486" s="8">
        <v>0.50250899791717529</v>
      </c>
      <c r="W486" s="8">
        <v>0.12583765387535095</v>
      </c>
      <c r="X486" s="8">
        <v>0.34663850069046021</v>
      </c>
      <c r="Y486" s="8">
        <v>0</v>
      </c>
      <c r="Z486" s="8">
        <v>0</v>
      </c>
      <c r="AA486" s="8">
        <v>0</v>
      </c>
      <c r="AB486" s="3">
        <f t="shared" si="31"/>
        <v>0</v>
      </c>
      <c r="AC486" s="9">
        <f t="shared" si="30"/>
        <v>0.97498515248298645</v>
      </c>
    </row>
    <row r="487" spans="1:29" x14ac:dyDescent="0.25">
      <c r="A487" t="s">
        <v>42</v>
      </c>
      <c r="B487" s="1">
        <v>2011</v>
      </c>
      <c r="C487" t="s">
        <v>27</v>
      </c>
      <c r="D487" s="1">
        <v>24171.5</v>
      </c>
      <c r="E487" s="1">
        <v>71</v>
      </c>
      <c r="F487" s="1">
        <v>3349</v>
      </c>
      <c r="G487" s="8">
        <v>0.80330187082290649</v>
      </c>
      <c r="H487" s="8">
        <v>0.20882165431976318</v>
      </c>
      <c r="I487" s="8">
        <v>-0.105857253074646</v>
      </c>
      <c r="J487" s="8">
        <v>0</v>
      </c>
      <c r="K487" s="8">
        <v>0</v>
      </c>
      <c r="L487" s="8">
        <v>1</v>
      </c>
      <c r="M487" s="3">
        <f t="shared" si="28"/>
        <v>1</v>
      </c>
      <c r="N487" s="9">
        <f t="shared" si="29"/>
        <v>0.90626627206802368</v>
      </c>
      <c r="P487" t="s">
        <v>60</v>
      </c>
      <c r="Q487" s="1">
        <v>2017</v>
      </c>
      <c r="R487" t="s">
        <v>47</v>
      </c>
      <c r="S487" s="1">
        <v>57042</v>
      </c>
      <c r="T487" s="1">
        <v>295.13</v>
      </c>
      <c r="U487" s="1">
        <v>1646</v>
      </c>
      <c r="V487" s="8">
        <v>0.49338781833648682</v>
      </c>
      <c r="W487" s="8">
        <v>0.13061842322349548</v>
      </c>
      <c r="X487" s="8">
        <v>0.34906673431396484</v>
      </c>
      <c r="Y487" s="8">
        <v>0</v>
      </c>
      <c r="Z487" s="8">
        <v>0</v>
      </c>
      <c r="AA487" s="8">
        <v>0</v>
      </c>
      <c r="AB487" s="3">
        <f t="shared" si="31"/>
        <v>0</v>
      </c>
      <c r="AC487" s="9">
        <f t="shared" si="30"/>
        <v>0.97307297587394714</v>
      </c>
    </row>
    <row r="488" spans="1:29" x14ac:dyDescent="0.25">
      <c r="A488" t="s">
        <v>42</v>
      </c>
      <c r="B488" s="1">
        <v>2012</v>
      </c>
      <c r="C488" t="s">
        <v>27</v>
      </c>
      <c r="D488" s="1">
        <v>24314.5</v>
      </c>
      <c r="E488" s="1">
        <v>71</v>
      </c>
      <c r="F488" s="1">
        <v>3369</v>
      </c>
      <c r="G488" s="8">
        <v>0.80156427621841431</v>
      </c>
      <c r="H488" s="8">
        <v>0.21045485138893127</v>
      </c>
      <c r="I488" s="8">
        <v>-0.1060311570763588</v>
      </c>
      <c r="J488" s="8">
        <v>0</v>
      </c>
      <c r="K488" s="8">
        <v>0</v>
      </c>
      <c r="L488" s="8">
        <v>1</v>
      </c>
      <c r="M488" s="3">
        <f t="shared" si="28"/>
        <v>1</v>
      </c>
      <c r="N488" s="9">
        <f t="shared" si="29"/>
        <v>0.90598797053098679</v>
      </c>
      <c r="P488" t="s">
        <v>60</v>
      </c>
      <c r="Q488" s="1">
        <v>2018</v>
      </c>
      <c r="R488" t="s">
        <v>47</v>
      </c>
      <c r="S488" s="1">
        <v>57472</v>
      </c>
      <c r="T488" s="1">
        <v>295.13</v>
      </c>
      <c r="U488" s="1">
        <v>1652</v>
      </c>
      <c r="V488" s="8">
        <v>0.48713696002960205</v>
      </c>
      <c r="W488" s="8">
        <v>0.13294015824794769</v>
      </c>
      <c r="X488" s="8">
        <v>0.35183116793632507</v>
      </c>
      <c r="Y488" s="8">
        <v>0</v>
      </c>
      <c r="Z488" s="8">
        <v>0</v>
      </c>
      <c r="AA488" s="8">
        <v>0</v>
      </c>
      <c r="AB488" s="3">
        <f t="shared" si="31"/>
        <v>0</v>
      </c>
      <c r="AC488" s="9">
        <f t="shared" si="30"/>
        <v>0.97190828621387482</v>
      </c>
    </row>
    <row r="489" spans="1:29" x14ac:dyDescent="0.25">
      <c r="A489" t="s">
        <v>42</v>
      </c>
      <c r="B489" s="1">
        <v>2013</v>
      </c>
      <c r="C489" t="s">
        <v>27</v>
      </c>
      <c r="D489" s="1">
        <v>24445</v>
      </c>
      <c r="E489" s="1">
        <v>71</v>
      </c>
      <c r="F489" s="1">
        <v>3300.125</v>
      </c>
      <c r="G489" s="8">
        <v>0.79235219955444336</v>
      </c>
      <c r="H489" s="8">
        <v>0.21235267817974091</v>
      </c>
      <c r="I489" s="8">
        <v>-9.9762432277202606E-2</v>
      </c>
      <c r="J489" s="8">
        <v>0</v>
      </c>
      <c r="K489" s="8">
        <v>0</v>
      </c>
      <c r="L489" s="8">
        <v>1</v>
      </c>
      <c r="M489" s="3">
        <f t="shared" si="28"/>
        <v>1</v>
      </c>
      <c r="N489" s="9">
        <f t="shared" si="29"/>
        <v>0.90494244545698166</v>
      </c>
      <c r="P489" t="s">
        <v>60</v>
      </c>
      <c r="Q489" s="1">
        <v>2019</v>
      </c>
      <c r="R489" t="s">
        <v>47</v>
      </c>
      <c r="S489" s="1">
        <v>57856</v>
      </c>
      <c r="T489" s="1">
        <v>295.13</v>
      </c>
      <c r="U489" s="1">
        <v>1648</v>
      </c>
      <c r="V489" s="8">
        <v>0.47994822263717651</v>
      </c>
      <c r="W489" s="8">
        <v>0.13479061424732208</v>
      </c>
      <c r="X489" s="8">
        <v>0.35595515370368958</v>
      </c>
      <c r="Y489" s="8">
        <v>0</v>
      </c>
      <c r="Z489" s="8">
        <v>0</v>
      </c>
      <c r="AA489" s="8">
        <v>0</v>
      </c>
      <c r="AB489" s="3">
        <f t="shared" si="31"/>
        <v>0</v>
      </c>
      <c r="AC489" s="9">
        <f t="shared" si="30"/>
        <v>0.97069399058818817</v>
      </c>
    </row>
    <row r="490" spans="1:29" x14ac:dyDescent="0.25">
      <c r="A490" t="s">
        <v>42</v>
      </c>
      <c r="B490" s="1">
        <v>2014</v>
      </c>
      <c r="C490" t="s">
        <v>27</v>
      </c>
      <c r="D490" s="1">
        <v>24522.666666666661</v>
      </c>
      <c r="E490" s="1">
        <v>71</v>
      </c>
      <c r="F490" s="1">
        <v>3371.226000000001</v>
      </c>
      <c r="G490" s="8">
        <v>0.79672485589981079</v>
      </c>
      <c r="H490" s="8">
        <v>0.21294201910495758</v>
      </c>
      <c r="I490" s="8">
        <v>-0.10432287305593491</v>
      </c>
      <c r="J490" s="8">
        <v>0</v>
      </c>
      <c r="K490" s="8">
        <v>0</v>
      </c>
      <c r="L490" s="8">
        <v>1</v>
      </c>
      <c r="M490" s="3">
        <f t="shared" si="28"/>
        <v>1</v>
      </c>
      <c r="N490" s="9">
        <f t="shared" si="29"/>
        <v>0.90534400194883347</v>
      </c>
      <c r="P490" t="s">
        <v>60</v>
      </c>
      <c r="Q490" s="1">
        <v>2020</v>
      </c>
      <c r="R490" t="s">
        <v>47</v>
      </c>
      <c r="S490" s="1">
        <v>58438</v>
      </c>
      <c r="T490" s="1">
        <v>295.13</v>
      </c>
      <c r="U490" s="1">
        <v>1654</v>
      </c>
      <c r="V490" s="8">
        <v>0.47126403450965881</v>
      </c>
      <c r="W490" s="8">
        <v>0.13784003257751465</v>
      </c>
      <c r="X490" s="8">
        <v>0.35999879240989685</v>
      </c>
      <c r="Y490" s="8">
        <v>0</v>
      </c>
      <c r="Z490" s="8">
        <v>0</v>
      </c>
      <c r="AA490" s="8">
        <v>0</v>
      </c>
      <c r="AB490" s="3">
        <f t="shared" si="31"/>
        <v>0</v>
      </c>
      <c r="AC490" s="9">
        <f t="shared" si="30"/>
        <v>0.96910285949707031</v>
      </c>
    </row>
    <row r="491" spans="1:29" x14ac:dyDescent="0.25">
      <c r="A491" t="s">
        <v>42</v>
      </c>
      <c r="B491" s="1">
        <v>2015</v>
      </c>
      <c r="C491" t="s">
        <v>27</v>
      </c>
      <c r="D491" s="1">
        <v>24674.083333333339</v>
      </c>
      <c r="E491" s="1">
        <v>71</v>
      </c>
      <c r="F491" s="1">
        <v>3380.467000000001</v>
      </c>
      <c r="G491" s="8">
        <v>0.79389280080795288</v>
      </c>
      <c r="H491" s="8">
        <v>0.21470198035240173</v>
      </c>
      <c r="I491" s="8">
        <v>-0.10364698618650436</v>
      </c>
      <c r="J491" s="8">
        <v>0</v>
      </c>
      <c r="K491" s="8">
        <v>0</v>
      </c>
      <c r="L491" s="8">
        <v>1</v>
      </c>
      <c r="M491" s="3">
        <f t="shared" si="28"/>
        <v>1</v>
      </c>
      <c r="N491" s="9">
        <f t="shared" si="29"/>
        <v>0.90494779497385025</v>
      </c>
      <c r="P491" s="2" t="s">
        <v>60</v>
      </c>
      <c r="Q491" s="7">
        <v>2021</v>
      </c>
      <c r="R491" s="2" t="s">
        <v>47</v>
      </c>
      <c r="S491" s="7">
        <v>58746</v>
      </c>
      <c r="T491" s="7">
        <v>295.13</v>
      </c>
      <c r="U491" s="7">
        <v>1657</v>
      </c>
      <c r="V491" s="10">
        <v>0.46667483448982239</v>
      </c>
      <c r="W491" s="10">
        <v>0.13943801820278168</v>
      </c>
      <c r="X491" s="10">
        <v>0.36215117573738098</v>
      </c>
      <c r="Y491" s="10">
        <v>0</v>
      </c>
      <c r="Z491" s="10">
        <v>0</v>
      </c>
      <c r="AA491" s="10">
        <v>0</v>
      </c>
      <c r="AB491" s="3">
        <f t="shared" si="31"/>
        <v>0</v>
      </c>
      <c r="AC491" s="11">
        <f t="shared" si="30"/>
        <v>0.96826402842998505</v>
      </c>
    </row>
    <row r="492" spans="1:29" x14ac:dyDescent="0.25">
      <c r="A492" t="s">
        <v>42</v>
      </c>
      <c r="B492" s="1">
        <v>2016</v>
      </c>
      <c r="C492" t="s">
        <v>27</v>
      </c>
      <c r="D492" s="1">
        <v>24870</v>
      </c>
      <c r="E492" s="1">
        <v>71</v>
      </c>
      <c r="F492" s="1">
        <v>3383.2134000000001</v>
      </c>
      <c r="G492" s="8">
        <v>0.78946149349212646</v>
      </c>
      <c r="H492" s="8">
        <v>0.21700622141361237</v>
      </c>
      <c r="I492" s="8">
        <v>-0.10211130976676941</v>
      </c>
      <c r="J492" s="8">
        <v>0</v>
      </c>
      <c r="K492" s="8">
        <v>0</v>
      </c>
      <c r="L492" s="8">
        <v>1</v>
      </c>
      <c r="M492" s="3">
        <f t="shared" si="28"/>
        <v>1</v>
      </c>
      <c r="N492" s="9">
        <f t="shared" si="29"/>
        <v>0.90435640513896942</v>
      </c>
      <c r="P492" t="s">
        <v>61</v>
      </c>
      <c r="Q492" s="1">
        <v>2011</v>
      </c>
      <c r="R492" t="s">
        <v>47</v>
      </c>
      <c r="S492" s="1">
        <v>53083</v>
      </c>
      <c r="T492" s="1">
        <v>234.84899999999999</v>
      </c>
      <c r="U492" s="1">
        <v>987</v>
      </c>
      <c r="V492" s="8">
        <v>0.2975698709487915</v>
      </c>
      <c r="W492" s="8">
        <v>0.15844625234603882</v>
      </c>
      <c r="X492" s="8">
        <v>0.47581228613853455</v>
      </c>
      <c r="Y492" s="8">
        <v>0</v>
      </c>
      <c r="Z492" s="8">
        <v>0</v>
      </c>
      <c r="AA492" s="8">
        <v>0</v>
      </c>
      <c r="AB492" s="3">
        <f t="shared" si="31"/>
        <v>0</v>
      </c>
      <c r="AC492" s="9">
        <f t="shared" si="30"/>
        <v>0.93182840943336487</v>
      </c>
    </row>
    <row r="493" spans="1:29" x14ac:dyDescent="0.25">
      <c r="A493" t="s">
        <v>42</v>
      </c>
      <c r="B493" s="1">
        <v>2017</v>
      </c>
      <c r="C493" t="s">
        <v>27</v>
      </c>
      <c r="D493" s="1">
        <v>25132.666666666661</v>
      </c>
      <c r="E493" s="1">
        <v>71</v>
      </c>
      <c r="F493" s="1">
        <v>3395.9438339459498</v>
      </c>
      <c r="G493" s="8">
        <v>0.78435969352722168</v>
      </c>
      <c r="H493" s="8">
        <v>0.22002436220645905</v>
      </c>
      <c r="I493" s="8">
        <v>-0.10073169320821762</v>
      </c>
      <c r="J493" s="8">
        <v>0</v>
      </c>
      <c r="K493" s="8">
        <v>0</v>
      </c>
      <c r="L493" s="8">
        <v>1</v>
      </c>
      <c r="M493" s="3">
        <f t="shared" si="28"/>
        <v>1</v>
      </c>
      <c r="N493" s="9">
        <f t="shared" si="29"/>
        <v>0.9036523625254631</v>
      </c>
      <c r="P493" t="s">
        <v>61</v>
      </c>
      <c r="Q493" s="1">
        <v>2012</v>
      </c>
      <c r="R493" t="s">
        <v>47</v>
      </c>
      <c r="S493" s="1">
        <v>53361</v>
      </c>
      <c r="T493" s="1">
        <v>234.84899999999999</v>
      </c>
      <c r="U493" s="1">
        <v>996</v>
      </c>
      <c r="V493" s="8">
        <v>0.29512938857078552</v>
      </c>
      <c r="W493" s="8">
        <v>0.16030235588550568</v>
      </c>
      <c r="X493" s="8">
        <v>0.47579693794250488</v>
      </c>
      <c r="Y493" s="8">
        <v>0</v>
      </c>
      <c r="Z493" s="8">
        <v>0</v>
      </c>
      <c r="AA493" s="8">
        <v>0</v>
      </c>
      <c r="AB493" s="3">
        <f t="shared" si="31"/>
        <v>0</v>
      </c>
      <c r="AC493" s="9">
        <f t="shared" si="30"/>
        <v>0.93122868239879608</v>
      </c>
    </row>
    <row r="494" spans="1:29" x14ac:dyDescent="0.25">
      <c r="A494" t="s">
        <v>42</v>
      </c>
      <c r="B494" s="1">
        <v>2018</v>
      </c>
      <c r="C494" t="s">
        <v>27</v>
      </c>
      <c r="D494" s="1">
        <v>25374.083333333328</v>
      </c>
      <c r="E494" s="1">
        <v>71</v>
      </c>
      <c r="F494" s="1">
        <v>3385.6069770712679</v>
      </c>
      <c r="G494" s="8">
        <v>0.77782303094863892</v>
      </c>
      <c r="H494" s="8">
        <v>0.22287383675575256</v>
      </c>
      <c r="I494" s="8">
        <v>-9.7881905734539032E-2</v>
      </c>
      <c r="J494" s="8">
        <v>0</v>
      </c>
      <c r="K494" s="8">
        <v>0</v>
      </c>
      <c r="L494" s="8">
        <v>1</v>
      </c>
      <c r="M494" s="3">
        <f t="shared" si="28"/>
        <v>1</v>
      </c>
      <c r="N494" s="9">
        <f t="shared" si="29"/>
        <v>0.90281496196985245</v>
      </c>
      <c r="P494" t="s">
        <v>61</v>
      </c>
      <c r="Q494" s="1">
        <v>2013</v>
      </c>
      <c r="R494" t="s">
        <v>47</v>
      </c>
      <c r="S494" s="1">
        <v>53969</v>
      </c>
      <c r="T494" s="1">
        <v>234.84899999999999</v>
      </c>
      <c r="U494" s="1">
        <v>1007</v>
      </c>
      <c r="V494" s="8">
        <v>0.2873002290725708</v>
      </c>
      <c r="W494" s="8">
        <v>0.16400744020938873</v>
      </c>
      <c r="X494" s="8">
        <v>0.4783405065536499</v>
      </c>
      <c r="Y494" s="8">
        <v>0</v>
      </c>
      <c r="Z494" s="8">
        <v>0</v>
      </c>
      <c r="AA494" s="8">
        <v>0</v>
      </c>
      <c r="AB494" s="3">
        <f t="shared" si="31"/>
        <v>0</v>
      </c>
      <c r="AC494" s="9">
        <f t="shared" si="30"/>
        <v>0.92964817583560944</v>
      </c>
    </row>
    <row r="495" spans="1:29" x14ac:dyDescent="0.25">
      <c r="A495" t="s">
        <v>42</v>
      </c>
      <c r="B495" s="1">
        <v>2019</v>
      </c>
      <c r="C495" t="s">
        <v>27</v>
      </c>
      <c r="D495" s="1">
        <v>25629</v>
      </c>
      <c r="E495" s="1">
        <v>75.786986301369851</v>
      </c>
      <c r="F495" s="1">
        <v>3359.8644887701412</v>
      </c>
      <c r="G495" s="8">
        <v>0.78400534391403198</v>
      </c>
      <c r="H495" s="8">
        <v>0.20983403921127319</v>
      </c>
      <c r="I495" s="8">
        <v>-8.6238570511341095E-2</v>
      </c>
      <c r="J495" s="8">
        <v>0</v>
      </c>
      <c r="K495" s="8">
        <v>0</v>
      </c>
      <c r="L495" s="8">
        <v>1</v>
      </c>
      <c r="M495" s="3">
        <f t="shared" si="28"/>
        <v>1</v>
      </c>
      <c r="N495" s="9">
        <f t="shared" si="29"/>
        <v>0.90760081261396408</v>
      </c>
      <c r="P495" t="s">
        <v>61</v>
      </c>
      <c r="Q495" s="1">
        <v>2014</v>
      </c>
      <c r="R495" t="s">
        <v>47</v>
      </c>
      <c r="S495" s="1">
        <v>54731</v>
      </c>
      <c r="T495" s="1">
        <v>234.84899999999999</v>
      </c>
      <c r="U495" s="1">
        <v>950</v>
      </c>
      <c r="V495" s="8">
        <v>0.25667887926101685</v>
      </c>
      <c r="W495" s="8">
        <v>0.1659434586763382</v>
      </c>
      <c r="X495" s="8">
        <v>0.50276142358779907</v>
      </c>
      <c r="Y495" s="8">
        <v>0</v>
      </c>
      <c r="Z495" s="8">
        <v>0</v>
      </c>
      <c r="AA495" s="8">
        <v>0</v>
      </c>
      <c r="AB495" s="3">
        <f t="shared" si="31"/>
        <v>0</v>
      </c>
      <c r="AC495" s="9">
        <f t="shared" si="30"/>
        <v>0.92538376152515411</v>
      </c>
    </row>
    <row r="496" spans="1:29" x14ac:dyDescent="0.25">
      <c r="A496" t="s">
        <v>42</v>
      </c>
      <c r="B496" s="1">
        <v>2020</v>
      </c>
      <c r="C496" t="s">
        <v>27</v>
      </c>
      <c r="D496" s="1">
        <v>25854.75</v>
      </c>
      <c r="E496" s="1">
        <v>75.786986301369851</v>
      </c>
      <c r="F496" s="1">
        <v>3412</v>
      </c>
      <c r="G496" s="8">
        <v>0.78333932161331177</v>
      </c>
      <c r="H496" s="8">
        <v>0.2121579498052597</v>
      </c>
      <c r="I496" s="8">
        <v>-8.8111035525798798E-2</v>
      </c>
      <c r="J496" s="8">
        <v>0</v>
      </c>
      <c r="K496" s="8">
        <v>0</v>
      </c>
      <c r="L496" s="8">
        <v>1</v>
      </c>
      <c r="M496" s="3">
        <f t="shared" si="28"/>
        <v>1</v>
      </c>
      <c r="N496" s="9">
        <f t="shared" si="29"/>
        <v>0.90738623589277267</v>
      </c>
      <c r="P496" t="s">
        <v>61</v>
      </c>
      <c r="Q496" s="1">
        <v>2015</v>
      </c>
      <c r="R496" t="s">
        <v>47</v>
      </c>
      <c r="S496" s="1">
        <v>55949</v>
      </c>
      <c r="T496" s="1">
        <v>234.84899999999999</v>
      </c>
      <c r="U496" s="1">
        <v>962</v>
      </c>
      <c r="V496" s="8">
        <v>0.23891013860702515</v>
      </c>
      <c r="W496" s="8">
        <v>0.17281736433506012</v>
      </c>
      <c r="X496" s="8">
        <v>0.51030367612838745</v>
      </c>
      <c r="Y496" s="8">
        <v>0</v>
      </c>
      <c r="Z496" s="8">
        <v>0</v>
      </c>
      <c r="AA496" s="8">
        <v>0</v>
      </c>
      <c r="AB496" s="3">
        <f t="shared" si="31"/>
        <v>0</v>
      </c>
      <c r="AC496" s="9">
        <f t="shared" si="30"/>
        <v>0.92203117907047272</v>
      </c>
    </row>
    <row r="497" spans="1:29" x14ac:dyDescent="0.25">
      <c r="A497" t="s">
        <v>42</v>
      </c>
      <c r="B497" s="1">
        <v>2021</v>
      </c>
      <c r="C497" t="s">
        <v>27</v>
      </c>
      <c r="D497" s="1">
        <v>26426</v>
      </c>
      <c r="E497" s="1">
        <v>75.786986301369851</v>
      </c>
      <c r="F497" s="1">
        <v>3391</v>
      </c>
      <c r="G497" s="8">
        <v>0.76862865686416626</v>
      </c>
      <c r="H497" s="8">
        <v>0.21865949034690857</v>
      </c>
      <c r="I497" s="8">
        <v>-8.1792108714580536E-2</v>
      </c>
      <c r="J497" s="8">
        <v>0</v>
      </c>
      <c r="K497" s="8">
        <v>0</v>
      </c>
      <c r="L497" s="8">
        <v>1</v>
      </c>
      <c r="M497" s="3">
        <f t="shared" si="28"/>
        <v>1</v>
      </c>
      <c r="N497" s="9">
        <f t="shared" si="29"/>
        <v>0.90549603849649429</v>
      </c>
      <c r="P497" t="s">
        <v>61</v>
      </c>
      <c r="Q497" s="1">
        <v>2016</v>
      </c>
      <c r="R497" t="s">
        <v>47</v>
      </c>
      <c r="S497" s="1">
        <v>56811</v>
      </c>
      <c r="T497" s="1">
        <v>234.84899999999999</v>
      </c>
      <c r="U497" s="1">
        <v>970</v>
      </c>
      <c r="V497" s="8">
        <v>0.22643941640853882</v>
      </c>
      <c r="W497" s="8">
        <v>0.17757622897624969</v>
      </c>
      <c r="X497" s="8">
        <v>0.51567256450653076</v>
      </c>
      <c r="Y497" s="8">
        <v>0</v>
      </c>
      <c r="Z497" s="8">
        <v>0</v>
      </c>
      <c r="AA497" s="8">
        <v>0</v>
      </c>
      <c r="AB497" s="3">
        <f t="shared" si="31"/>
        <v>0</v>
      </c>
      <c r="AC497" s="9">
        <f t="shared" si="30"/>
        <v>0.91968820989131927</v>
      </c>
    </row>
    <row r="498" spans="1:29" x14ac:dyDescent="0.25">
      <c r="A498" s="2" t="s">
        <v>42</v>
      </c>
      <c r="B498" s="7">
        <v>2022</v>
      </c>
      <c r="C498" t="s">
        <v>27</v>
      </c>
      <c r="D498" s="7">
        <v>26630</v>
      </c>
      <c r="E498" s="7">
        <v>75.786986301369851</v>
      </c>
      <c r="F498" s="7">
        <v>3423.8000000000011</v>
      </c>
      <c r="G498" s="10">
        <v>0.76690918207168579</v>
      </c>
      <c r="H498" s="10">
        <v>0.22075890004634857</v>
      </c>
      <c r="I498" s="10">
        <v>-8.2478150725364685E-2</v>
      </c>
      <c r="J498" s="10">
        <v>0</v>
      </c>
      <c r="K498" s="10">
        <v>0</v>
      </c>
      <c r="L498" s="10">
        <v>1</v>
      </c>
      <c r="M498" s="3">
        <f t="shared" si="28"/>
        <v>1</v>
      </c>
      <c r="N498" s="11">
        <f t="shared" si="29"/>
        <v>0.90518993139266968</v>
      </c>
      <c r="P498" t="s">
        <v>61</v>
      </c>
      <c r="Q498" s="1">
        <v>2017</v>
      </c>
      <c r="R498" t="s">
        <v>47</v>
      </c>
      <c r="S498" s="1">
        <v>57584</v>
      </c>
      <c r="T498" s="1">
        <v>234.84899999999999</v>
      </c>
      <c r="U498" s="1">
        <v>980</v>
      </c>
      <c r="V498" s="8">
        <v>0.21627070009708405</v>
      </c>
      <c r="W498" s="8">
        <v>0.18189120292663574</v>
      </c>
      <c r="X498" s="8">
        <v>0.51954942941665649</v>
      </c>
      <c r="Y498" s="8">
        <v>0</v>
      </c>
      <c r="Z498" s="8">
        <v>0</v>
      </c>
      <c r="AA498" s="8">
        <v>0</v>
      </c>
      <c r="AB498" s="3">
        <f t="shared" si="31"/>
        <v>0</v>
      </c>
      <c r="AC498" s="9">
        <f t="shared" si="30"/>
        <v>0.91771133244037628</v>
      </c>
    </row>
    <row r="499" spans="1:29" x14ac:dyDescent="0.25">
      <c r="A499" t="s">
        <v>43</v>
      </c>
      <c r="B499" s="1">
        <v>2006</v>
      </c>
      <c r="C499" t="s">
        <v>27</v>
      </c>
      <c r="D499" s="1">
        <v>25535</v>
      </c>
      <c r="E499" s="1">
        <v>65.983076923076936</v>
      </c>
      <c r="F499" s="1">
        <v>4409.1000000000004</v>
      </c>
      <c r="G499" s="8">
        <v>0.8353961706161499</v>
      </c>
      <c r="H499" s="8">
        <v>0.23858502507209778</v>
      </c>
      <c r="I499" s="8">
        <v>-0.17013174295425415</v>
      </c>
      <c r="J499" s="8">
        <v>0</v>
      </c>
      <c r="K499" s="8">
        <v>0</v>
      </c>
      <c r="L499" s="8">
        <v>1</v>
      </c>
      <c r="M499" s="3">
        <f t="shared" si="28"/>
        <v>1</v>
      </c>
      <c r="N499" s="9">
        <f t="shared" si="29"/>
        <v>0.90384945273399353</v>
      </c>
      <c r="P499" t="s">
        <v>61</v>
      </c>
      <c r="Q499" s="1">
        <v>2018</v>
      </c>
      <c r="R499" t="s">
        <v>47</v>
      </c>
      <c r="S499" s="1">
        <v>58745</v>
      </c>
      <c r="T499" s="1">
        <v>234.84899999999999</v>
      </c>
      <c r="U499" s="1">
        <v>985</v>
      </c>
      <c r="V499" s="8">
        <v>0.19832293689250946</v>
      </c>
      <c r="W499" s="8">
        <v>0.18789298832416534</v>
      </c>
      <c r="X499" s="8">
        <v>0.52825278043746948</v>
      </c>
      <c r="Y499" s="8">
        <v>0</v>
      </c>
      <c r="Z499" s="8">
        <v>0</v>
      </c>
      <c r="AA499" s="8">
        <v>0</v>
      </c>
      <c r="AB499" s="3">
        <f t="shared" si="31"/>
        <v>0</v>
      </c>
      <c r="AC499" s="9">
        <f t="shared" si="30"/>
        <v>0.91446870565414429</v>
      </c>
    </row>
    <row r="500" spans="1:29" x14ac:dyDescent="0.25">
      <c r="A500" t="s">
        <v>43</v>
      </c>
      <c r="B500" s="1">
        <v>2007</v>
      </c>
      <c r="C500" t="s">
        <v>27</v>
      </c>
      <c r="D500" s="1">
        <v>24770</v>
      </c>
      <c r="E500" s="1">
        <v>69.228923076923081</v>
      </c>
      <c r="F500" s="1">
        <v>4380.8</v>
      </c>
      <c r="G500" s="8">
        <v>0.86200577020645142</v>
      </c>
      <c r="H500" s="8">
        <v>0.21793381869792938</v>
      </c>
      <c r="I500" s="8">
        <v>-0.16965042054653168</v>
      </c>
      <c r="J500" s="8">
        <v>0</v>
      </c>
      <c r="K500" s="8">
        <v>0</v>
      </c>
      <c r="L500" s="8">
        <v>1</v>
      </c>
      <c r="M500" s="3">
        <f t="shared" si="28"/>
        <v>1</v>
      </c>
      <c r="N500" s="9">
        <f t="shared" si="29"/>
        <v>0.91028916835784912</v>
      </c>
      <c r="P500" t="s">
        <v>61</v>
      </c>
      <c r="Q500" s="1">
        <v>2019</v>
      </c>
      <c r="R500" t="s">
        <v>47</v>
      </c>
      <c r="S500" s="1">
        <v>59183</v>
      </c>
      <c r="T500" s="1">
        <v>234.84899999999999</v>
      </c>
      <c r="U500" s="1">
        <v>1010</v>
      </c>
      <c r="V500" s="8">
        <v>0.19839198887348175</v>
      </c>
      <c r="W500" s="8">
        <v>0.19098097085952759</v>
      </c>
      <c r="X500" s="8">
        <v>0.52463316917419434</v>
      </c>
      <c r="Y500" s="8">
        <v>0</v>
      </c>
      <c r="Z500" s="8">
        <v>0</v>
      </c>
      <c r="AA500" s="8">
        <v>0</v>
      </c>
      <c r="AB500" s="3">
        <f t="shared" si="31"/>
        <v>0</v>
      </c>
      <c r="AC500" s="9">
        <f t="shared" si="30"/>
        <v>0.91400612890720367</v>
      </c>
    </row>
    <row r="501" spans="1:29" x14ac:dyDescent="0.25">
      <c r="A501" t="s">
        <v>43</v>
      </c>
      <c r="B501" s="1">
        <v>2008</v>
      </c>
      <c r="C501" t="s">
        <v>27</v>
      </c>
      <c r="D501" s="1">
        <v>23293.5</v>
      </c>
      <c r="E501" s="1">
        <v>77</v>
      </c>
      <c r="F501" s="1">
        <v>4359.96</v>
      </c>
      <c r="G501" s="8">
        <v>0.92024165391921997</v>
      </c>
      <c r="H501" s="8">
        <v>0.17376706004142761</v>
      </c>
      <c r="I501" s="8">
        <v>-0.16962546110153198</v>
      </c>
      <c r="J501" s="8">
        <v>0</v>
      </c>
      <c r="K501" s="8">
        <v>0</v>
      </c>
      <c r="L501" s="8">
        <v>1</v>
      </c>
      <c r="M501" s="3">
        <f t="shared" si="28"/>
        <v>1</v>
      </c>
      <c r="N501" s="9">
        <f t="shared" si="29"/>
        <v>0.9243832528591156</v>
      </c>
      <c r="P501" t="s">
        <v>61</v>
      </c>
      <c r="Q501" s="1">
        <v>2020</v>
      </c>
      <c r="R501" t="s">
        <v>47</v>
      </c>
      <c r="S501" s="1">
        <v>59486</v>
      </c>
      <c r="T501" s="1">
        <v>244.04</v>
      </c>
      <c r="U501" s="1">
        <v>1006</v>
      </c>
      <c r="V501" s="8">
        <v>0.21190188825130463</v>
      </c>
      <c r="W501" s="8">
        <v>0.18095774948596954</v>
      </c>
      <c r="X501" s="8">
        <v>0.52637970447540283</v>
      </c>
      <c r="Y501" s="8">
        <v>0</v>
      </c>
      <c r="Z501" s="8">
        <v>0</v>
      </c>
      <c r="AA501" s="8">
        <v>0</v>
      </c>
      <c r="AB501" s="3">
        <f t="shared" si="31"/>
        <v>0</v>
      </c>
      <c r="AC501" s="9">
        <f t="shared" si="30"/>
        <v>0.919239342212677</v>
      </c>
    </row>
    <row r="502" spans="1:29" x14ac:dyDescent="0.25">
      <c r="A502" t="s">
        <v>43</v>
      </c>
      <c r="B502" s="1">
        <v>2009</v>
      </c>
      <c r="C502" t="s">
        <v>27</v>
      </c>
      <c r="D502" s="1">
        <v>23706.5</v>
      </c>
      <c r="E502" s="1">
        <v>77</v>
      </c>
      <c r="F502" s="1">
        <v>4416.79</v>
      </c>
      <c r="G502" s="8">
        <v>0.91366010904312134</v>
      </c>
      <c r="H502" s="8">
        <v>0.17870986461639404</v>
      </c>
      <c r="I502" s="8">
        <v>-0.16896162927150726</v>
      </c>
      <c r="J502" s="8">
        <v>0</v>
      </c>
      <c r="K502" s="8">
        <v>0</v>
      </c>
      <c r="L502" s="8">
        <v>1</v>
      </c>
      <c r="M502" s="3">
        <f t="shared" si="28"/>
        <v>1</v>
      </c>
      <c r="N502" s="9">
        <f t="shared" si="29"/>
        <v>0.92340834438800812</v>
      </c>
      <c r="P502" s="2" t="s">
        <v>61</v>
      </c>
      <c r="Q502" s="7">
        <v>2021</v>
      </c>
      <c r="R502" s="2" t="s">
        <v>47</v>
      </c>
      <c r="S502" s="7">
        <v>60031</v>
      </c>
      <c r="T502" s="7">
        <v>244.04</v>
      </c>
      <c r="U502" s="7">
        <v>989</v>
      </c>
      <c r="V502" s="10">
        <v>0.1980597972869873</v>
      </c>
      <c r="W502" s="10">
        <v>0.18298599123954773</v>
      </c>
      <c r="X502" s="10">
        <v>0.53608983755111694</v>
      </c>
      <c r="Y502" s="10">
        <v>0</v>
      </c>
      <c r="Z502" s="10">
        <v>0</v>
      </c>
      <c r="AA502" s="10">
        <v>0</v>
      </c>
      <c r="AB502" s="3">
        <f t="shared" si="31"/>
        <v>0</v>
      </c>
      <c r="AC502" s="11">
        <f t="shared" si="30"/>
        <v>0.91713562607765198</v>
      </c>
    </row>
    <row r="503" spans="1:29" x14ac:dyDescent="0.25">
      <c r="A503" t="s">
        <v>43</v>
      </c>
      <c r="B503" s="1">
        <v>2010</v>
      </c>
      <c r="C503" t="s">
        <v>27</v>
      </c>
      <c r="D503" s="1">
        <v>24310</v>
      </c>
      <c r="E503" s="1">
        <v>79.88</v>
      </c>
      <c r="F503" s="1">
        <v>4490.8999999999996</v>
      </c>
      <c r="G503" s="8">
        <v>0.91175359487533569</v>
      </c>
      <c r="H503" s="8">
        <v>0.17675431072711945</v>
      </c>
      <c r="I503" s="8">
        <v>-0.16328908503055573</v>
      </c>
      <c r="J503" s="8">
        <v>0</v>
      </c>
      <c r="K503" s="8">
        <v>0</v>
      </c>
      <c r="L503" s="8">
        <v>1</v>
      </c>
      <c r="M503" s="3">
        <f t="shared" si="28"/>
        <v>1</v>
      </c>
      <c r="N503" s="9">
        <f t="shared" si="29"/>
        <v>0.92521882057189941</v>
      </c>
      <c r="P503" t="s">
        <v>62</v>
      </c>
      <c r="Q503" s="1">
        <v>2011</v>
      </c>
      <c r="R503" t="s">
        <v>47</v>
      </c>
      <c r="S503" s="1">
        <v>61327</v>
      </c>
      <c r="T503" s="1">
        <v>367.36700000000002</v>
      </c>
      <c r="U503" s="1">
        <v>1451</v>
      </c>
      <c r="V503" s="8">
        <v>0.49814075231552124</v>
      </c>
      <c r="W503" s="8">
        <v>8.2254819571971893E-2</v>
      </c>
      <c r="X503" s="8">
        <v>0.41180965304374695</v>
      </c>
      <c r="Y503" s="8">
        <v>0</v>
      </c>
      <c r="Z503" s="8">
        <v>0</v>
      </c>
      <c r="AA503" s="8">
        <v>0</v>
      </c>
      <c r="AB503" s="3">
        <f t="shared" si="31"/>
        <v>0</v>
      </c>
      <c r="AC503" s="9">
        <f t="shared" si="30"/>
        <v>0.99220522493124008</v>
      </c>
    </row>
    <row r="504" spans="1:29" x14ac:dyDescent="0.25">
      <c r="A504" t="s">
        <v>43</v>
      </c>
      <c r="B504" s="1">
        <v>2011</v>
      </c>
      <c r="C504" t="s">
        <v>27</v>
      </c>
      <c r="D504" s="1">
        <v>24454.5</v>
      </c>
      <c r="E504" s="1">
        <v>79.88</v>
      </c>
      <c r="F504" s="1">
        <v>5001</v>
      </c>
      <c r="G504" s="8">
        <v>0.93977618217468262</v>
      </c>
      <c r="H504" s="8">
        <v>0.17677460610866547</v>
      </c>
      <c r="I504" s="8">
        <v>-0.18851982057094574</v>
      </c>
      <c r="J504" s="8">
        <v>0</v>
      </c>
      <c r="K504" s="8">
        <v>0</v>
      </c>
      <c r="L504" s="8">
        <v>1</v>
      </c>
      <c r="M504" s="3">
        <f t="shared" si="28"/>
        <v>1</v>
      </c>
      <c r="N504" s="9">
        <f t="shared" si="29"/>
        <v>0.92803096771240234</v>
      </c>
      <c r="P504" t="s">
        <v>62</v>
      </c>
      <c r="Q504" s="1">
        <v>2012</v>
      </c>
      <c r="R504" t="s">
        <v>47</v>
      </c>
      <c r="S504" s="1">
        <v>61768</v>
      </c>
      <c r="T504" s="1">
        <v>367.36700000000002</v>
      </c>
      <c r="U504" s="1">
        <v>1617</v>
      </c>
      <c r="V504" s="8">
        <v>0.52271819114685059</v>
      </c>
      <c r="W504" s="8">
        <v>8.8335052132606506E-2</v>
      </c>
      <c r="X504" s="8">
        <v>0.38340896368026733</v>
      </c>
      <c r="Y504" s="8">
        <v>0</v>
      </c>
      <c r="Z504" s="8">
        <v>0</v>
      </c>
      <c r="AA504" s="8">
        <v>0</v>
      </c>
      <c r="AB504" s="3">
        <f t="shared" si="31"/>
        <v>0</v>
      </c>
      <c r="AC504" s="9">
        <f t="shared" si="30"/>
        <v>0.99446220695972443</v>
      </c>
    </row>
    <row r="505" spans="1:29" x14ac:dyDescent="0.25">
      <c r="A505" t="s">
        <v>43</v>
      </c>
      <c r="B505" s="1">
        <v>2012</v>
      </c>
      <c r="C505" t="s">
        <v>27</v>
      </c>
      <c r="D505" s="1">
        <v>24394.5</v>
      </c>
      <c r="E505" s="1">
        <v>79.88</v>
      </c>
      <c r="F505" s="1">
        <v>4417.7</v>
      </c>
      <c r="G505" s="8">
        <v>0.90489047765731812</v>
      </c>
      <c r="H505" s="8">
        <v>0.17803293466567993</v>
      </c>
      <c r="I505" s="8">
        <v>-0.15847492218017578</v>
      </c>
      <c r="J505" s="8">
        <v>0</v>
      </c>
      <c r="K505" s="8">
        <v>0</v>
      </c>
      <c r="L505" s="8">
        <v>1</v>
      </c>
      <c r="M505" s="3">
        <f t="shared" si="28"/>
        <v>1</v>
      </c>
      <c r="N505" s="9">
        <f t="shared" si="29"/>
        <v>0.92444849014282227</v>
      </c>
      <c r="P505" t="s">
        <v>62</v>
      </c>
      <c r="Q505" s="1">
        <v>2013</v>
      </c>
      <c r="R505" t="s">
        <v>47</v>
      </c>
      <c r="S505" s="1">
        <v>62072</v>
      </c>
      <c r="T505" s="1">
        <v>367.36700000000002</v>
      </c>
      <c r="U505" s="1">
        <v>1652</v>
      </c>
      <c r="V505" s="8">
        <v>0.52417665719985962</v>
      </c>
      <c r="W505" s="8">
        <v>9.0554535388946533E-2</v>
      </c>
      <c r="X505" s="8">
        <v>0.37958112359046936</v>
      </c>
      <c r="Y505" s="8">
        <v>0</v>
      </c>
      <c r="Z505" s="8">
        <v>0</v>
      </c>
      <c r="AA505" s="8">
        <v>0</v>
      </c>
      <c r="AB505" s="3">
        <f t="shared" si="31"/>
        <v>0</v>
      </c>
      <c r="AC505" s="9">
        <f t="shared" si="30"/>
        <v>0.99431231617927551</v>
      </c>
    </row>
    <row r="506" spans="1:29" x14ac:dyDescent="0.25">
      <c r="A506" t="s">
        <v>43</v>
      </c>
      <c r="B506" s="1">
        <v>2013</v>
      </c>
      <c r="C506" t="s">
        <v>27</v>
      </c>
      <c r="D506" s="1">
        <v>23508</v>
      </c>
      <c r="E506" s="1">
        <v>79.88</v>
      </c>
      <c r="F506" s="1">
        <v>4340.0304100000103</v>
      </c>
      <c r="G506" s="8">
        <v>0.92154699563980103</v>
      </c>
      <c r="H506" s="8">
        <v>0.16747033596038818</v>
      </c>
      <c r="I506" s="8">
        <v>-0.16222512722015381</v>
      </c>
      <c r="J506" s="8">
        <v>0</v>
      </c>
      <c r="K506" s="8">
        <v>0</v>
      </c>
      <c r="L506" s="8">
        <v>1</v>
      </c>
      <c r="M506" s="3">
        <f t="shared" si="28"/>
        <v>1</v>
      </c>
      <c r="N506" s="9">
        <f t="shared" si="29"/>
        <v>0.9267922043800354</v>
      </c>
      <c r="P506" t="s">
        <v>62</v>
      </c>
      <c r="Q506" s="1">
        <v>2014</v>
      </c>
      <c r="R506" t="s">
        <v>47</v>
      </c>
      <c r="S506" s="1">
        <v>62657</v>
      </c>
      <c r="T506" s="1">
        <v>367.36700000000002</v>
      </c>
      <c r="U506" s="1">
        <v>1697</v>
      </c>
      <c r="V506" s="8">
        <v>0.52287310361862183</v>
      </c>
      <c r="W506" s="8">
        <v>9.4277933239936829E-2</v>
      </c>
      <c r="X506" s="8">
        <v>0.37642380595207214</v>
      </c>
      <c r="Y506" s="8">
        <v>0</v>
      </c>
      <c r="Z506" s="8">
        <v>0</v>
      </c>
      <c r="AA506" s="8">
        <v>0</v>
      </c>
      <c r="AB506" s="3">
        <f t="shared" si="31"/>
        <v>0</v>
      </c>
      <c r="AC506" s="9">
        <f t="shared" si="30"/>
        <v>0.9935748428106308</v>
      </c>
    </row>
    <row r="507" spans="1:29" x14ac:dyDescent="0.25">
      <c r="A507" t="s">
        <v>43</v>
      </c>
      <c r="B507" s="1">
        <v>2014</v>
      </c>
      <c r="C507" t="s">
        <v>27</v>
      </c>
      <c r="D507" s="1">
        <v>23595</v>
      </c>
      <c r="E507" s="1">
        <v>79.88</v>
      </c>
      <c r="F507" s="1">
        <v>4250.6271400000151</v>
      </c>
      <c r="G507" s="8">
        <v>0.91326737403869629</v>
      </c>
      <c r="H507" s="8">
        <v>0.16888478398323059</v>
      </c>
      <c r="I507" s="8">
        <v>-0.15628112852573395</v>
      </c>
      <c r="J507" s="8">
        <v>0</v>
      </c>
      <c r="K507" s="8">
        <v>0</v>
      </c>
      <c r="L507" s="8">
        <v>1</v>
      </c>
      <c r="M507" s="3">
        <f t="shared" si="28"/>
        <v>1</v>
      </c>
      <c r="N507" s="9">
        <f t="shared" si="29"/>
        <v>0.92587102949619293</v>
      </c>
      <c r="P507" t="s">
        <v>62</v>
      </c>
      <c r="Q507" s="1">
        <v>2015</v>
      </c>
      <c r="R507" t="s">
        <v>47</v>
      </c>
      <c r="S507" s="1">
        <v>63166</v>
      </c>
      <c r="T507" s="1">
        <v>367.36700000000002</v>
      </c>
      <c r="U507" s="1">
        <v>1718</v>
      </c>
      <c r="V507" s="8">
        <v>0.51858043670654297</v>
      </c>
      <c r="W507" s="8">
        <v>9.7087830305099487E-2</v>
      </c>
      <c r="X507" s="8">
        <v>0.376921147108078</v>
      </c>
      <c r="Y507" s="8">
        <v>0</v>
      </c>
      <c r="Z507" s="8">
        <v>0</v>
      </c>
      <c r="AA507" s="8">
        <v>0</v>
      </c>
      <c r="AB507" s="3">
        <f t="shared" si="31"/>
        <v>0</v>
      </c>
      <c r="AC507" s="9">
        <f t="shared" si="30"/>
        <v>0.99258941411972046</v>
      </c>
    </row>
    <row r="508" spans="1:29" x14ac:dyDescent="0.25">
      <c r="A508" t="s">
        <v>43</v>
      </c>
      <c r="B508" s="1">
        <v>2015</v>
      </c>
      <c r="C508" t="s">
        <v>27</v>
      </c>
      <c r="D508" s="1">
        <v>23584</v>
      </c>
      <c r="E508" s="1">
        <v>79.88</v>
      </c>
      <c r="F508" s="1">
        <v>4330.1400389689588</v>
      </c>
      <c r="G508" s="8">
        <v>0.91897255182266235</v>
      </c>
      <c r="H508" s="8">
        <v>0.16845256090164185</v>
      </c>
      <c r="I508" s="8">
        <v>-0.1609538197517395</v>
      </c>
      <c r="J508" s="8">
        <v>0</v>
      </c>
      <c r="K508" s="8">
        <v>0</v>
      </c>
      <c r="L508" s="8">
        <v>1</v>
      </c>
      <c r="M508" s="3">
        <f t="shared" si="28"/>
        <v>1</v>
      </c>
      <c r="N508" s="9">
        <f t="shared" si="29"/>
        <v>0.9264712929725647</v>
      </c>
      <c r="P508" t="s">
        <v>62</v>
      </c>
      <c r="Q508" s="1">
        <v>2016</v>
      </c>
      <c r="R508" t="s">
        <v>47</v>
      </c>
      <c r="S508" s="1">
        <v>64125</v>
      </c>
      <c r="T508" s="1">
        <v>367.36700000000002</v>
      </c>
      <c r="U508" s="1">
        <v>1727</v>
      </c>
      <c r="V508" s="8">
        <v>0.50543475151062012</v>
      </c>
      <c r="W508" s="8">
        <v>0.10166957229375839</v>
      </c>
      <c r="X508" s="8">
        <v>0.38308167457580566</v>
      </c>
      <c r="Y508" s="8">
        <v>0</v>
      </c>
      <c r="Z508" s="8">
        <v>0</v>
      </c>
      <c r="AA508" s="8">
        <v>0</v>
      </c>
      <c r="AB508" s="3">
        <f t="shared" si="31"/>
        <v>0</v>
      </c>
      <c r="AC508" s="9">
        <f t="shared" si="30"/>
        <v>0.99018599838018417</v>
      </c>
    </row>
    <row r="509" spans="1:29" x14ac:dyDescent="0.25">
      <c r="A509" t="s">
        <v>43</v>
      </c>
      <c r="B509" s="1">
        <v>2016</v>
      </c>
      <c r="C509" t="s">
        <v>27</v>
      </c>
      <c r="D509" s="1">
        <v>23652</v>
      </c>
      <c r="E509" s="1">
        <v>79.88</v>
      </c>
      <c r="F509" s="1">
        <v>4368.7104365912592</v>
      </c>
      <c r="G509" s="8">
        <v>0.91987109184265137</v>
      </c>
      <c r="H509" s="8">
        <v>0.16915465891361237</v>
      </c>
      <c r="I509" s="8">
        <v>-0.16250889003276825</v>
      </c>
      <c r="J509" s="8">
        <v>0</v>
      </c>
      <c r="K509" s="8">
        <v>0</v>
      </c>
      <c r="L509" s="8">
        <v>1</v>
      </c>
      <c r="M509" s="3">
        <f t="shared" si="28"/>
        <v>1</v>
      </c>
      <c r="N509" s="9">
        <f t="shared" si="29"/>
        <v>0.92651686072349548</v>
      </c>
      <c r="P509" t="s">
        <v>62</v>
      </c>
      <c r="Q509" s="1">
        <v>2017</v>
      </c>
      <c r="R509" t="s">
        <v>47</v>
      </c>
      <c r="S509" s="1">
        <v>64726</v>
      </c>
      <c r="T509" s="1">
        <v>367.36700000000002</v>
      </c>
      <c r="U509" s="1">
        <v>1487</v>
      </c>
      <c r="V509" s="8">
        <v>0.45277002453804016</v>
      </c>
      <c r="W509" s="8">
        <v>9.8871029913425446E-2</v>
      </c>
      <c r="X509" s="8">
        <v>0.43214645981788635</v>
      </c>
      <c r="Y509" s="8">
        <v>0</v>
      </c>
      <c r="Z509" s="8">
        <v>0</v>
      </c>
      <c r="AA509" s="8">
        <v>0</v>
      </c>
      <c r="AB509" s="3">
        <f t="shared" si="31"/>
        <v>0</v>
      </c>
      <c r="AC509" s="9">
        <f t="shared" si="30"/>
        <v>0.98378751426935196</v>
      </c>
    </row>
    <row r="510" spans="1:29" x14ac:dyDescent="0.25">
      <c r="A510" t="s">
        <v>43</v>
      </c>
      <c r="B510" s="1">
        <v>2017</v>
      </c>
      <c r="C510" t="s">
        <v>27</v>
      </c>
      <c r="D510" s="1">
        <v>23691</v>
      </c>
      <c r="E510" s="1">
        <v>83.189877065837834</v>
      </c>
      <c r="F510" s="1">
        <v>4346.5890500000014</v>
      </c>
      <c r="G510" s="8">
        <v>0.926322340965271</v>
      </c>
      <c r="H510" s="8">
        <v>0.15970578789710999</v>
      </c>
      <c r="I510" s="8">
        <v>-0.15618693828582764</v>
      </c>
      <c r="J510" s="8">
        <v>0</v>
      </c>
      <c r="K510" s="8">
        <v>0</v>
      </c>
      <c r="L510" s="8">
        <v>1</v>
      </c>
      <c r="M510" s="3">
        <f t="shared" si="28"/>
        <v>1</v>
      </c>
      <c r="N510" s="9">
        <f t="shared" si="29"/>
        <v>0.92984119057655334</v>
      </c>
      <c r="P510" t="s">
        <v>62</v>
      </c>
      <c r="Q510" s="1">
        <v>2018</v>
      </c>
      <c r="R510" t="s">
        <v>47</v>
      </c>
      <c r="S510" s="1">
        <v>65404</v>
      </c>
      <c r="T510" s="1">
        <v>367.36700000000002</v>
      </c>
      <c r="U510" s="1">
        <v>1510</v>
      </c>
      <c r="V510" s="8">
        <v>0.44709703326225281</v>
      </c>
      <c r="W510" s="8">
        <v>0.10247229784727097</v>
      </c>
      <c r="X510" s="8">
        <v>0.43293303251266479</v>
      </c>
      <c r="Y510" s="8">
        <v>0</v>
      </c>
      <c r="Z510" s="8">
        <v>0</v>
      </c>
      <c r="AA510" s="8">
        <v>0</v>
      </c>
      <c r="AB510" s="3">
        <f t="shared" si="31"/>
        <v>0</v>
      </c>
      <c r="AC510" s="9">
        <f t="shared" si="30"/>
        <v>0.98250236362218857</v>
      </c>
    </row>
    <row r="511" spans="1:29" x14ac:dyDescent="0.25">
      <c r="A511" t="s">
        <v>43</v>
      </c>
      <c r="B511" s="1">
        <v>2018</v>
      </c>
      <c r="C511" t="s">
        <v>27</v>
      </c>
      <c r="D511" s="1">
        <v>23768</v>
      </c>
      <c r="E511" s="1">
        <v>83.189877065837834</v>
      </c>
      <c r="F511" s="1">
        <v>4423.0749300000007</v>
      </c>
      <c r="G511" s="8">
        <v>0.92951720952987671</v>
      </c>
      <c r="H511" s="8">
        <v>0.16037841141223907</v>
      </c>
      <c r="I511" s="8">
        <v>-0.15977640450000763</v>
      </c>
      <c r="J511" s="8">
        <v>0</v>
      </c>
      <c r="K511" s="8">
        <v>0</v>
      </c>
      <c r="L511" s="8">
        <v>1</v>
      </c>
      <c r="M511" s="3">
        <f t="shared" si="28"/>
        <v>1</v>
      </c>
      <c r="N511" s="9">
        <f t="shared" si="29"/>
        <v>0.93011921644210815</v>
      </c>
      <c r="P511" t="s">
        <v>62</v>
      </c>
      <c r="Q511" s="1">
        <v>2019</v>
      </c>
      <c r="R511" t="s">
        <v>47</v>
      </c>
      <c r="S511" s="1">
        <v>66529</v>
      </c>
      <c r="T511" s="1">
        <v>367.36700000000002</v>
      </c>
      <c r="U511" s="1">
        <v>1523</v>
      </c>
      <c r="V511" s="8">
        <v>0.43299266695976257</v>
      </c>
      <c r="W511" s="8">
        <v>0.10775607824325562</v>
      </c>
      <c r="X511" s="8">
        <v>0.43911874294281006</v>
      </c>
      <c r="Y511" s="8">
        <v>0</v>
      </c>
      <c r="Z511" s="8">
        <v>0</v>
      </c>
      <c r="AA511" s="8">
        <v>0</v>
      </c>
      <c r="AB511" s="3">
        <f t="shared" si="31"/>
        <v>0</v>
      </c>
      <c r="AC511" s="9">
        <f t="shared" si="30"/>
        <v>0.97986748814582825</v>
      </c>
    </row>
    <row r="512" spans="1:29" x14ac:dyDescent="0.25">
      <c r="A512" t="s">
        <v>43</v>
      </c>
      <c r="B512" s="1">
        <v>2019</v>
      </c>
      <c r="C512" t="s">
        <v>27</v>
      </c>
      <c r="D512" s="1">
        <v>23579</v>
      </c>
      <c r="E512" s="1">
        <v>83.189877065837834</v>
      </c>
      <c r="F512" s="1">
        <v>4384.6258900000003</v>
      </c>
      <c r="G512" s="8">
        <v>0.93167269229888916</v>
      </c>
      <c r="H512" s="8">
        <v>0.15817840397357941</v>
      </c>
      <c r="I512" s="8">
        <v>-0.15937565267086029</v>
      </c>
      <c r="J512" s="8">
        <v>0</v>
      </c>
      <c r="K512" s="8">
        <v>0</v>
      </c>
      <c r="L512" s="8">
        <v>1</v>
      </c>
      <c r="M512" s="3">
        <f t="shared" si="28"/>
        <v>1</v>
      </c>
      <c r="N512" s="9">
        <f t="shared" si="29"/>
        <v>0.93047544360160828</v>
      </c>
      <c r="P512" t="s">
        <v>62</v>
      </c>
      <c r="Q512" s="1">
        <v>2020</v>
      </c>
      <c r="R512" t="s">
        <v>47</v>
      </c>
      <c r="S512" s="1">
        <v>67303</v>
      </c>
      <c r="T512" s="1">
        <v>367.36700000000002</v>
      </c>
      <c r="U512" s="1">
        <v>1530</v>
      </c>
      <c r="V512" s="8">
        <v>0.42306864261627197</v>
      </c>
      <c r="W512" s="8">
        <v>0.1112944707274437</v>
      </c>
      <c r="X512" s="8">
        <v>0.44367781281471252</v>
      </c>
      <c r="Y512" s="8">
        <v>0</v>
      </c>
      <c r="Z512" s="8">
        <v>0</v>
      </c>
      <c r="AA512" s="8">
        <v>0</v>
      </c>
      <c r="AB512" s="3">
        <f t="shared" si="31"/>
        <v>0</v>
      </c>
      <c r="AC512" s="9">
        <f t="shared" si="30"/>
        <v>0.97804092615842819</v>
      </c>
    </row>
    <row r="513" spans="1:29" x14ac:dyDescent="0.25">
      <c r="A513" t="s">
        <v>43</v>
      </c>
      <c r="B513" s="1">
        <v>2020</v>
      </c>
      <c r="C513" t="s">
        <v>27</v>
      </c>
      <c r="D513" s="1">
        <v>23687</v>
      </c>
      <c r="E513" s="1">
        <v>83.189877065837834</v>
      </c>
      <c r="F513" s="1">
        <v>4313.7070000000003</v>
      </c>
      <c r="G513" s="8">
        <v>0.92419701814651489</v>
      </c>
      <c r="H513" s="8">
        <v>0.15977746248245239</v>
      </c>
      <c r="I513" s="8">
        <v>-0.15435120463371277</v>
      </c>
      <c r="J513" s="8">
        <v>0</v>
      </c>
      <c r="K513" s="8">
        <v>0</v>
      </c>
      <c r="L513" s="8">
        <v>1</v>
      </c>
      <c r="M513" s="3">
        <f t="shared" si="28"/>
        <v>1</v>
      </c>
      <c r="N513" s="9">
        <f t="shared" si="29"/>
        <v>0.92962327599525452</v>
      </c>
      <c r="P513" s="2" t="s">
        <v>62</v>
      </c>
      <c r="Q513" s="7">
        <v>2021</v>
      </c>
      <c r="R513" s="2" t="s">
        <v>47</v>
      </c>
      <c r="S513" s="7">
        <v>68201</v>
      </c>
      <c r="T513" s="7">
        <v>367.36700000000002</v>
      </c>
      <c r="U513" s="7">
        <v>1540</v>
      </c>
      <c r="V513" s="10">
        <v>0.41206425428390503</v>
      </c>
      <c r="W513" s="10">
        <v>0.11539538204669952</v>
      </c>
      <c r="X513" s="10">
        <v>0.44852885603904724</v>
      </c>
      <c r="Y513" s="10">
        <v>0</v>
      </c>
      <c r="Z513" s="10">
        <v>0</v>
      </c>
      <c r="AA513" s="10">
        <v>0</v>
      </c>
      <c r="AB513" s="3">
        <f t="shared" si="31"/>
        <v>0</v>
      </c>
      <c r="AC513" s="11">
        <f t="shared" si="30"/>
        <v>0.97598849236965179</v>
      </c>
    </row>
    <row r="514" spans="1:29" x14ac:dyDescent="0.25">
      <c r="A514" t="s">
        <v>43</v>
      </c>
      <c r="B514" s="1">
        <v>2021</v>
      </c>
      <c r="C514" t="s">
        <v>27</v>
      </c>
      <c r="D514" s="1">
        <v>23841</v>
      </c>
      <c r="E514" s="1">
        <v>83.189877065837834</v>
      </c>
      <c r="F514" s="1">
        <v>4359</v>
      </c>
      <c r="G514" s="8">
        <v>0.92343181371688843</v>
      </c>
      <c r="H514" s="8">
        <v>0.16150948405265808</v>
      </c>
      <c r="I514" s="8">
        <v>-0.15550491213798523</v>
      </c>
      <c r="J514" s="8">
        <v>0</v>
      </c>
      <c r="K514" s="8">
        <v>0</v>
      </c>
      <c r="L514" s="8">
        <v>1</v>
      </c>
      <c r="M514" s="3">
        <f t="shared" si="28"/>
        <v>1</v>
      </c>
      <c r="N514" s="9">
        <f t="shared" si="29"/>
        <v>0.92943638563156128</v>
      </c>
      <c r="P514" t="s">
        <v>63</v>
      </c>
      <c r="Q514" s="1">
        <v>2011</v>
      </c>
      <c r="R514" t="s">
        <v>47</v>
      </c>
      <c r="S514" s="1">
        <v>50859</v>
      </c>
      <c r="T514" s="1">
        <v>297.5</v>
      </c>
      <c r="U514" s="1">
        <v>1084</v>
      </c>
      <c r="V514" s="8">
        <v>0.48749390244483948</v>
      </c>
      <c r="W514" s="8">
        <v>7.9433262348175049E-2</v>
      </c>
      <c r="X514" s="8">
        <v>0.41360434889793396</v>
      </c>
      <c r="Y514" s="8">
        <v>0</v>
      </c>
      <c r="Z514" s="8">
        <v>0</v>
      </c>
      <c r="AA514" s="8">
        <v>0</v>
      </c>
      <c r="AB514" s="3">
        <f t="shared" si="31"/>
        <v>0</v>
      </c>
      <c r="AC514" s="9">
        <f t="shared" si="30"/>
        <v>0.98053151369094849</v>
      </c>
    </row>
    <row r="515" spans="1:29" x14ac:dyDescent="0.25">
      <c r="A515" s="2" t="s">
        <v>43</v>
      </c>
      <c r="B515" s="7">
        <v>2022</v>
      </c>
      <c r="C515" t="s">
        <v>27</v>
      </c>
      <c r="D515" s="7">
        <v>23999.07671232877</v>
      </c>
      <c r="E515" s="7">
        <v>83.189877065837834</v>
      </c>
      <c r="F515" s="7">
        <v>4439.6869999999999</v>
      </c>
      <c r="G515" s="10">
        <v>0.92490381002426147</v>
      </c>
      <c r="H515" s="10">
        <v>0.16315329074859619</v>
      </c>
      <c r="I515" s="10">
        <v>-0.15857745707035065</v>
      </c>
      <c r="J515" s="10">
        <v>0</v>
      </c>
      <c r="K515" s="10">
        <v>0</v>
      </c>
      <c r="L515" s="10">
        <v>1</v>
      </c>
      <c r="M515" s="3">
        <f t="shared" si="28"/>
        <v>1</v>
      </c>
      <c r="N515" s="11">
        <f t="shared" si="29"/>
        <v>0.92947964370250702</v>
      </c>
      <c r="P515" t="s">
        <v>63</v>
      </c>
      <c r="Q515" s="1">
        <v>2012</v>
      </c>
      <c r="R515" t="s">
        <v>47</v>
      </c>
      <c r="S515" s="1">
        <v>51553</v>
      </c>
      <c r="T515" s="1">
        <v>297.5</v>
      </c>
      <c r="U515" s="1">
        <v>1103</v>
      </c>
      <c r="V515" s="8">
        <v>0.47936162352561951</v>
      </c>
      <c r="W515" s="8">
        <v>8.4021784365177155E-2</v>
      </c>
      <c r="X515" s="8">
        <v>0.41539344191551208</v>
      </c>
      <c r="Y515" s="8">
        <v>0</v>
      </c>
      <c r="Z515" s="8">
        <v>0</v>
      </c>
      <c r="AA515" s="8">
        <v>0</v>
      </c>
      <c r="AB515" s="3">
        <f t="shared" si="31"/>
        <v>0</v>
      </c>
      <c r="AC515" s="9">
        <f t="shared" si="30"/>
        <v>0.97877684980630875</v>
      </c>
    </row>
    <row r="516" spans="1:29" x14ac:dyDescent="0.25">
      <c r="A516" t="s">
        <v>44</v>
      </c>
      <c r="B516" s="1">
        <v>2006</v>
      </c>
      <c r="C516" t="s">
        <v>27</v>
      </c>
      <c r="D516" s="1">
        <v>21107</v>
      </c>
      <c r="E516" s="1">
        <v>59.484828891544481</v>
      </c>
      <c r="F516" s="1">
        <v>1955</v>
      </c>
      <c r="G516" s="8">
        <v>0.68679112195968628</v>
      </c>
      <c r="H516" s="8">
        <v>0.2213263064622879</v>
      </c>
      <c r="I516" s="8">
        <v>-2.3392057046294212E-2</v>
      </c>
      <c r="J516" s="8">
        <v>0</v>
      </c>
      <c r="K516" s="8">
        <v>0</v>
      </c>
      <c r="L516" s="8">
        <v>1</v>
      </c>
      <c r="M516" s="3">
        <f t="shared" si="28"/>
        <v>1</v>
      </c>
      <c r="N516" s="9">
        <f t="shared" si="29"/>
        <v>0.88472537137567997</v>
      </c>
      <c r="P516" t="s">
        <v>63</v>
      </c>
      <c r="Q516" s="1">
        <v>2013</v>
      </c>
      <c r="R516" t="s">
        <v>47</v>
      </c>
      <c r="S516" s="1">
        <v>52323</v>
      </c>
      <c r="T516" s="1">
        <v>298.91300000000001</v>
      </c>
      <c r="U516" s="1">
        <v>1099</v>
      </c>
      <c r="V516" s="8">
        <v>0.46629512310028076</v>
      </c>
      <c r="W516" s="8">
        <v>8.6803741753101349E-2</v>
      </c>
      <c r="X516" s="8">
        <v>0.42380055785179138</v>
      </c>
      <c r="Y516" s="8">
        <v>0</v>
      </c>
      <c r="Z516" s="8">
        <v>0</v>
      </c>
      <c r="AA516" s="8">
        <v>0</v>
      </c>
      <c r="AB516" s="3">
        <f t="shared" si="31"/>
        <v>0</v>
      </c>
      <c r="AC516" s="9">
        <f t="shared" si="30"/>
        <v>0.97689942270517349</v>
      </c>
    </row>
    <row r="517" spans="1:29" x14ac:dyDescent="0.25">
      <c r="A517" t="s">
        <v>44</v>
      </c>
      <c r="B517" s="1">
        <v>2007</v>
      </c>
      <c r="C517" t="s">
        <v>27</v>
      </c>
      <c r="D517" s="1">
        <v>21772</v>
      </c>
      <c r="E517" s="1">
        <v>59.484828891544481</v>
      </c>
      <c r="F517" s="1">
        <v>1981</v>
      </c>
      <c r="G517" s="8">
        <v>0.67234891653060913</v>
      </c>
      <c r="H517" s="8">
        <v>0.23020412027835846</v>
      </c>
      <c r="I517" s="8">
        <v>-1.9841918721795082E-2</v>
      </c>
      <c r="J517" s="8">
        <v>0</v>
      </c>
      <c r="K517" s="8">
        <v>0</v>
      </c>
      <c r="L517" s="8">
        <v>1</v>
      </c>
      <c r="M517" s="3">
        <f t="shared" si="28"/>
        <v>1</v>
      </c>
      <c r="N517" s="9">
        <f t="shared" si="29"/>
        <v>0.88271111808717251</v>
      </c>
      <c r="P517" t="s">
        <v>63</v>
      </c>
      <c r="Q517" s="1">
        <v>2014</v>
      </c>
      <c r="R517" t="s">
        <v>47</v>
      </c>
      <c r="S517" s="1">
        <v>52963</v>
      </c>
      <c r="T517" s="1">
        <v>298.91300000000001</v>
      </c>
      <c r="U517" s="1">
        <v>1109</v>
      </c>
      <c r="V517" s="8">
        <v>0.45709916949272156</v>
      </c>
      <c r="W517" s="8">
        <v>9.0678952634334564E-2</v>
      </c>
      <c r="X517" s="8">
        <v>0.42733767628669739</v>
      </c>
      <c r="Y517" s="8">
        <v>0</v>
      </c>
      <c r="Z517" s="8">
        <v>0</v>
      </c>
      <c r="AA517" s="8">
        <v>0</v>
      </c>
      <c r="AB517" s="3">
        <f t="shared" si="31"/>
        <v>0</v>
      </c>
      <c r="AC517" s="9">
        <f t="shared" si="30"/>
        <v>0.97511579841375351</v>
      </c>
    </row>
    <row r="518" spans="1:29" x14ac:dyDescent="0.25">
      <c r="A518" t="s">
        <v>44</v>
      </c>
      <c r="B518" s="1">
        <v>2008</v>
      </c>
      <c r="C518" t="s">
        <v>27</v>
      </c>
      <c r="D518" s="1">
        <v>22354</v>
      </c>
      <c r="E518" s="1">
        <v>61.548000000000002</v>
      </c>
      <c r="F518" s="1">
        <v>2009.37941</v>
      </c>
      <c r="G518" s="8">
        <v>0.66842561960220337</v>
      </c>
      <c r="H518" s="8">
        <v>0.22929811477661133</v>
      </c>
      <c r="I518" s="8">
        <v>-1.3605499640107155E-2</v>
      </c>
      <c r="J518" s="8">
        <v>0</v>
      </c>
      <c r="K518" s="8">
        <v>0</v>
      </c>
      <c r="L518" s="8">
        <v>1</v>
      </c>
      <c r="M518" s="3">
        <f t="shared" ref="M518:M581" si="32">IF(OR(J518=1,K518=1,L518=1),1,0)</f>
        <v>1</v>
      </c>
      <c r="N518" s="9">
        <f t="shared" ref="N518:N581" si="33">SUM(G518:I518)</f>
        <v>0.88411823473870754</v>
      </c>
      <c r="P518" t="s">
        <v>63</v>
      </c>
      <c r="Q518" s="1">
        <v>2015</v>
      </c>
      <c r="R518" t="s">
        <v>47</v>
      </c>
      <c r="S518" s="1">
        <v>53789</v>
      </c>
      <c r="T518" s="1">
        <v>298.91300000000001</v>
      </c>
      <c r="U518" s="1">
        <v>1133</v>
      </c>
      <c r="V518" s="8">
        <v>0.44827166199684143</v>
      </c>
      <c r="W518" s="8">
        <v>9.5975980162620544E-2</v>
      </c>
      <c r="X518" s="8">
        <v>0.42891520261764526</v>
      </c>
      <c r="Y518" s="8">
        <v>0</v>
      </c>
      <c r="Z518" s="8">
        <v>0</v>
      </c>
      <c r="AA518" s="8">
        <v>0</v>
      </c>
      <c r="AB518" s="3">
        <f t="shared" si="31"/>
        <v>0</v>
      </c>
      <c r="AC518" s="9">
        <f t="shared" ref="AC518:AC581" si="34">SUM(V518:X518)</f>
        <v>0.97316284477710724</v>
      </c>
    </row>
    <row r="519" spans="1:29" x14ac:dyDescent="0.25">
      <c r="A519" t="s">
        <v>44</v>
      </c>
      <c r="B519" s="1">
        <v>2009</v>
      </c>
      <c r="C519" t="s">
        <v>27</v>
      </c>
      <c r="D519" s="1">
        <v>22799.5</v>
      </c>
      <c r="E519" s="1">
        <v>62.595999999999997</v>
      </c>
      <c r="F519" s="1">
        <v>2057.8510099999999</v>
      </c>
      <c r="G519" s="8">
        <v>0.66746574640274048</v>
      </c>
      <c r="H519" s="8">
        <v>0.23053549230098724</v>
      </c>
      <c r="I519" s="8">
        <v>-1.3194696046411991E-2</v>
      </c>
      <c r="J519" s="8">
        <v>0</v>
      </c>
      <c r="K519" s="8">
        <v>0</v>
      </c>
      <c r="L519" s="8">
        <v>1</v>
      </c>
      <c r="M519" s="3">
        <f t="shared" si="32"/>
        <v>1</v>
      </c>
      <c r="N519" s="9">
        <f t="shared" si="33"/>
        <v>0.88480654265731573</v>
      </c>
      <c r="P519" t="s">
        <v>63</v>
      </c>
      <c r="Q519" s="1">
        <v>2016</v>
      </c>
      <c r="R519" t="s">
        <v>47</v>
      </c>
      <c r="S519" s="1">
        <v>54414</v>
      </c>
      <c r="T519" s="1">
        <v>298.91300000000001</v>
      </c>
      <c r="U519" s="1">
        <v>1132</v>
      </c>
      <c r="V519" s="8">
        <v>0.43676856160163879</v>
      </c>
      <c r="W519" s="8">
        <v>9.9308595061302185E-2</v>
      </c>
      <c r="X519" s="8">
        <v>0.43508589267730713</v>
      </c>
      <c r="Y519" s="8">
        <v>0</v>
      </c>
      <c r="Z519" s="8">
        <v>0</v>
      </c>
      <c r="AA519" s="8">
        <v>0</v>
      </c>
      <c r="AB519" s="3">
        <f t="shared" ref="AB519:AB582" si="35">IF(OR(Y519=1,Z519=1,AA519=1),1,0)</f>
        <v>0</v>
      </c>
      <c r="AC519" s="9">
        <f t="shared" si="34"/>
        <v>0.97116304934024811</v>
      </c>
    </row>
    <row r="520" spans="1:29" x14ac:dyDescent="0.25">
      <c r="A520" t="s">
        <v>44</v>
      </c>
      <c r="B520" s="1">
        <v>2010</v>
      </c>
      <c r="C520" t="s">
        <v>27</v>
      </c>
      <c r="D520" s="1">
        <v>23036.5</v>
      </c>
      <c r="E520" s="1">
        <v>76.284000000000006</v>
      </c>
      <c r="F520" s="1">
        <v>2072.49575</v>
      </c>
      <c r="G520" s="8">
        <v>0.70684260129928589</v>
      </c>
      <c r="H520" s="8">
        <v>0.18468263745307922</v>
      </c>
      <c r="I520" s="8">
        <v>1.0261468589305878E-2</v>
      </c>
      <c r="J520" s="8">
        <v>0</v>
      </c>
      <c r="K520" s="8">
        <v>0</v>
      </c>
      <c r="L520" s="8">
        <v>0</v>
      </c>
      <c r="M520" s="3">
        <f t="shared" si="32"/>
        <v>0</v>
      </c>
      <c r="N520" s="9">
        <f t="shared" si="33"/>
        <v>0.90178670734167099</v>
      </c>
      <c r="P520" t="s">
        <v>63</v>
      </c>
      <c r="Q520" s="1">
        <v>2017</v>
      </c>
      <c r="R520" t="s">
        <v>47</v>
      </c>
      <c r="S520" s="1">
        <v>55239</v>
      </c>
      <c r="T520" s="1">
        <v>298.91300000000001</v>
      </c>
      <c r="U520" s="1">
        <v>1143</v>
      </c>
      <c r="V520" s="8">
        <v>0.42493823170661926</v>
      </c>
      <c r="W520" s="8">
        <v>0.10404810309410095</v>
      </c>
      <c r="X520" s="8">
        <v>0.43991971015930176</v>
      </c>
      <c r="Y520" s="8">
        <v>0</v>
      </c>
      <c r="Z520" s="8">
        <v>0</v>
      </c>
      <c r="AA520" s="8">
        <v>0</v>
      </c>
      <c r="AB520" s="3">
        <f t="shared" si="35"/>
        <v>0</v>
      </c>
      <c r="AC520" s="9">
        <f t="shared" si="34"/>
        <v>0.96890604496002197</v>
      </c>
    </row>
    <row r="521" spans="1:29" x14ac:dyDescent="0.25">
      <c r="A521" t="s">
        <v>44</v>
      </c>
      <c r="B521" s="1">
        <v>2011</v>
      </c>
      <c r="C521" t="s">
        <v>27</v>
      </c>
      <c r="D521" s="1">
        <v>23343</v>
      </c>
      <c r="E521" s="1">
        <v>76.284000000000006</v>
      </c>
      <c r="F521" s="1">
        <v>2084.11267</v>
      </c>
      <c r="G521" s="8">
        <v>0.70067745447158813</v>
      </c>
      <c r="H521" s="8">
        <v>0.1884659081697464</v>
      </c>
      <c r="I521" s="8">
        <v>1.1783896945416927E-2</v>
      </c>
      <c r="J521" s="8">
        <v>0</v>
      </c>
      <c r="K521" s="8">
        <v>0</v>
      </c>
      <c r="L521" s="8">
        <v>0</v>
      </c>
      <c r="M521" s="3">
        <f t="shared" si="32"/>
        <v>0</v>
      </c>
      <c r="N521" s="9">
        <f t="shared" si="33"/>
        <v>0.90092725958675146</v>
      </c>
      <c r="P521" s="2" t="s">
        <v>63</v>
      </c>
      <c r="Q521" s="7">
        <v>2018</v>
      </c>
      <c r="R521" s="2" t="s">
        <v>47</v>
      </c>
      <c r="S521" s="7">
        <v>55673</v>
      </c>
      <c r="T521" s="7">
        <v>298.91300000000001</v>
      </c>
      <c r="U521" s="7">
        <v>1152</v>
      </c>
      <c r="V521" s="10">
        <v>0.41960394382476807</v>
      </c>
      <c r="W521" s="10">
        <v>0.10661707818508148</v>
      </c>
      <c r="X521" s="10">
        <v>0.44160136580467224</v>
      </c>
      <c r="Y521" s="10">
        <v>0</v>
      </c>
      <c r="Z521" s="10">
        <v>0</v>
      </c>
      <c r="AA521" s="10">
        <v>0</v>
      </c>
      <c r="AB521" s="3">
        <f t="shared" si="35"/>
        <v>0</v>
      </c>
      <c r="AC521" s="11">
        <f t="shared" si="34"/>
        <v>0.96782238781452179</v>
      </c>
    </row>
    <row r="522" spans="1:29" x14ac:dyDescent="0.25">
      <c r="A522" t="s">
        <v>44</v>
      </c>
      <c r="B522" s="1">
        <v>2012</v>
      </c>
      <c r="C522" t="s">
        <v>27</v>
      </c>
      <c r="D522" s="1">
        <v>23634.5</v>
      </c>
      <c r="E522" s="1">
        <v>76.284000000000006</v>
      </c>
      <c r="F522" s="1">
        <v>2087.49197</v>
      </c>
      <c r="G522" s="8">
        <v>0.6938251256942749</v>
      </c>
      <c r="H522" s="8">
        <v>0.19207637012004852</v>
      </c>
      <c r="I522" s="8">
        <v>1.4108294621109962E-2</v>
      </c>
      <c r="J522" s="8">
        <v>0</v>
      </c>
      <c r="K522" s="8">
        <v>0</v>
      </c>
      <c r="L522" s="8">
        <v>0</v>
      </c>
      <c r="M522" s="3">
        <f t="shared" si="32"/>
        <v>0</v>
      </c>
      <c r="N522" s="9">
        <f t="shared" si="33"/>
        <v>0.90000979043543339</v>
      </c>
      <c r="P522" t="s">
        <v>64</v>
      </c>
      <c r="Q522" s="1">
        <v>2011</v>
      </c>
      <c r="R522" t="s">
        <v>47</v>
      </c>
      <c r="S522" s="1">
        <v>51162</v>
      </c>
      <c r="T522" s="1">
        <v>269.26900000000001</v>
      </c>
      <c r="U522" s="1">
        <v>1975</v>
      </c>
      <c r="V522" s="8">
        <v>0.60545849800109863</v>
      </c>
      <c r="W522" s="8">
        <v>0.13279402256011963</v>
      </c>
      <c r="X522" s="8">
        <v>0.24435128271579742</v>
      </c>
      <c r="Y522" s="8">
        <v>0</v>
      </c>
      <c r="Z522" s="8">
        <v>0</v>
      </c>
      <c r="AA522" s="8">
        <v>0</v>
      </c>
      <c r="AB522" s="3">
        <f t="shared" si="35"/>
        <v>0</v>
      </c>
      <c r="AC522" s="9">
        <f t="shared" si="34"/>
        <v>0.98260380327701569</v>
      </c>
    </row>
    <row r="523" spans="1:29" x14ac:dyDescent="0.25">
      <c r="A523" t="s">
        <v>44</v>
      </c>
      <c r="B523" s="1">
        <v>2013</v>
      </c>
      <c r="C523" t="s">
        <v>27</v>
      </c>
      <c r="D523" s="1">
        <v>23832</v>
      </c>
      <c r="E523" s="1">
        <v>76.284000000000006</v>
      </c>
      <c r="F523" s="1">
        <v>2076.4400399999981</v>
      </c>
      <c r="G523" s="8">
        <v>0.68735688924789429</v>
      </c>
      <c r="H523" s="8">
        <v>0.19459922611713409</v>
      </c>
      <c r="I523" s="8">
        <v>1.7243899405002594E-2</v>
      </c>
      <c r="J523" s="8">
        <v>0</v>
      </c>
      <c r="K523" s="8">
        <v>0</v>
      </c>
      <c r="L523" s="8">
        <v>0</v>
      </c>
      <c r="M523" s="3">
        <f t="shared" si="32"/>
        <v>0</v>
      </c>
      <c r="N523" s="9">
        <f t="shared" si="33"/>
        <v>0.89920001477003098</v>
      </c>
      <c r="P523" t="s">
        <v>64</v>
      </c>
      <c r="Q523" s="1">
        <v>2012</v>
      </c>
      <c r="R523" t="s">
        <v>47</v>
      </c>
      <c r="S523" s="1">
        <v>50986</v>
      </c>
      <c r="T523" s="1">
        <v>269.26900000000001</v>
      </c>
      <c r="U523" s="1">
        <v>1960</v>
      </c>
      <c r="V523" s="8">
        <v>0.60659188032150269</v>
      </c>
      <c r="W523" s="8">
        <v>0.13150931894779205</v>
      </c>
      <c r="X523" s="8">
        <v>0.24484565854072571</v>
      </c>
      <c r="Y523" s="8">
        <v>0</v>
      </c>
      <c r="Z523" s="8">
        <v>0</v>
      </c>
      <c r="AA523" s="8">
        <v>0</v>
      </c>
      <c r="AB523" s="3">
        <f t="shared" si="35"/>
        <v>0</v>
      </c>
      <c r="AC523" s="9">
        <f t="shared" si="34"/>
        <v>0.98294685781002045</v>
      </c>
    </row>
    <row r="524" spans="1:29" x14ac:dyDescent="0.25">
      <c r="A524" t="s">
        <v>44</v>
      </c>
      <c r="B524" s="1">
        <v>2014</v>
      </c>
      <c r="C524" t="s">
        <v>27</v>
      </c>
      <c r="D524" s="1">
        <v>24203</v>
      </c>
      <c r="E524" s="1">
        <v>76.284000000000006</v>
      </c>
      <c r="F524" s="1">
        <v>2099.591619999997</v>
      </c>
      <c r="G524" s="8">
        <v>0.68148642778396606</v>
      </c>
      <c r="H524" s="8">
        <v>0.19894807040691376</v>
      </c>
      <c r="I524" s="8">
        <v>1.7899740487337112E-2</v>
      </c>
      <c r="J524" s="8">
        <v>0</v>
      </c>
      <c r="K524" s="8">
        <v>0</v>
      </c>
      <c r="L524" s="8">
        <v>0</v>
      </c>
      <c r="M524" s="3">
        <f t="shared" si="32"/>
        <v>0</v>
      </c>
      <c r="N524" s="9">
        <f t="shared" si="33"/>
        <v>0.89833423867821693</v>
      </c>
      <c r="P524" t="s">
        <v>64</v>
      </c>
      <c r="Q524" s="1">
        <v>2013</v>
      </c>
      <c r="R524" t="s">
        <v>47</v>
      </c>
      <c r="S524" s="1">
        <v>51213</v>
      </c>
      <c r="T524" s="1">
        <v>269.26900000000001</v>
      </c>
      <c r="U524" s="1">
        <v>1977</v>
      </c>
      <c r="V524" s="8">
        <v>0.60478323698043823</v>
      </c>
      <c r="W524" s="8">
        <v>0.13312162458896637</v>
      </c>
      <c r="X524" s="8">
        <v>0.24456135928630829</v>
      </c>
      <c r="Y524" s="8">
        <v>0</v>
      </c>
      <c r="Z524" s="8">
        <v>0</v>
      </c>
      <c r="AA524" s="8">
        <v>0</v>
      </c>
      <c r="AB524" s="3">
        <f t="shared" si="35"/>
        <v>0</v>
      </c>
      <c r="AC524" s="9">
        <f t="shared" si="34"/>
        <v>0.98246622085571289</v>
      </c>
    </row>
    <row r="525" spans="1:29" x14ac:dyDescent="0.25">
      <c r="A525" t="s">
        <v>44</v>
      </c>
      <c r="B525" s="1">
        <v>2015</v>
      </c>
      <c r="C525" t="s">
        <v>27</v>
      </c>
      <c r="D525" s="1">
        <v>24598</v>
      </c>
      <c r="E525" s="1">
        <v>76.284000000000006</v>
      </c>
      <c r="F525" s="1">
        <v>2116.7104899999981</v>
      </c>
      <c r="G525" s="8">
        <v>0.67430847883224487</v>
      </c>
      <c r="H525" s="8">
        <v>0.20356161892414093</v>
      </c>
      <c r="I525" s="8">
        <v>1.9450202584266663E-2</v>
      </c>
      <c r="J525" s="8">
        <v>0</v>
      </c>
      <c r="K525" s="8">
        <v>0</v>
      </c>
      <c r="L525" s="8">
        <v>0</v>
      </c>
      <c r="M525" s="3">
        <f t="shared" si="32"/>
        <v>0</v>
      </c>
      <c r="N525" s="9">
        <f t="shared" si="33"/>
        <v>0.89732030034065247</v>
      </c>
      <c r="P525" t="s">
        <v>64</v>
      </c>
      <c r="Q525" s="1">
        <v>2014</v>
      </c>
      <c r="R525" t="s">
        <v>47</v>
      </c>
      <c r="S525" s="1">
        <v>51824</v>
      </c>
      <c r="T525" s="1">
        <v>269.26900000000001</v>
      </c>
      <c r="U525" s="1">
        <v>1977</v>
      </c>
      <c r="V525" s="8">
        <v>0.5932384729385376</v>
      </c>
      <c r="W525" s="8">
        <v>0.13657625019550323</v>
      </c>
      <c r="X525" s="8">
        <v>0.25062769651412964</v>
      </c>
      <c r="Y525" s="8">
        <v>0</v>
      </c>
      <c r="Z525" s="8">
        <v>0</v>
      </c>
      <c r="AA525" s="8">
        <v>0</v>
      </c>
      <c r="AB525" s="3">
        <f t="shared" si="35"/>
        <v>0</v>
      </c>
      <c r="AC525" s="9">
        <f t="shared" si="34"/>
        <v>0.98044241964817047</v>
      </c>
    </row>
    <row r="526" spans="1:29" x14ac:dyDescent="0.25">
      <c r="A526" t="s">
        <v>44</v>
      </c>
      <c r="B526" s="1">
        <v>2016</v>
      </c>
      <c r="C526" t="s">
        <v>27</v>
      </c>
      <c r="D526" s="1">
        <v>25099</v>
      </c>
      <c r="E526" s="1">
        <v>76.284000000000006</v>
      </c>
      <c r="F526" s="1">
        <v>2135.9465699999978</v>
      </c>
      <c r="G526" s="8">
        <v>0.66505581140518188</v>
      </c>
      <c r="H526" s="8">
        <v>0.20932473242282867</v>
      </c>
      <c r="I526" s="8">
        <v>2.1644501015543938E-2</v>
      </c>
      <c r="J526" s="8">
        <v>0</v>
      </c>
      <c r="K526" s="8">
        <v>0</v>
      </c>
      <c r="L526" s="8">
        <v>0</v>
      </c>
      <c r="M526" s="3">
        <f t="shared" si="32"/>
        <v>0</v>
      </c>
      <c r="N526" s="9">
        <f t="shared" si="33"/>
        <v>0.8960250448435545</v>
      </c>
      <c r="P526" t="s">
        <v>64</v>
      </c>
      <c r="Q526" s="1">
        <v>2015</v>
      </c>
      <c r="R526" t="s">
        <v>47</v>
      </c>
      <c r="S526" s="1">
        <v>52770</v>
      </c>
      <c r="T526" s="1">
        <v>269.26900000000001</v>
      </c>
      <c r="U526" s="1">
        <v>1977</v>
      </c>
      <c r="V526" s="8">
        <v>0.5756298303604126</v>
      </c>
      <c r="W526" s="8">
        <v>0.14184542000293732</v>
      </c>
      <c r="X526" s="8">
        <v>0.25988039374351501</v>
      </c>
      <c r="Y526" s="8">
        <v>0</v>
      </c>
      <c r="Z526" s="8">
        <v>0</v>
      </c>
      <c r="AA526" s="8">
        <v>0</v>
      </c>
      <c r="AB526" s="3">
        <f t="shared" si="35"/>
        <v>0</v>
      </c>
      <c r="AC526" s="9">
        <f t="shared" si="34"/>
        <v>0.97735564410686493</v>
      </c>
    </row>
    <row r="527" spans="1:29" x14ac:dyDescent="0.25">
      <c r="A527" t="s">
        <v>44</v>
      </c>
      <c r="B527" s="1">
        <v>2017</v>
      </c>
      <c r="C527" t="s">
        <v>27</v>
      </c>
      <c r="D527" s="1">
        <v>25614</v>
      </c>
      <c r="E527" s="1">
        <v>76.284000000000006</v>
      </c>
      <c r="F527" s="1">
        <v>2187.1608499999979</v>
      </c>
      <c r="G527" s="8">
        <v>0.66000694036483765</v>
      </c>
      <c r="H527" s="8">
        <v>0.21489778161048889</v>
      </c>
      <c r="I527" s="8">
        <v>2.0259136334061623E-2</v>
      </c>
      <c r="J527" s="8">
        <v>0</v>
      </c>
      <c r="K527" s="8">
        <v>0</v>
      </c>
      <c r="L527" s="8">
        <v>0</v>
      </c>
      <c r="M527" s="3">
        <f t="shared" si="32"/>
        <v>0</v>
      </c>
      <c r="N527" s="9">
        <f t="shared" si="33"/>
        <v>0.89516385830938816</v>
      </c>
      <c r="P527" t="s">
        <v>64</v>
      </c>
      <c r="Q527" s="1">
        <v>2016</v>
      </c>
      <c r="R527" t="s">
        <v>47</v>
      </c>
      <c r="S527" s="1">
        <v>53617</v>
      </c>
      <c r="T527" s="1">
        <v>269.26900000000001</v>
      </c>
      <c r="U527" s="1">
        <v>2004</v>
      </c>
      <c r="V527" s="8">
        <v>0.56408059597015381</v>
      </c>
      <c r="W527" s="8">
        <v>0.14698375761508942</v>
      </c>
      <c r="X527" s="8">
        <v>0.26400980353355408</v>
      </c>
      <c r="Y527" s="8">
        <v>0</v>
      </c>
      <c r="Z527" s="8">
        <v>0</v>
      </c>
      <c r="AA527" s="8">
        <v>0</v>
      </c>
      <c r="AB527" s="3">
        <f t="shared" si="35"/>
        <v>0</v>
      </c>
      <c r="AC527" s="9">
        <f t="shared" si="34"/>
        <v>0.9750741571187973</v>
      </c>
    </row>
    <row r="528" spans="1:29" x14ac:dyDescent="0.25">
      <c r="A528" t="s">
        <v>44</v>
      </c>
      <c r="B528" s="1">
        <v>2018</v>
      </c>
      <c r="C528" t="s">
        <v>27</v>
      </c>
      <c r="D528" s="1">
        <v>26077</v>
      </c>
      <c r="E528" s="1">
        <v>76.284000000000006</v>
      </c>
      <c r="F528" s="1">
        <v>2211.7859399999979</v>
      </c>
      <c r="G528" s="8">
        <v>0.65271109342575073</v>
      </c>
      <c r="H528" s="8">
        <v>0.2199680358171463</v>
      </c>
      <c r="I528" s="8">
        <v>2.1429982036352158E-2</v>
      </c>
      <c r="J528" s="8">
        <v>0</v>
      </c>
      <c r="K528" s="8">
        <v>0</v>
      </c>
      <c r="L528" s="8">
        <v>0</v>
      </c>
      <c r="M528" s="3">
        <f t="shared" si="32"/>
        <v>0</v>
      </c>
      <c r="N528" s="9">
        <f t="shared" si="33"/>
        <v>0.89410911127924919</v>
      </c>
      <c r="P528" t="s">
        <v>64</v>
      </c>
      <c r="Q528" s="1">
        <v>2017</v>
      </c>
      <c r="R528" t="s">
        <v>47</v>
      </c>
      <c r="S528" s="1">
        <v>54919</v>
      </c>
      <c r="T528" s="1">
        <v>269.26900000000001</v>
      </c>
      <c r="U528" s="1">
        <v>2005</v>
      </c>
      <c r="V528" s="8">
        <v>0.5408707857131958</v>
      </c>
      <c r="W528" s="8">
        <v>0.15399083495140076</v>
      </c>
      <c r="X528" s="8">
        <v>0.27613434195518494</v>
      </c>
      <c r="Y528" s="8">
        <v>0</v>
      </c>
      <c r="Z528" s="8">
        <v>0</v>
      </c>
      <c r="AA528" s="8">
        <v>0</v>
      </c>
      <c r="AB528" s="3">
        <f t="shared" si="35"/>
        <v>0</v>
      </c>
      <c r="AC528" s="9">
        <f t="shared" si="34"/>
        <v>0.97099596261978149</v>
      </c>
    </row>
    <row r="529" spans="1:29" x14ac:dyDescent="0.25">
      <c r="A529" t="s">
        <v>44</v>
      </c>
      <c r="B529" s="1">
        <v>2019</v>
      </c>
      <c r="C529" t="s">
        <v>27</v>
      </c>
      <c r="D529" s="1">
        <v>26672</v>
      </c>
      <c r="E529" s="1">
        <v>76.284000000000006</v>
      </c>
      <c r="F529" s="1">
        <v>2230.6557299999981</v>
      </c>
      <c r="G529" s="8">
        <v>0.64188086986541748</v>
      </c>
      <c r="H529" s="8">
        <v>0.22644266486167908</v>
      </c>
      <c r="I529" s="8">
        <v>2.4286635220050812E-2</v>
      </c>
      <c r="J529" s="8">
        <v>0</v>
      </c>
      <c r="K529" s="8">
        <v>0</v>
      </c>
      <c r="L529" s="8">
        <v>0</v>
      </c>
      <c r="M529" s="3">
        <f t="shared" si="32"/>
        <v>0</v>
      </c>
      <c r="N529" s="9">
        <f t="shared" si="33"/>
        <v>0.89261016994714737</v>
      </c>
      <c r="P529" t="s">
        <v>64</v>
      </c>
      <c r="Q529" s="1">
        <v>2018</v>
      </c>
      <c r="R529" t="s">
        <v>47</v>
      </c>
      <c r="S529" s="1">
        <v>55593</v>
      </c>
      <c r="T529" s="1">
        <v>269.26900000000001</v>
      </c>
      <c r="U529" s="1">
        <v>2024</v>
      </c>
      <c r="V529" s="8">
        <v>0.53174382448196411</v>
      </c>
      <c r="W529" s="8">
        <v>0.15789178013801575</v>
      </c>
      <c r="X529" s="8">
        <v>0.27958178520202637</v>
      </c>
      <c r="Y529" s="8">
        <v>0</v>
      </c>
      <c r="Z529" s="8">
        <v>0</v>
      </c>
      <c r="AA529" s="8">
        <v>0</v>
      </c>
      <c r="AB529" s="3">
        <f t="shared" si="35"/>
        <v>0</v>
      </c>
      <c r="AC529" s="9">
        <f t="shared" si="34"/>
        <v>0.96921738982200623</v>
      </c>
    </row>
    <row r="530" spans="1:29" x14ac:dyDescent="0.25">
      <c r="A530" t="s">
        <v>44</v>
      </c>
      <c r="B530" s="1">
        <v>2020</v>
      </c>
      <c r="C530" t="s">
        <v>27</v>
      </c>
      <c r="D530" s="1">
        <v>27217</v>
      </c>
      <c r="E530" s="1">
        <v>76.284000000000006</v>
      </c>
      <c r="F530" s="1">
        <v>2268.1144199999972</v>
      </c>
      <c r="G530" s="8">
        <v>0.63481855392456055</v>
      </c>
      <c r="H530" s="8">
        <v>0.23210343718528748</v>
      </c>
      <c r="I530" s="8">
        <v>2.4619335308670998E-2</v>
      </c>
      <c r="J530" s="8">
        <v>0</v>
      </c>
      <c r="K530" s="8">
        <v>0</v>
      </c>
      <c r="L530" s="8">
        <v>0</v>
      </c>
      <c r="M530" s="3">
        <f t="shared" si="32"/>
        <v>0</v>
      </c>
      <c r="N530" s="9">
        <f t="shared" si="33"/>
        <v>0.89154132641851902</v>
      </c>
      <c r="P530" t="s">
        <v>64</v>
      </c>
      <c r="Q530" s="1">
        <v>2019</v>
      </c>
      <c r="R530" t="s">
        <v>47</v>
      </c>
      <c r="S530" s="1">
        <v>56067</v>
      </c>
      <c r="T530" s="1">
        <v>269.26900000000001</v>
      </c>
      <c r="U530" s="1">
        <v>2041</v>
      </c>
      <c r="V530" s="8">
        <v>0.52591615915298462</v>
      </c>
      <c r="W530" s="8">
        <v>0.16067303717136383</v>
      </c>
      <c r="X530" s="8">
        <v>0.28144818544387817</v>
      </c>
      <c r="Y530" s="8">
        <v>0</v>
      </c>
      <c r="Z530" s="8">
        <v>0</v>
      </c>
      <c r="AA530" s="8">
        <v>0</v>
      </c>
      <c r="AB530" s="3">
        <f t="shared" si="35"/>
        <v>0</v>
      </c>
      <c r="AC530" s="9">
        <f t="shared" si="34"/>
        <v>0.96803738176822662</v>
      </c>
    </row>
    <row r="531" spans="1:29" x14ac:dyDescent="0.25">
      <c r="A531" t="s">
        <v>44</v>
      </c>
      <c r="B531" s="1">
        <v>2021</v>
      </c>
      <c r="C531" t="s">
        <v>27</v>
      </c>
      <c r="D531" s="1">
        <v>27553</v>
      </c>
      <c r="E531" s="1">
        <v>83.294427280009131</v>
      </c>
      <c r="F531" s="1">
        <v>2271</v>
      </c>
      <c r="G531" s="8">
        <v>0.6472441554069519</v>
      </c>
      <c r="H531" s="8">
        <v>0.21399630606174469</v>
      </c>
      <c r="I531" s="8">
        <v>3.7194926291704178E-2</v>
      </c>
      <c r="J531" s="8">
        <v>0</v>
      </c>
      <c r="K531" s="8">
        <v>0</v>
      </c>
      <c r="L531" s="8">
        <v>0</v>
      </c>
      <c r="M531" s="3">
        <f t="shared" si="32"/>
        <v>0</v>
      </c>
      <c r="N531" s="9">
        <f t="shared" si="33"/>
        <v>0.89843538776040077</v>
      </c>
      <c r="P531" t="s">
        <v>64</v>
      </c>
      <c r="Q531" s="1">
        <v>2020</v>
      </c>
      <c r="R531" t="s">
        <v>47</v>
      </c>
      <c r="S531" s="1">
        <v>56973</v>
      </c>
      <c r="T531" s="1">
        <v>269.26900000000001</v>
      </c>
      <c r="U531" s="1">
        <v>2071</v>
      </c>
      <c r="V531" s="8">
        <v>0.51456212997436523</v>
      </c>
      <c r="W531" s="8">
        <v>0.16588035225868225</v>
      </c>
      <c r="X531" s="8">
        <v>0.28532817959785461</v>
      </c>
      <c r="Y531" s="8">
        <v>0</v>
      </c>
      <c r="Z531" s="8">
        <v>0</v>
      </c>
      <c r="AA531" s="8">
        <v>0</v>
      </c>
      <c r="AB531" s="3">
        <f t="shared" si="35"/>
        <v>0</v>
      </c>
      <c r="AC531" s="9">
        <f t="shared" si="34"/>
        <v>0.9657706618309021</v>
      </c>
    </row>
    <row r="532" spans="1:29" x14ac:dyDescent="0.25">
      <c r="A532" s="2" t="s">
        <v>44</v>
      </c>
      <c r="B532" s="7">
        <v>2022</v>
      </c>
      <c r="C532" t="s">
        <v>27</v>
      </c>
      <c r="D532" s="7">
        <v>28032.5</v>
      </c>
      <c r="E532" s="7">
        <v>86.28700537818969</v>
      </c>
      <c r="F532" s="7">
        <v>2291.9221199999979</v>
      </c>
      <c r="G532" s="10">
        <v>0.64749240875244141</v>
      </c>
      <c r="H532" s="10">
        <v>0.21020041406154633</v>
      </c>
      <c r="I532" s="10">
        <v>4.2813573032617569E-2</v>
      </c>
      <c r="J532" s="10">
        <v>0</v>
      </c>
      <c r="K532" s="10">
        <v>0</v>
      </c>
      <c r="L532" s="10">
        <v>0</v>
      </c>
      <c r="M532" s="3">
        <f t="shared" si="32"/>
        <v>0</v>
      </c>
      <c r="N532" s="11">
        <f t="shared" si="33"/>
        <v>0.9005063958466053</v>
      </c>
      <c r="P532" s="2" t="s">
        <v>64</v>
      </c>
      <c r="Q532" s="7">
        <v>2021</v>
      </c>
      <c r="R532" s="2" t="s">
        <v>47</v>
      </c>
      <c r="S532" s="7">
        <v>57765</v>
      </c>
      <c r="T532" s="7">
        <v>269.26900000000001</v>
      </c>
      <c r="U532" s="7">
        <v>2048</v>
      </c>
      <c r="V532" s="10">
        <v>0.49787044525146484</v>
      </c>
      <c r="W532" s="10">
        <v>0.16948996484279633</v>
      </c>
      <c r="X532" s="10">
        <v>0.29569566249847412</v>
      </c>
      <c r="Y532" s="10">
        <v>0</v>
      </c>
      <c r="Z532" s="10">
        <v>0</v>
      </c>
      <c r="AA532" s="10">
        <v>0</v>
      </c>
      <c r="AB532" s="3">
        <f t="shared" si="35"/>
        <v>0</v>
      </c>
      <c r="AC532" s="11">
        <f t="shared" si="34"/>
        <v>0.96305607259273529</v>
      </c>
    </row>
    <row r="533" spans="1:29" x14ac:dyDescent="0.25">
      <c r="A533" t="s">
        <v>45</v>
      </c>
      <c r="B533" s="1">
        <v>2006</v>
      </c>
      <c r="C533" t="s">
        <v>27</v>
      </c>
      <c r="D533" s="1">
        <v>154664.65872354398</v>
      </c>
      <c r="E533" s="1">
        <v>538.99368310611817</v>
      </c>
      <c r="F533" s="1">
        <v>4478.3765908108144</v>
      </c>
      <c r="G533" s="8">
        <v>0.23757001757621765</v>
      </c>
      <c r="H533" s="8">
        <v>0.24811588227748871</v>
      </c>
      <c r="I533" s="8">
        <v>0.46493199467658997</v>
      </c>
      <c r="J533" s="8">
        <v>0</v>
      </c>
      <c r="K533" s="8">
        <v>0</v>
      </c>
      <c r="L533" s="8">
        <v>0</v>
      </c>
      <c r="M533" s="3">
        <f t="shared" si="32"/>
        <v>0</v>
      </c>
      <c r="N533" s="9">
        <f t="shared" si="33"/>
        <v>0.95061789453029633</v>
      </c>
      <c r="P533" t="s">
        <v>65</v>
      </c>
      <c r="Q533" s="1">
        <v>2011</v>
      </c>
      <c r="R533" t="s">
        <v>47</v>
      </c>
      <c r="S533" s="1">
        <v>55337</v>
      </c>
      <c r="T533" s="1">
        <v>220</v>
      </c>
      <c r="U533" s="1">
        <v>1284</v>
      </c>
      <c r="V533" s="8">
        <v>0.30030828714370728</v>
      </c>
      <c r="W533" s="8">
        <v>0.19959227740764618</v>
      </c>
      <c r="X533" s="8">
        <v>0.42267927527427673</v>
      </c>
      <c r="Y533" s="8">
        <v>0</v>
      </c>
      <c r="Z533" s="8">
        <v>0</v>
      </c>
      <c r="AA533" s="8">
        <v>0</v>
      </c>
      <c r="AB533" s="3">
        <f t="shared" si="35"/>
        <v>0</v>
      </c>
      <c r="AC533" s="9">
        <f t="shared" si="34"/>
        <v>0.92257983982563019</v>
      </c>
    </row>
    <row r="534" spans="1:29" x14ac:dyDescent="0.25">
      <c r="A534" t="s">
        <v>45</v>
      </c>
      <c r="B534" s="1">
        <v>2007</v>
      </c>
      <c r="C534" t="s">
        <v>27</v>
      </c>
      <c r="D534" s="1">
        <v>158231.33028896211</v>
      </c>
      <c r="E534" s="1">
        <v>578.45661359500809</v>
      </c>
      <c r="F534" s="1">
        <v>4506.8845952048869</v>
      </c>
      <c r="G534" s="8">
        <v>0.24147813022136688</v>
      </c>
      <c r="H534" s="8">
        <v>0.2372690737247467</v>
      </c>
      <c r="I534" s="8">
        <v>0.47656556963920593</v>
      </c>
      <c r="J534" s="8">
        <v>0</v>
      </c>
      <c r="K534" s="8">
        <v>0</v>
      </c>
      <c r="L534" s="8">
        <v>0</v>
      </c>
      <c r="M534" s="3">
        <f t="shared" si="32"/>
        <v>0</v>
      </c>
      <c r="N534" s="9">
        <f t="shared" si="33"/>
        <v>0.95531277358531952</v>
      </c>
      <c r="P534" t="s">
        <v>65</v>
      </c>
      <c r="Q534" s="1">
        <v>2012</v>
      </c>
      <c r="R534" t="s">
        <v>47</v>
      </c>
      <c r="S534" s="1">
        <v>55566</v>
      </c>
      <c r="T534" s="1">
        <v>220</v>
      </c>
      <c r="U534" s="1">
        <v>1255</v>
      </c>
      <c r="V534" s="8">
        <v>0.2896343469619751</v>
      </c>
      <c r="W534" s="8">
        <v>0.19995296001434326</v>
      </c>
      <c r="X534" s="8">
        <v>0.43155398964881897</v>
      </c>
      <c r="Y534" s="8">
        <v>0</v>
      </c>
      <c r="Z534" s="8">
        <v>0</v>
      </c>
      <c r="AA534" s="8">
        <v>0</v>
      </c>
      <c r="AB534" s="3">
        <f t="shared" si="35"/>
        <v>0</v>
      </c>
      <c r="AC534" s="9">
        <f t="shared" si="34"/>
        <v>0.92114129662513733</v>
      </c>
    </row>
    <row r="535" spans="1:29" x14ac:dyDescent="0.25">
      <c r="A535" t="s">
        <v>45</v>
      </c>
      <c r="B535" s="1">
        <v>2008</v>
      </c>
      <c r="C535" t="s">
        <v>27</v>
      </c>
      <c r="D535" s="1">
        <v>160519.82076365256</v>
      </c>
      <c r="E535" s="1">
        <v>578.45661359500809</v>
      </c>
      <c r="F535" s="1">
        <v>4562.0849131504183</v>
      </c>
      <c r="G535" s="8">
        <v>0.23656757175922394</v>
      </c>
      <c r="H535" s="8">
        <v>0.24128206074237823</v>
      </c>
      <c r="I535" s="8">
        <v>0.47671505808830261</v>
      </c>
      <c r="J535" s="8">
        <v>0</v>
      </c>
      <c r="K535" s="8">
        <v>0</v>
      </c>
      <c r="L535" s="8">
        <v>0</v>
      </c>
      <c r="M535" s="3">
        <f t="shared" si="32"/>
        <v>0</v>
      </c>
      <c r="N535" s="9">
        <f t="shared" si="33"/>
        <v>0.95456469058990479</v>
      </c>
      <c r="P535" t="s">
        <v>65</v>
      </c>
      <c r="Q535" s="1">
        <v>2013</v>
      </c>
      <c r="R535" t="s">
        <v>47</v>
      </c>
      <c r="S535" s="1">
        <v>55757</v>
      </c>
      <c r="T535" s="1">
        <v>220</v>
      </c>
      <c r="U535" s="1">
        <v>1243</v>
      </c>
      <c r="V535" s="8">
        <v>0.28349465131759644</v>
      </c>
      <c r="W535" s="8">
        <v>0.20059855282306671</v>
      </c>
      <c r="X535" s="8">
        <v>0.43615376949310303</v>
      </c>
      <c r="Y535" s="8">
        <v>0</v>
      </c>
      <c r="Z535" s="8">
        <v>0</v>
      </c>
      <c r="AA535" s="8">
        <v>0</v>
      </c>
      <c r="AB535" s="3">
        <f t="shared" si="35"/>
        <v>0</v>
      </c>
      <c r="AC535" s="9">
        <f t="shared" si="34"/>
        <v>0.92024697363376617</v>
      </c>
    </row>
    <row r="536" spans="1:29" x14ac:dyDescent="0.25">
      <c r="A536" t="s">
        <v>45</v>
      </c>
      <c r="B536" s="1">
        <v>2009</v>
      </c>
      <c r="C536" t="s">
        <v>27</v>
      </c>
      <c r="D536" s="1">
        <v>162034.58898284216</v>
      </c>
      <c r="E536" s="1">
        <v>578.45661359500809</v>
      </c>
      <c r="F536" s="1">
        <v>4586.2153615403986</v>
      </c>
      <c r="G536" s="8">
        <v>0.23256790637969971</v>
      </c>
      <c r="H536" s="8">
        <v>0.24394990503787994</v>
      </c>
      <c r="I536" s="8">
        <v>0.47747573256492615</v>
      </c>
      <c r="J536" s="8">
        <v>0</v>
      </c>
      <c r="K536" s="8">
        <v>0</v>
      </c>
      <c r="L536" s="8">
        <v>0</v>
      </c>
      <c r="M536" s="3">
        <f t="shared" si="32"/>
        <v>0</v>
      </c>
      <c r="N536" s="9">
        <f t="shared" si="33"/>
        <v>0.9539935439825058</v>
      </c>
      <c r="P536" t="s">
        <v>65</v>
      </c>
      <c r="Q536" s="1">
        <v>2014</v>
      </c>
      <c r="R536" t="s">
        <v>47</v>
      </c>
      <c r="S536" s="1">
        <v>56040</v>
      </c>
      <c r="T536" s="1">
        <v>220</v>
      </c>
      <c r="U536" s="1">
        <v>1236</v>
      </c>
      <c r="V536" s="8">
        <v>0.27692195773124695</v>
      </c>
      <c r="W536" s="8">
        <v>0.20186486840248108</v>
      </c>
      <c r="X536" s="8">
        <v>0.44041487574577332</v>
      </c>
      <c r="Y536" s="8">
        <v>0</v>
      </c>
      <c r="Z536" s="8">
        <v>0</v>
      </c>
      <c r="AA536" s="8">
        <v>0</v>
      </c>
      <c r="AB536" s="3">
        <f t="shared" si="35"/>
        <v>0</v>
      </c>
      <c r="AC536" s="9">
        <f t="shared" si="34"/>
        <v>0.91920170187950134</v>
      </c>
    </row>
    <row r="537" spans="1:29" x14ac:dyDescent="0.25">
      <c r="A537" t="s">
        <v>45</v>
      </c>
      <c r="B537" s="1">
        <v>2010</v>
      </c>
      <c r="C537" t="s">
        <v>27</v>
      </c>
      <c r="D537" s="1">
        <v>163479</v>
      </c>
      <c r="E537" s="1">
        <v>606.06882205611055</v>
      </c>
      <c r="F537" s="1">
        <v>4609.8999999999996</v>
      </c>
      <c r="G537" s="8">
        <v>0.23907274007797241</v>
      </c>
      <c r="H537" s="8">
        <v>0.23496834933757782</v>
      </c>
      <c r="I537" s="8">
        <v>0.48356077075004578</v>
      </c>
      <c r="J537" s="8">
        <v>0</v>
      </c>
      <c r="K537" s="8">
        <v>0</v>
      </c>
      <c r="L537" s="8">
        <v>0</v>
      </c>
      <c r="M537" s="3">
        <f t="shared" si="32"/>
        <v>0</v>
      </c>
      <c r="N537" s="9">
        <f t="shared" si="33"/>
        <v>0.95760186016559601</v>
      </c>
      <c r="P537" t="s">
        <v>65</v>
      </c>
      <c r="Q537" s="1">
        <v>2015</v>
      </c>
      <c r="R537" t="s">
        <v>47</v>
      </c>
      <c r="S537" s="1">
        <v>56183</v>
      </c>
      <c r="T537" s="1">
        <v>220</v>
      </c>
      <c r="U537" s="1">
        <v>1279</v>
      </c>
      <c r="V537" s="8">
        <v>0.28440201282501221</v>
      </c>
      <c r="W537" s="8">
        <v>0.20386812090873718</v>
      </c>
      <c r="X537" s="8">
        <v>0.43159517645835876</v>
      </c>
      <c r="Y537" s="8">
        <v>0</v>
      </c>
      <c r="Z537" s="8">
        <v>0</v>
      </c>
      <c r="AA537" s="8">
        <v>0</v>
      </c>
      <c r="AB537" s="3">
        <f t="shared" si="35"/>
        <v>0</v>
      </c>
      <c r="AC537" s="9">
        <f t="shared" si="34"/>
        <v>0.91986531019210815</v>
      </c>
    </row>
    <row r="538" spans="1:29" x14ac:dyDescent="0.25">
      <c r="A538" t="s">
        <v>45</v>
      </c>
      <c r="B538" s="1">
        <v>2011</v>
      </c>
      <c r="C538" t="s">
        <v>27</v>
      </c>
      <c r="D538" s="1">
        <v>164154</v>
      </c>
      <c r="E538" s="1">
        <v>606.06882205611055</v>
      </c>
      <c r="F538" s="1">
        <v>4604.4217264244699</v>
      </c>
      <c r="G538" s="8">
        <v>0.23629152774810791</v>
      </c>
      <c r="H538" s="8">
        <v>0.2361946702003479</v>
      </c>
      <c r="I538" s="8">
        <v>0.48475849628448486</v>
      </c>
      <c r="J538" s="8">
        <v>0</v>
      </c>
      <c r="K538" s="8">
        <v>0</v>
      </c>
      <c r="L538" s="8">
        <v>0</v>
      </c>
      <c r="M538" s="3">
        <f t="shared" si="32"/>
        <v>0</v>
      </c>
      <c r="N538" s="9">
        <f t="shared" si="33"/>
        <v>0.95724469423294067</v>
      </c>
      <c r="P538" t="s">
        <v>65</v>
      </c>
      <c r="Q538" s="1">
        <v>2016</v>
      </c>
      <c r="R538" t="s">
        <v>47</v>
      </c>
      <c r="S538" s="1">
        <v>56332</v>
      </c>
      <c r="T538" s="1">
        <v>220</v>
      </c>
      <c r="U538" s="1">
        <v>1286</v>
      </c>
      <c r="V538" s="8">
        <v>0.28341382741928101</v>
      </c>
      <c r="W538" s="8">
        <v>0.20484074950218201</v>
      </c>
      <c r="X538" s="8">
        <v>0.43133413791656494</v>
      </c>
      <c r="Y538" s="8">
        <v>0</v>
      </c>
      <c r="Z538" s="8">
        <v>0</v>
      </c>
      <c r="AA538" s="8">
        <v>0</v>
      </c>
      <c r="AB538" s="3">
        <f t="shared" si="35"/>
        <v>0</v>
      </c>
      <c r="AC538" s="9">
        <f t="shared" si="34"/>
        <v>0.91958871483802795</v>
      </c>
    </row>
    <row r="539" spans="1:29" x14ac:dyDescent="0.25">
      <c r="A539" t="s">
        <v>45</v>
      </c>
      <c r="B539" s="1">
        <v>2012</v>
      </c>
      <c r="C539" t="s">
        <v>27</v>
      </c>
      <c r="D539" s="1">
        <v>164351.5</v>
      </c>
      <c r="E539" s="1">
        <v>622.15712731687063</v>
      </c>
      <c r="F539" s="1">
        <v>4625.0382088342703</v>
      </c>
      <c r="G539" s="8">
        <v>0.24264054000377655</v>
      </c>
      <c r="H539" s="8">
        <v>0.23001477122306824</v>
      </c>
      <c r="I539" s="8">
        <v>0.48695927858352661</v>
      </c>
      <c r="J539" s="8">
        <v>0</v>
      </c>
      <c r="K539" s="8">
        <v>0</v>
      </c>
      <c r="L539" s="8">
        <v>0</v>
      </c>
      <c r="M539" s="3">
        <f t="shared" si="32"/>
        <v>0</v>
      </c>
      <c r="N539" s="9">
        <f t="shared" si="33"/>
        <v>0.9596145898103714</v>
      </c>
      <c r="P539" t="s">
        <v>65</v>
      </c>
      <c r="Q539" s="1">
        <v>2017</v>
      </c>
      <c r="R539" t="s">
        <v>47</v>
      </c>
      <c r="S539" s="1">
        <v>56425</v>
      </c>
      <c r="T539" s="1">
        <v>220</v>
      </c>
      <c r="U539" s="1">
        <v>1257</v>
      </c>
      <c r="V539" s="8">
        <v>0.27516493201255798</v>
      </c>
      <c r="W539" s="8">
        <v>0.20448023080825806</v>
      </c>
      <c r="X539" s="8">
        <v>0.43892949819564819</v>
      </c>
      <c r="Y539" s="8">
        <v>0</v>
      </c>
      <c r="Z539" s="8">
        <v>0</v>
      </c>
      <c r="AA539" s="8">
        <v>0</v>
      </c>
      <c r="AB539" s="3">
        <f t="shared" si="35"/>
        <v>0</v>
      </c>
      <c r="AC539" s="9">
        <f t="shared" si="34"/>
        <v>0.91857466101646423</v>
      </c>
    </row>
    <row r="540" spans="1:29" x14ac:dyDescent="0.25">
      <c r="A540" t="s">
        <v>45</v>
      </c>
      <c r="B540" s="1">
        <v>2013</v>
      </c>
      <c r="C540" t="s">
        <v>27</v>
      </c>
      <c r="D540" s="1">
        <v>164804.16666666669</v>
      </c>
      <c r="E540" s="1">
        <v>622.15712731687063</v>
      </c>
      <c r="F540" s="1">
        <v>4628.6880571315642</v>
      </c>
      <c r="G540" s="8">
        <v>0.24124817550182343</v>
      </c>
      <c r="H540" s="8">
        <v>0.23080801963806152</v>
      </c>
      <c r="I540" s="8">
        <v>0.48736819624900818</v>
      </c>
      <c r="J540" s="8">
        <v>0</v>
      </c>
      <c r="K540" s="8">
        <v>0</v>
      </c>
      <c r="L540" s="8">
        <v>0</v>
      </c>
      <c r="M540" s="3">
        <f t="shared" si="32"/>
        <v>0</v>
      </c>
      <c r="N540" s="9">
        <f t="shared" si="33"/>
        <v>0.95942439138889313</v>
      </c>
      <c r="P540" t="s">
        <v>65</v>
      </c>
      <c r="Q540" s="1">
        <v>2018</v>
      </c>
      <c r="R540" t="s">
        <v>47</v>
      </c>
      <c r="S540" s="1">
        <v>56515</v>
      </c>
      <c r="T540" s="1">
        <v>220</v>
      </c>
      <c r="U540" s="1">
        <v>1252</v>
      </c>
      <c r="V540" s="8">
        <v>0.27245184779167175</v>
      </c>
      <c r="W540" s="8">
        <v>0.20479777455329895</v>
      </c>
      <c r="X540" s="8">
        <v>0.44092488288879395</v>
      </c>
      <c r="Y540" s="8">
        <v>0</v>
      </c>
      <c r="Z540" s="8">
        <v>0</v>
      </c>
      <c r="AA540" s="8">
        <v>0</v>
      </c>
      <c r="AB540" s="3">
        <f t="shared" si="35"/>
        <v>0</v>
      </c>
      <c r="AC540" s="9">
        <f t="shared" si="34"/>
        <v>0.91817450523376465</v>
      </c>
    </row>
    <row r="541" spans="1:29" x14ac:dyDescent="0.25">
      <c r="A541" t="s">
        <v>45</v>
      </c>
      <c r="B541" s="1">
        <v>2014</v>
      </c>
      <c r="C541" t="s">
        <v>27</v>
      </c>
      <c r="D541" s="1">
        <v>164797.3315068493</v>
      </c>
      <c r="E541" s="1">
        <v>622.15712731687063</v>
      </c>
      <c r="F541" s="1">
        <v>4638.7299271932034</v>
      </c>
      <c r="G541" s="8">
        <v>0.24190720915794373</v>
      </c>
      <c r="H541" s="8">
        <v>0.23076143860816956</v>
      </c>
      <c r="I541" s="8">
        <v>0.48682487010955811</v>
      </c>
      <c r="J541" s="8">
        <v>0</v>
      </c>
      <c r="K541" s="8">
        <v>0</v>
      </c>
      <c r="L541" s="8">
        <v>0</v>
      </c>
      <c r="M541" s="3">
        <f t="shared" si="32"/>
        <v>0</v>
      </c>
      <c r="N541" s="9">
        <f t="shared" si="33"/>
        <v>0.95949351787567139</v>
      </c>
      <c r="P541" t="s">
        <v>65</v>
      </c>
      <c r="Q541" s="1">
        <v>2019</v>
      </c>
      <c r="R541" t="s">
        <v>47</v>
      </c>
      <c r="S541" s="1">
        <v>56700</v>
      </c>
      <c r="T541" s="1">
        <v>220</v>
      </c>
      <c r="U541" s="1">
        <v>1268</v>
      </c>
      <c r="V541" s="8">
        <v>0.27296924591064453</v>
      </c>
      <c r="W541" s="8">
        <v>0.20621788501739502</v>
      </c>
      <c r="X541" s="8">
        <v>0.43883758783340454</v>
      </c>
      <c r="Y541" s="8">
        <v>0</v>
      </c>
      <c r="Z541" s="8">
        <v>0</v>
      </c>
      <c r="AA541" s="8">
        <v>0</v>
      </c>
      <c r="AB541" s="3">
        <f t="shared" si="35"/>
        <v>0</v>
      </c>
      <c r="AC541" s="9">
        <f t="shared" si="34"/>
        <v>0.91802471876144409</v>
      </c>
    </row>
    <row r="542" spans="1:29" x14ac:dyDescent="0.25">
      <c r="A542" t="s">
        <v>45</v>
      </c>
      <c r="B542" s="1">
        <v>2015</v>
      </c>
      <c r="C542" t="s">
        <v>27</v>
      </c>
      <c r="D542" s="1">
        <v>165689.90934065939</v>
      </c>
      <c r="E542" s="1">
        <v>622.15712731687063</v>
      </c>
      <c r="F542" s="1">
        <v>4683.5934141183134</v>
      </c>
      <c r="G542" s="8">
        <v>0.24153845012187958</v>
      </c>
      <c r="H542" s="8">
        <v>0.23219051957130432</v>
      </c>
      <c r="I542" s="8">
        <v>0.48563668131828308</v>
      </c>
      <c r="J542" s="8">
        <v>0</v>
      </c>
      <c r="K542" s="8">
        <v>0</v>
      </c>
      <c r="L542" s="8">
        <v>0</v>
      </c>
      <c r="M542" s="3">
        <f t="shared" si="32"/>
        <v>0</v>
      </c>
      <c r="N542" s="9">
        <f t="shared" si="33"/>
        <v>0.95936565101146698</v>
      </c>
      <c r="P542" t="s">
        <v>65</v>
      </c>
      <c r="Q542" s="1">
        <v>2020</v>
      </c>
      <c r="R542" t="s">
        <v>47</v>
      </c>
      <c r="S542" s="1">
        <v>56887</v>
      </c>
      <c r="T542" s="1">
        <v>220</v>
      </c>
      <c r="U542" s="1">
        <v>1266</v>
      </c>
      <c r="V542" s="8">
        <v>0.26930487155914307</v>
      </c>
      <c r="W542" s="8">
        <v>0.20711863040924072</v>
      </c>
      <c r="X542" s="8">
        <v>0.44098871946334839</v>
      </c>
      <c r="Y542" s="8">
        <v>0</v>
      </c>
      <c r="Z542" s="8">
        <v>0</v>
      </c>
      <c r="AA542" s="8">
        <v>0</v>
      </c>
      <c r="AB542" s="3">
        <f t="shared" si="35"/>
        <v>0</v>
      </c>
      <c r="AC542" s="9">
        <f t="shared" si="34"/>
        <v>0.91741222143173218</v>
      </c>
    </row>
    <row r="543" spans="1:29" x14ac:dyDescent="0.25">
      <c r="A543" t="s">
        <v>45</v>
      </c>
      <c r="B543" s="1">
        <v>2016</v>
      </c>
      <c r="C543" t="s">
        <v>27</v>
      </c>
      <c r="D543" s="1">
        <v>166590.52602739731</v>
      </c>
      <c r="E543" s="1">
        <v>622.15712731687063</v>
      </c>
      <c r="F543" s="1">
        <v>4697.4754011353334</v>
      </c>
      <c r="G543" s="8">
        <v>0.23920530080795288</v>
      </c>
      <c r="H543" s="8">
        <v>0.23373152315616608</v>
      </c>
      <c r="I543" s="8">
        <v>0.48609662055969238</v>
      </c>
      <c r="J543" s="8">
        <v>0</v>
      </c>
      <c r="K543" s="8">
        <v>0</v>
      </c>
      <c r="L543" s="8">
        <v>0</v>
      </c>
      <c r="M543" s="3">
        <f t="shared" si="32"/>
        <v>0</v>
      </c>
      <c r="N543" s="9">
        <f t="shared" si="33"/>
        <v>0.95903344452381134</v>
      </c>
      <c r="P543" s="2" t="s">
        <v>65</v>
      </c>
      <c r="Q543" s="7">
        <v>2021</v>
      </c>
      <c r="R543" s="2" t="s">
        <v>47</v>
      </c>
      <c r="S543" s="7">
        <v>56945</v>
      </c>
      <c r="T543" s="7">
        <v>220</v>
      </c>
      <c r="U543" s="7">
        <v>1261</v>
      </c>
      <c r="V543" s="10">
        <v>0.26715978980064392</v>
      </c>
      <c r="W543" s="10">
        <v>0.20726971328258514</v>
      </c>
      <c r="X543" s="10">
        <v>0.44268164038658142</v>
      </c>
      <c r="Y543" s="10">
        <v>0</v>
      </c>
      <c r="Z543" s="10">
        <v>0</v>
      </c>
      <c r="AA543" s="10">
        <v>0</v>
      </c>
      <c r="AB543" s="3">
        <f t="shared" si="35"/>
        <v>0</v>
      </c>
      <c r="AC543" s="11">
        <f t="shared" si="34"/>
        <v>0.91711114346981049</v>
      </c>
    </row>
    <row r="544" spans="1:29" x14ac:dyDescent="0.25">
      <c r="A544" t="s">
        <v>45</v>
      </c>
      <c r="B544" s="1">
        <v>2017</v>
      </c>
      <c r="C544" t="s">
        <v>27</v>
      </c>
      <c r="D544" s="1">
        <v>166344</v>
      </c>
      <c r="E544" s="1">
        <v>622.15712731687063</v>
      </c>
      <c r="F544" s="1">
        <v>4700.9699995854571</v>
      </c>
      <c r="G544" s="8">
        <v>0.2402976006269455</v>
      </c>
      <c r="H544" s="8">
        <v>0.23328572511672974</v>
      </c>
      <c r="I544" s="8">
        <v>0.48558813333511353</v>
      </c>
      <c r="J544" s="8">
        <v>0</v>
      </c>
      <c r="K544" s="8">
        <v>0</v>
      </c>
      <c r="L544" s="8">
        <v>0</v>
      </c>
      <c r="M544" s="3">
        <f t="shared" si="32"/>
        <v>0</v>
      </c>
      <c r="N544" s="9">
        <f t="shared" si="33"/>
        <v>0.95917145907878876</v>
      </c>
      <c r="P544" t="s">
        <v>66</v>
      </c>
      <c r="Q544" s="1">
        <v>2011</v>
      </c>
      <c r="R544" t="s">
        <v>47</v>
      </c>
      <c r="S544" s="1">
        <v>46748</v>
      </c>
      <c r="T544" s="1">
        <v>206.94</v>
      </c>
      <c r="U544" s="1">
        <v>962</v>
      </c>
      <c r="V544" s="8">
        <v>0.34909379482269287</v>
      </c>
      <c r="W544" s="8">
        <v>0.15793368220329285</v>
      </c>
      <c r="X544" s="8">
        <v>0.42512515187263489</v>
      </c>
      <c r="Y544" s="8">
        <v>0</v>
      </c>
      <c r="Z544" s="8">
        <v>0</v>
      </c>
      <c r="AA544" s="8">
        <v>0</v>
      </c>
      <c r="AB544" s="3">
        <f t="shared" si="35"/>
        <v>0</v>
      </c>
      <c r="AC544" s="9">
        <f t="shared" si="34"/>
        <v>0.93215262889862061</v>
      </c>
    </row>
    <row r="545" spans="1:29" x14ac:dyDescent="0.25">
      <c r="A545" t="s">
        <v>45</v>
      </c>
      <c r="B545" s="1">
        <v>2018</v>
      </c>
      <c r="C545" t="s">
        <v>27</v>
      </c>
      <c r="D545" s="1">
        <v>166909.58333333331</v>
      </c>
      <c r="E545" s="1">
        <v>622.15712731687063</v>
      </c>
      <c r="F545" s="1">
        <v>4724.5552152841228</v>
      </c>
      <c r="G545" s="8">
        <v>0.23975993692874908</v>
      </c>
      <c r="H545" s="8">
        <v>0.23420034348964691</v>
      </c>
      <c r="I545" s="8">
        <v>0.48509904742240906</v>
      </c>
      <c r="J545" s="8">
        <v>0</v>
      </c>
      <c r="K545" s="8">
        <v>0</v>
      </c>
      <c r="L545" s="8">
        <v>0</v>
      </c>
      <c r="M545" s="3">
        <f t="shared" si="32"/>
        <v>0</v>
      </c>
      <c r="N545" s="9">
        <f t="shared" si="33"/>
        <v>0.95905932784080505</v>
      </c>
      <c r="P545" t="s">
        <v>66</v>
      </c>
      <c r="Q545" s="1">
        <v>2012</v>
      </c>
      <c r="R545" t="s">
        <v>47</v>
      </c>
      <c r="S545" s="1">
        <v>46879</v>
      </c>
      <c r="T545" s="1">
        <v>206.94</v>
      </c>
      <c r="U545" s="1">
        <v>971</v>
      </c>
      <c r="V545" s="8">
        <v>0.34908163547515869</v>
      </c>
      <c r="W545" s="8">
        <v>0.15909229218959808</v>
      </c>
      <c r="X545" s="8">
        <v>0.42380023002624512</v>
      </c>
      <c r="Y545" s="8">
        <v>0</v>
      </c>
      <c r="Z545" s="8">
        <v>0</v>
      </c>
      <c r="AA545" s="8">
        <v>0</v>
      </c>
      <c r="AB545" s="3">
        <f t="shared" si="35"/>
        <v>0</v>
      </c>
      <c r="AC545" s="9">
        <f t="shared" si="34"/>
        <v>0.93197415769100189</v>
      </c>
    </row>
    <row r="546" spans="1:29" x14ac:dyDescent="0.25">
      <c r="A546" t="s">
        <v>45</v>
      </c>
      <c r="B546" s="1">
        <v>2019</v>
      </c>
      <c r="C546" t="s">
        <v>27</v>
      </c>
      <c r="D546" s="1">
        <v>167924.77777777781</v>
      </c>
      <c r="E546" s="1">
        <v>622.15712731687063</v>
      </c>
      <c r="F546" s="1">
        <v>4745.5310250958164</v>
      </c>
      <c r="G546" s="8">
        <v>0.23747818171977997</v>
      </c>
      <c r="H546" s="8">
        <v>0.2359062135219574</v>
      </c>
      <c r="I546" s="8">
        <v>0.48533740639686584</v>
      </c>
      <c r="J546" s="8">
        <v>0</v>
      </c>
      <c r="K546" s="8">
        <v>0</v>
      </c>
      <c r="L546" s="8">
        <v>0</v>
      </c>
      <c r="M546" s="3">
        <f t="shared" si="32"/>
        <v>0</v>
      </c>
      <c r="N546" s="9">
        <f t="shared" si="33"/>
        <v>0.95872180163860321</v>
      </c>
      <c r="P546" t="s">
        <v>66</v>
      </c>
      <c r="Q546" s="1">
        <v>2013</v>
      </c>
      <c r="R546" t="s">
        <v>47</v>
      </c>
      <c r="S546" s="1">
        <v>47074</v>
      </c>
      <c r="T546" s="1">
        <v>206.94</v>
      </c>
      <c r="U546" s="1">
        <v>980</v>
      </c>
      <c r="V546" s="8">
        <v>0.34772899746894836</v>
      </c>
      <c r="W546" s="8">
        <v>0.1606413722038269</v>
      </c>
      <c r="X546" s="8">
        <v>0.42319190502166748</v>
      </c>
      <c r="Y546" s="8">
        <v>0</v>
      </c>
      <c r="Z546" s="8">
        <v>0</v>
      </c>
      <c r="AA546" s="8">
        <v>0</v>
      </c>
      <c r="AB546" s="3">
        <f t="shared" si="35"/>
        <v>0</v>
      </c>
      <c r="AC546" s="9">
        <f t="shared" si="34"/>
        <v>0.93156227469444275</v>
      </c>
    </row>
    <row r="547" spans="1:29" x14ac:dyDescent="0.25">
      <c r="A547" t="s">
        <v>45</v>
      </c>
      <c r="B547" s="1">
        <v>2020</v>
      </c>
      <c r="C547" t="s">
        <v>27</v>
      </c>
      <c r="D547" s="1">
        <v>169045.16666666669</v>
      </c>
      <c r="E547" s="1">
        <v>622.15712731687063</v>
      </c>
      <c r="F547" s="1">
        <v>4764.9287489763756</v>
      </c>
      <c r="G547" s="8">
        <v>0.23474763333797455</v>
      </c>
      <c r="H547" s="8">
        <v>0.23778951168060303</v>
      </c>
      <c r="I547" s="8">
        <v>0.48579081892967224</v>
      </c>
      <c r="J547" s="8">
        <v>0</v>
      </c>
      <c r="K547" s="8">
        <v>0</v>
      </c>
      <c r="L547" s="8">
        <v>0</v>
      </c>
      <c r="M547" s="3">
        <f t="shared" si="32"/>
        <v>0</v>
      </c>
      <c r="N547" s="9">
        <f t="shared" si="33"/>
        <v>0.95832796394824982</v>
      </c>
      <c r="P547" t="s">
        <v>66</v>
      </c>
      <c r="Q547" s="1">
        <v>2014</v>
      </c>
      <c r="R547" t="s">
        <v>47</v>
      </c>
      <c r="S547" s="1">
        <v>47187</v>
      </c>
      <c r="T547" s="1">
        <v>206.94</v>
      </c>
      <c r="U547" s="1">
        <v>996</v>
      </c>
      <c r="V547" s="8">
        <v>0.35011234879493713</v>
      </c>
      <c r="W547" s="8">
        <v>0.16193674504756927</v>
      </c>
      <c r="X547" s="8">
        <v>0.41962429881095886</v>
      </c>
      <c r="Y547" s="8">
        <v>0</v>
      </c>
      <c r="Z547" s="8">
        <v>0</v>
      </c>
      <c r="AA547" s="8">
        <v>0</v>
      </c>
      <c r="AB547" s="3">
        <f t="shared" si="35"/>
        <v>0</v>
      </c>
      <c r="AC547" s="9">
        <f t="shared" si="34"/>
        <v>0.93167339265346527</v>
      </c>
    </row>
    <row r="548" spans="1:29" x14ac:dyDescent="0.25">
      <c r="A548" t="s">
        <v>45</v>
      </c>
      <c r="B548" s="1">
        <v>2021</v>
      </c>
      <c r="C548" t="s">
        <v>27</v>
      </c>
      <c r="D548" s="1">
        <v>170188</v>
      </c>
      <c r="E548" s="1">
        <v>622.15712731687063</v>
      </c>
      <c r="F548" s="1">
        <v>4780</v>
      </c>
      <c r="G548" s="8">
        <v>0.23169508576393127</v>
      </c>
      <c r="H548" s="8">
        <v>0.23971320688724518</v>
      </c>
      <c r="I548" s="8">
        <v>0.48649090528488159</v>
      </c>
      <c r="J548" s="8">
        <v>0</v>
      </c>
      <c r="K548" s="8">
        <v>0</v>
      </c>
      <c r="L548" s="8">
        <v>0</v>
      </c>
      <c r="M548" s="3">
        <f t="shared" si="32"/>
        <v>0</v>
      </c>
      <c r="N548" s="9">
        <f t="shared" si="33"/>
        <v>0.95789919793605804</v>
      </c>
      <c r="P548" t="s">
        <v>66</v>
      </c>
      <c r="Q548" s="1">
        <v>2015</v>
      </c>
      <c r="R548" t="s">
        <v>47</v>
      </c>
      <c r="S548" s="1">
        <v>47298</v>
      </c>
      <c r="T548" s="1">
        <v>206.94</v>
      </c>
      <c r="U548" s="1">
        <v>1001</v>
      </c>
      <c r="V548" s="8">
        <v>0.34928363561630249</v>
      </c>
      <c r="W548" s="8">
        <v>0.16280584037303925</v>
      </c>
      <c r="X548" s="8">
        <v>0.41934379935264587</v>
      </c>
      <c r="Y548" s="8">
        <v>0</v>
      </c>
      <c r="Z548" s="8">
        <v>0</v>
      </c>
      <c r="AA548" s="8">
        <v>0</v>
      </c>
      <c r="AB548" s="3">
        <f t="shared" si="35"/>
        <v>0</v>
      </c>
      <c r="AC548" s="9">
        <f t="shared" si="34"/>
        <v>0.93143327534198761</v>
      </c>
    </row>
    <row r="549" spans="1:29" x14ac:dyDescent="0.25">
      <c r="A549" s="2" t="s">
        <v>45</v>
      </c>
      <c r="B549" s="7">
        <v>2022</v>
      </c>
      <c r="C549" t="s">
        <v>27</v>
      </c>
      <c r="D549" s="7">
        <v>171955</v>
      </c>
      <c r="E549" s="7">
        <v>622.15712731687063</v>
      </c>
      <c r="F549" s="7">
        <v>4805.9466468086484</v>
      </c>
      <c r="G549" s="10">
        <v>0.22718332707881927</v>
      </c>
      <c r="H549" s="10">
        <v>0.24265320599079132</v>
      </c>
      <c r="I549" s="10">
        <v>0.48742282390594482</v>
      </c>
      <c r="J549" s="10">
        <v>0</v>
      </c>
      <c r="K549" s="10">
        <v>0</v>
      </c>
      <c r="L549" s="10">
        <v>0</v>
      </c>
      <c r="M549" s="3">
        <f t="shared" si="32"/>
        <v>0</v>
      </c>
      <c r="N549" s="11">
        <f t="shared" si="33"/>
        <v>0.95725935697555542</v>
      </c>
      <c r="P549" t="s">
        <v>66</v>
      </c>
      <c r="Q549" s="1">
        <v>2016</v>
      </c>
      <c r="R549" t="s">
        <v>47</v>
      </c>
      <c r="S549" s="1">
        <v>47362</v>
      </c>
      <c r="T549" s="1">
        <v>206.94</v>
      </c>
      <c r="U549" s="1">
        <v>1001</v>
      </c>
      <c r="V549" s="8">
        <v>0.3479672372341156</v>
      </c>
      <c r="W549" s="8">
        <v>0.16319973766803741</v>
      </c>
      <c r="X549" s="8">
        <v>0.42003551125526428</v>
      </c>
      <c r="Y549" s="8">
        <v>0</v>
      </c>
      <c r="Z549" s="8">
        <v>0</v>
      </c>
      <c r="AA549" s="8">
        <v>0</v>
      </c>
      <c r="AB549" s="3">
        <f t="shared" si="35"/>
        <v>0</v>
      </c>
      <c r="AC549" s="9">
        <f t="shared" si="34"/>
        <v>0.9312024861574173</v>
      </c>
    </row>
    <row r="550" spans="1:29" x14ac:dyDescent="0.25">
      <c r="A550" t="s">
        <v>46</v>
      </c>
      <c r="B550" s="1">
        <v>2005</v>
      </c>
      <c r="C550" t="s">
        <v>47</v>
      </c>
      <c r="D550" s="1">
        <v>1205755</v>
      </c>
      <c r="E550" s="1">
        <v>4648.5190000000002</v>
      </c>
      <c r="F550" s="1">
        <v>122340</v>
      </c>
      <c r="G550" s="8">
        <v>0.46716105937957764</v>
      </c>
      <c r="H550" s="8">
        <v>0.26569885015487671</v>
      </c>
      <c r="I550" s="8">
        <v>0.34986257553100586</v>
      </c>
      <c r="J550" s="8">
        <v>0</v>
      </c>
      <c r="K550" s="8">
        <v>0</v>
      </c>
      <c r="L550" s="8">
        <v>0</v>
      </c>
      <c r="M550" s="3">
        <f t="shared" si="32"/>
        <v>0</v>
      </c>
      <c r="N550" s="9">
        <f t="shared" si="33"/>
        <v>1.0827224850654602</v>
      </c>
      <c r="P550" t="s">
        <v>66</v>
      </c>
      <c r="Q550" s="1">
        <v>2017</v>
      </c>
      <c r="R550" t="s">
        <v>47</v>
      </c>
      <c r="S550" s="1">
        <v>47427</v>
      </c>
      <c r="T550" s="1">
        <v>206.94</v>
      </c>
      <c r="U550" s="1">
        <v>1005</v>
      </c>
      <c r="V550" s="8">
        <v>0.34779387712478638</v>
      </c>
      <c r="W550" s="8">
        <v>0.16374622285366058</v>
      </c>
      <c r="X550" s="8">
        <v>0.41955649852752686</v>
      </c>
      <c r="Y550" s="8">
        <v>0</v>
      </c>
      <c r="Z550" s="8">
        <v>0</v>
      </c>
      <c r="AA550" s="8">
        <v>0</v>
      </c>
      <c r="AB550" s="3">
        <f t="shared" si="35"/>
        <v>0</v>
      </c>
      <c r="AC550" s="9">
        <f t="shared" si="34"/>
        <v>0.93109659850597382</v>
      </c>
    </row>
    <row r="551" spans="1:29" x14ac:dyDescent="0.25">
      <c r="A551" t="s">
        <v>46</v>
      </c>
      <c r="B551" s="1">
        <v>2006</v>
      </c>
      <c r="C551" t="s">
        <v>47</v>
      </c>
      <c r="D551" s="1">
        <v>1218164</v>
      </c>
      <c r="E551" s="1">
        <v>4648.5190000000002</v>
      </c>
      <c r="F551" s="1">
        <v>122485</v>
      </c>
      <c r="G551" s="8">
        <v>0.4614635705947876</v>
      </c>
      <c r="H551" s="8">
        <v>0.26867976784706116</v>
      </c>
      <c r="I551" s="8">
        <v>0.35181763768196106</v>
      </c>
      <c r="J551" s="8">
        <v>0</v>
      </c>
      <c r="K551" s="8">
        <v>0</v>
      </c>
      <c r="L551" s="8">
        <v>0</v>
      </c>
      <c r="M551" s="3">
        <f t="shared" si="32"/>
        <v>0</v>
      </c>
      <c r="N551" s="9">
        <f t="shared" si="33"/>
        <v>1.0819609761238098</v>
      </c>
      <c r="P551" t="s">
        <v>66</v>
      </c>
      <c r="Q551" s="1">
        <v>2018</v>
      </c>
      <c r="R551" t="s">
        <v>47</v>
      </c>
      <c r="S551" s="1">
        <v>47626</v>
      </c>
      <c r="T551" s="1">
        <v>206.94</v>
      </c>
      <c r="U551" s="1">
        <v>1009</v>
      </c>
      <c r="V551" s="8">
        <v>0.34487470984458923</v>
      </c>
      <c r="W551" s="8">
        <v>0.1651124507188797</v>
      </c>
      <c r="X551" s="8">
        <v>0.42052248120307922</v>
      </c>
      <c r="Y551" s="8">
        <v>0</v>
      </c>
      <c r="Z551" s="8">
        <v>0</v>
      </c>
      <c r="AA551" s="8">
        <v>0</v>
      </c>
      <c r="AB551" s="3">
        <f t="shared" si="35"/>
        <v>0</v>
      </c>
      <c r="AC551" s="9">
        <f t="shared" si="34"/>
        <v>0.93050964176654816</v>
      </c>
    </row>
    <row r="552" spans="1:29" x14ac:dyDescent="0.25">
      <c r="A552" t="s">
        <v>46</v>
      </c>
      <c r="B552" s="1">
        <v>2007</v>
      </c>
      <c r="C552" t="s">
        <v>47</v>
      </c>
      <c r="D552" s="1">
        <v>1227140</v>
      </c>
      <c r="E552" s="1">
        <v>4648.5190000000002</v>
      </c>
      <c r="F552" s="1">
        <v>122860</v>
      </c>
      <c r="G552" s="8">
        <v>0.45802503824234009</v>
      </c>
      <c r="H552" s="8">
        <v>0.27078196406364441</v>
      </c>
      <c r="I552" s="8">
        <v>0.35267513990402222</v>
      </c>
      <c r="J552" s="8">
        <v>0</v>
      </c>
      <c r="K552" s="8">
        <v>0</v>
      </c>
      <c r="L552" s="8">
        <v>0</v>
      </c>
      <c r="M552" s="3">
        <f t="shared" si="32"/>
        <v>0</v>
      </c>
      <c r="N552" s="9">
        <f t="shared" si="33"/>
        <v>1.0814821422100067</v>
      </c>
      <c r="P552" t="s">
        <v>66</v>
      </c>
      <c r="Q552" s="1">
        <v>2019</v>
      </c>
      <c r="R552" t="s">
        <v>47</v>
      </c>
      <c r="S552" s="1">
        <v>47725</v>
      </c>
      <c r="T552" s="1">
        <v>206.94</v>
      </c>
      <c r="U552" s="1">
        <v>1015</v>
      </c>
      <c r="V552" s="8">
        <v>0.34458062052726746</v>
      </c>
      <c r="W552" s="8">
        <v>0.16593575477600098</v>
      </c>
      <c r="X552" s="8">
        <v>0.41982942819595337</v>
      </c>
      <c r="Y552" s="8">
        <v>0</v>
      </c>
      <c r="Z552" s="8">
        <v>0</v>
      </c>
      <c r="AA552" s="8">
        <v>0</v>
      </c>
      <c r="AB552" s="3">
        <f t="shared" si="35"/>
        <v>0</v>
      </c>
      <c r="AC552" s="9">
        <f t="shared" si="34"/>
        <v>0.9303458034992218</v>
      </c>
    </row>
    <row r="553" spans="1:29" x14ac:dyDescent="0.25">
      <c r="A553" t="s">
        <v>46</v>
      </c>
      <c r="B553" s="1">
        <v>2008</v>
      </c>
      <c r="C553" t="s">
        <v>47</v>
      </c>
      <c r="D553" s="1">
        <v>1241519</v>
      </c>
      <c r="E553" s="1">
        <v>4648.5190000000002</v>
      </c>
      <c r="F553" s="1">
        <v>123169</v>
      </c>
      <c r="G553" s="8">
        <v>0.45188379287719727</v>
      </c>
      <c r="H553" s="8">
        <v>0.27415496110916138</v>
      </c>
      <c r="I553" s="8">
        <v>0.35461241006851196</v>
      </c>
      <c r="J553" s="8">
        <v>0</v>
      </c>
      <c r="K553" s="8">
        <v>0</v>
      </c>
      <c r="L553" s="8">
        <v>0</v>
      </c>
      <c r="M553" s="3">
        <f t="shared" si="32"/>
        <v>0</v>
      </c>
      <c r="N553" s="9">
        <f t="shared" si="33"/>
        <v>1.0806511640548706</v>
      </c>
      <c r="P553" t="s">
        <v>66</v>
      </c>
      <c r="Q553" s="1">
        <v>2020</v>
      </c>
      <c r="R553" t="s">
        <v>47</v>
      </c>
      <c r="S553" s="1">
        <v>47865</v>
      </c>
      <c r="T553" s="1">
        <v>206.94</v>
      </c>
      <c r="U553" s="1">
        <v>1015</v>
      </c>
      <c r="V553" s="8">
        <v>0.34172877669334412</v>
      </c>
      <c r="W553" s="8">
        <v>0.16678912937641144</v>
      </c>
      <c r="X553" s="8">
        <v>0.42132794857025146</v>
      </c>
      <c r="Y553" s="8">
        <v>0</v>
      </c>
      <c r="Z553" s="8">
        <v>0</v>
      </c>
      <c r="AA553" s="8">
        <v>0</v>
      </c>
      <c r="AB553" s="3">
        <f t="shared" si="35"/>
        <v>0</v>
      </c>
      <c r="AC553" s="9">
        <f t="shared" si="34"/>
        <v>0.92984585464000702</v>
      </c>
    </row>
    <row r="554" spans="1:29" x14ac:dyDescent="0.25">
      <c r="A554" t="s">
        <v>46</v>
      </c>
      <c r="B554" s="1">
        <v>2009</v>
      </c>
      <c r="C554" t="s">
        <v>47</v>
      </c>
      <c r="D554" s="1">
        <v>1248286</v>
      </c>
      <c r="E554" s="1">
        <v>4648.5190000000002</v>
      </c>
      <c r="F554" s="1">
        <v>123491</v>
      </c>
      <c r="G554" s="8">
        <v>0.44943967461585999</v>
      </c>
      <c r="H554" s="8">
        <v>0.2757059633731842</v>
      </c>
      <c r="I554" s="8">
        <v>0.35516154766082764</v>
      </c>
      <c r="J554" s="8">
        <v>0</v>
      </c>
      <c r="K554" s="8">
        <v>0</v>
      </c>
      <c r="L554" s="8">
        <v>0</v>
      </c>
      <c r="M554" s="3">
        <f t="shared" si="32"/>
        <v>0</v>
      </c>
      <c r="N554" s="9">
        <f t="shared" si="33"/>
        <v>1.0803071856498718</v>
      </c>
      <c r="P554" s="2" t="s">
        <v>66</v>
      </c>
      <c r="Q554" s="7">
        <v>2021</v>
      </c>
      <c r="R554" s="2" t="s">
        <v>47</v>
      </c>
      <c r="S554" s="7">
        <v>47865</v>
      </c>
      <c r="T554" s="7">
        <v>206.94</v>
      </c>
      <c r="U554" s="7">
        <v>1019</v>
      </c>
      <c r="V554" s="10">
        <v>0.34287452697753906</v>
      </c>
      <c r="W554" s="10">
        <v>0.16693413257598877</v>
      </c>
      <c r="X554" s="10">
        <v>0.42016357183456421</v>
      </c>
      <c r="Y554" s="10">
        <v>0</v>
      </c>
      <c r="Z554" s="10">
        <v>0</v>
      </c>
      <c r="AA554" s="10">
        <v>0</v>
      </c>
      <c r="AB554" s="3">
        <f t="shared" si="35"/>
        <v>0</v>
      </c>
      <c r="AC554" s="11">
        <f t="shared" si="34"/>
        <v>0.92997223138809204</v>
      </c>
    </row>
    <row r="555" spans="1:29" x14ac:dyDescent="0.25">
      <c r="A555" t="s">
        <v>46</v>
      </c>
      <c r="B555" s="1">
        <v>2010</v>
      </c>
      <c r="C555" t="s">
        <v>47</v>
      </c>
      <c r="D555" s="1">
        <v>1258015</v>
      </c>
      <c r="E555" s="1">
        <v>4648.5190000000002</v>
      </c>
      <c r="F555" s="1">
        <v>123660</v>
      </c>
      <c r="G555" s="8">
        <v>0.44525685906410217</v>
      </c>
      <c r="H555" s="8">
        <v>0.27795886993408203</v>
      </c>
      <c r="I555" s="8">
        <v>0.35652828216552734</v>
      </c>
      <c r="J555" s="8">
        <v>0</v>
      </c>
      <c r="K555" s="8">
        <v>0</v>
      </c>
      <c r="L555" s="8">
        <v>0</v>
      </c>
      <c r="M555" s="3">
        <f t="shared" si="32"/>
        <v>0</v>
      </c>
      <c r="N555" s="9">
        <f t="shared" si="33"/>
        <v>1.0797440111637115</v>
      </c>
      <c r="P555" t="s">
        <v>67</v>
      </c>
      <c r="Q555" s="1">
        <v>2011</v>
      </c>
      <c r="R555" t="s">
        <v>47</v>
      </c>
      <c r="S555" s="1">
        <v>56556</v>
      </c>
      <c r="T555" s="1">
        <v>301.57</v>
      </c>
      <c r="U555" s="1">
        <v>1194</v>
      </c>
      <c r="V555" s="8">
        <v>0.41924381256103516</v>
      </c>
      <c r="W555" s="8">
        <v>0.10990103334188461</v>
      </c>
      <c r="X555" s="8">
        <v>0.43857935070991516</v>
      </c>
      <c r="Y555" s="8">
        <v>0</v>
      </c>
      <c r="Z555" s="8">
        <v>0</v>
      </c>
      <c r="AA555" s="8">
        <v>0</v>
      </c>
      <c r="AB555" s="3">
        <f t="shared" si="35"/>
        <v>0</v>
      </c>
      <c r="AC555" s="9">
        <f t="shared" si="34"/>
        <v>0.96772419661283493</v>
      </c>
    </row>
    <row r="556" spans="1:29" x14ac:dyDescent="0.25">
      <c r="A556" t="s">
        <v>46</v>
      </c>
      <c r="B556" s="1">
        <v>2011</v>
      </c>
      <c r="C556" t="s">
        <v>47</v>
      </c>
      <c r="D556" s="1">
        <v>1266362</v>
      </c>
      <c r="E556" s="1">
        <v>4648.5190000000002</v>
      </c>
      <c r="F556" s="1">
        <v>120138</v>
      </c>
      <c r="G556" s="8">
        <v>0.43288719654083252</v>
      </c>
      <c r="H556" s="8">
        <v>0.28035721182823181</v>
      </c>
      <c r="I556" s="8">
        <v>0.3651052713394165</v>
      </c>
      <c r="J556" s="8">
        <v>0</v>
      </c>
      <c r="K556" s="8">
        <v>0</v>
      </c>
      <c r="L556" s="8">
        <v>0</v>
      </c>
      <c r="M556" s="3">
        <f t="shared" si="32"/>
        <v>0</v>
      </c>
      <c r="N556" s="9">
        <f t="shared" si="33"/>
        <v>1.0783496797084808</v>
      </c>
      <c r="P556" t="s">
        <v>67</v>
      </c>
      <c r="Q556" s="1">
        <v>2012</v>
      </c>
      <c r="R556" t="s">
        <v>47</v>
      </c>
      <c r="S556" s="1">
        <v>56795</v>
      </c>
      <c r="T556" s="1">
        <v>301.57</v>
      </c>
      <c r="U556" s="1">
        <v>1211</v>
      </c>
      <c r="V556" s="8">
        <v>0.41925671696662903</v>
      </c>
      <c r="W556" s="8">
        <v>0.11165059357881546</v>
      </c>
      <c r="X556" s="8">
        <v>0.43655139207839966</v>
      </c>
      <c r="Y556" s="8">
        <v>0</v>
      </c>
      <c r="Z556" s="8">
        <v>0</v>
      </c>
      <c r="AA556" s="8">
        <v>0</v>
      </c>
      <c r="AB556" s="3">
        <f t="shared" si="35"/>
        <v>0</v>
      </c>
      <c r="AC556" s="9">
        <f t="shared" si="34"/>
        <v>0.96745870262384415</v>
      </c>
    </row>
    <row r="557" spans="1:29" x14ac:dyDescent="0.25">
      <c r="A557" t="s">
        <v>46</v>
      </c>
      <c r="B557" s="1">
        <v>2012</v>
      </c>
      <c r="C557" t="s">
        <v>47</v>
      </c>
      <c r="D557" s="1">
        <v>1277008</v>
      </c>
      <c r="E557" s="1">
        <v>4648.5190000000002</v>
      </c>
      <c r="F557" s="1">
        <v>121119</v>
      </c>
      <c r="G557" s="8">
        <v>0.43032762408256531</v>
      </c>
      <c r="H557" s="8">
        <v>0.2826802134513855</v>
      </c>
      <c r="I557" s="8">
        <v>0.3649371862411499</v>
      </c>
      <c r="J557" s="8">
        <v>0</v>
      </c>
      <c r="K557" s="8">
        <v>0</v>
      </c>
      <c r="L557" s="8">
        <v>0</v>
      </c>
      <c r="M557" s="3">
        <f t="shared" si="32"/>
        <v>0</v>
      </c>
      <c r="N557" s="9">
        <f t="shared" si="33"/>
        <v>1.0779450237751007</v>
      </c>
      <c r="P557" t="s">
        <v>67</v>
      </c>
      <c r="Q557" s="1">
        <v>2013</v>
      </c>
      <c r="R557" t="s">
        <v>47</v>
      </c>
      <c r="S557" s="1">
        <v>56231</v>
      </c>
      <c r="T557" s="1">
        <v>301.57</v>
      </c>
      <c r="U557" s="1">
        <v>1210</v>
      </c>
      <c r="V557" s="8">
        <v>0.42873117327690125</v>
      </c>
      <c r="W557" s="8">
        <v>0.1087130531668663</v>
      </c>
      <c r="X557" s="8">
        <v>0.43169102072715759</v>
      </c>
      <c r="Y557" s="8">
        <v>0</v>
      </c>
      <c r="Z557" s="8">
        <v>0</v>
      </c>
      <c r="AA557" s="8">
        <v>0</v>
      </c>
      <c r="AB557" s="3">
        <f t="shared" si="35"/>
        <v>0</v>
      </c>
      <c r="AC557" s="9">
        <f t="shared" si="34"/>
        <v>0.96913524717092514</v>
      </c>
    </row>
    <row r="558" spans="1:29" x14ac:dyDescent="0.25">
      <c r="A558" t="s">
        <v>46</v>
      </c>
      <c r="B558" s="1">
        <v>2013</v>
      </c>
      <c r="C558" t="s">
        <v>47</v>
      </c>
      <c r="D558" s="1">
        <v>1276577</v>
      </c>
      <c r="E558" s="1">
        <v>5924.584762125035</v>
      </c>
      <c r="F558" s="1">
        <v>122281</v>
      </c>
      <c r="G558" s="8">
        <v>0.48656171560287476</v>
      </c>
      <c r="H558" s="8">
        <v>0.22261102497577667</v>
      </c>
      <c r="I558" s="8">
        <v>0.39063939452171326</v>
      </c>
      <c r="J558" s="8">
        <v>0</v>
      </c>
      <c r="K558" s="8">
        <v>0</v>
      </c>
      <c r="L558" s="8">
        <v>0</v>
      </c>
      <c r="M558" s="3">
        <f t="shared" si="32"/>
        <v>0</v>
      </c>
      <c r="N558" s="9">
        <f t="shared" si="33"/>
        <v>1.0998121351003647</v>
      </c>
      <c r="P558" t="s">
        <v>67</v>
      </c>
      <c r="Q558" s="1">
        <v>2014</v>
      </c>
      <c r="R558" t="s">
        <v>47</v>
      </c>
      <c r="S558" s="1">
        <v>57421</v>
      </c>
      <c r="T558" s="1">
        <v>301.57</v>
      </c>
      <c r="U558" s="1">
        <v>1213</v>
      </c>
      <c r="V558" s="8">
        <v>0.40906712412834167</v>
      </c>
      <c r="W558" s="8">
        <v>0.11490437388420105</v>
      </c>
      <c r="X558" s="8">
        <v>0.44166970252990723</v>
      </c>
      <c r="Y558" s="8">
        <v>0</v>
      </c>
      <c r="Z558" s="8">
        <v>0</v>
      </c>
      <c r="AA558" s="8">
        <v>0</v>
      </c>
      <c r="AB558" s="3">
        <f t="shared" si="35"/>
        <v>0</v>
      </c>
      <c r="AC558" s="9">
        <f t="shared" si="34"/>
        <v>0.96564120054244995</v>
      </c>
    </row>
    <row r="559" spans="1:29" x14ac:dyDescent="0.25">
      <c r="A559" t="s">
        <v>46</v>
      </c>
      <c r="B559" s="1">
        <v>2014</v>
      </c>
      <c r="C559" t="s">
        <v>47</v>
      </c>
      <c r="D559" s="1">
        <v>1276310</v>
      </c>
      <c r="E559" s="1">
        <v>6133.5493687728203</v>
      </c>
      <c r="F559" s="1">
        <v>122165</v>
      </c>
      <c r="G559" s="8">
        <v>0.49401482939720154</v>
      </c>
      <c r="H559" s="8">
        <v>0.21401672065258026</v>
      </c>
      <c r="I559" s="8">
        <v>0.39484760165214539</v>
      </c>
      <c r="J559" s="8">
        <v>0</v>
      </c>
      <c r="K559" s="8">
        <v>0</v>
      </c>
      <c r="L559" s="8">
        <v>0</v>
      </c>
      <c r="M559" s="3">
        <f t="shared" si="32"/>
        <v>0</v>
      </c>
      <c r="N559" s="9">
        <f t="shared" si="33"/>
        <v>1.1028791517019272</v>
      </c>
      <c r="P559" t="s">
        <v>67</v>
      </c>
      <c r="Q559" s="1">
        <v>2015</v>
      </c>
      <c r="R559" t="s">
        <v>47</v>
      </c>
      <c r="S559" s="1">
        <v>57731</v>
      </c>
      <c r="T559" s="1">
        <v>301.57</v>
      </c>
      <c r="U559" s="1">
        <v>1216</v>
      </c>
      <c r="V559" s="8">
        <v>0.40454524755477905</v>
      </c>
      <c r="W559" s="8">
        <v>0.11656384170055389</v>
      </c>
      <c r="X559" s="8">
        <v>0.4436926543712616</v>
      </c>
      <c r="Y559" s="8">
        <v>0</v>
      </c>
      <c r="Z559" s="8">
        <v>0</v>
      </c>
      <c r="AA559" s="8">
        <v>0</v>
      </c>
      <c r="AB559" s="3">
        <f t="shared" si="35"/>
        <v>0</v>
      </c>
      <c r="AC559" s="9">
        <f t="shared" si="34"/>
        <v>0.96480174362659454</v>
      </c>
    </row>
    <row r="560" spans="1:29" x14ac:dyDescent="0.25">
      <c r="A560" t="s">
        <v>46</v>
      </c>
      <c r="B560" s="1">
        <v>2015</v>
      </c>
      <c r="C560" t="s">
        <v>47</v>
      </c>
      <c r="D560" s="1">
        <v>1294848</v>
      </c>
      <c r="E560" s="1">
        <v>6459.2159978430755</v>
      </c>
      <c r="F560" s="1">
        <v>123197</v>
      </c>
      <c r="G560" s="8">
        <v>0.49932074546813965</v>
      </c>
      <c r="H560" s="8">
        <v>0.20534953474998474</v>
      </c>
      <c r="I560" s="8">
        <v>0.4019378125667572</v>
      </c>
      <c r="J560" s="8">
        <v>0</v>
      </c>
      <c r="K560" s="8">
        <v>0</v>
      </c>
      <c r="L560" s="8">
        <v>0</v>
      </c>
      <c r="M560" s="3">
        <f t="shared" si="32"/>
        <v>0</v>
      </c>
      <c r="N560" s="9">
        <f t="shared" si="33"/>
        <v>1.1066080927848816</v>
      </c>
      <c r="P560" t="s">
        <v>67</v>
      </c>
      <c r="Q560" s="1">
        <v>2016</v>
      </c>
      <c r="R560" t="s">
        <v>47</v>
      </c>
      <c r="S560" s="1">
        <v>58080</v>
      </c>
      <c r="T560" s="1">
        <v>301.57</v>
      </c>
      <c r="U560" s="1">
        <v>1195</v>
      </c>
      <c r="V560" s="8">
        <v>0.39360371232032776</v>
      </c>
      <c r="W560" s="8">
        <v>0.11767727881669998</v>
      </c>
      <c r="X560" s="8">
        <v>0.45193257927894592</v>
      </c>
      <c r="Y560" s="8">
        <v>0</v>
      </c>
      <c r="Z560" s="8">
        <v>0</v>
      </c>
      <c r="AA560" s="8">
        <v>0</v>
      </c>
      <c r="AB560" s="3">
        <f t="shared" si="35"/>
        <v>0</v>
      </c>
      <c r="AC560" s="9">
        <f t="shared" si="34"/>
        <v>0.96321357041597366</v>
      </c>
    </row>
    <row r="561" spans="1:29" x14ac:dyDescent="0.25">
      <c r="A561" t="s">
        <v>46</v>
      </c>
      <c r="B561" s="1">
        <v>2016</v>
      </c>
      <c r="C561" t="s">
        <v>47</v>
      </c>
      <c r="D561" s="1">
        <v>1307906</v>
      </c>
      <c r="E561" s="1">
        <v>6459.2159978430755</v>
      </c>
      <c r="F561" s="1">
        <v>122366</v>
      </c>
      <c r="G561" s="8">
        <v>0.49141424894332886</v>
      </c>
      <c r="H561" s="8">
        <v>0.20839720964431763</v>
      </c>
      <c r="I561" s="8">
        <v>0.40580910444259644</v>
      </c>
      <c r="J561" s="8">
        <v>0</v>
      </c>
      <c r="K561" s="8">
        <v>0</v>
      </c>
      <c r="L561" s="8">
        <v>0</v>
      </c>
      <c r="M561" s="3">
        <f t="shared" si="32"/>
        <v>0</v>
      </c>
      <c r="N561" s="9">
        <f t="shared" si="33"/>
        <v>1.1056205630302429</v>
      </c>
      <c r="P561" t="s">
        <v>67</v>
      </c>
      <c r="Q561" s="1">
        <v>2017</v>
      </c>
      <c r="R561" t="s">
        <v>47</v>
      </c>
      <c r="S561" s="1">
        <v>58662</v>
      </c>
      <c r="T561" s="1">
        <v>301.57</v>
      </c>
      <c r="U561" s="1">
        <v>1236</v>
      </c>
      <c r="V561" s="8">
        <v>0.39372432231903076</v>
      </c>
      <c r="W561" s="8">
        <v>0.1218252032995224</v>
      </c>
      <c r="X561" s="8">
        <v>0.44704633951187134</v>
      </c>
      <c r="Y561" s="8">
        <v>0</v>
      </c>
      <c r="Z561" s="8">
        <v>0</v>
      </c>
      <c r="AA561" s="8">
        <v>0</v>
      </c>
      <c r="AB561" s="3">
        <f t="shared" si="35"/>
        <v>0</v>
      </c>
      <c r="AC561" s="9">
        <f t="shared" si="34"/>
        <v>0.9625958651304245</v>
      </c>
    </row>
    <row r="562" spans="1:29" x14ac:dyDescent="0.25">
      <c r="A562" t="s">
        <v>46</v>
      </c>
      <c r="B562" s="1">
        <v>2017</v>
      </c>
      <c r="C562" t="s">
        <v>47</v>
      </c>
      <c r="D562" s="1">
        <v>1320458</v>
      </c>
      <c r="E562" s="1">
        <v>6459.2159978430755</v>
      </c>
      <c r="F562" s="1">
        <v>123119</v>
      </c>
      <c r="G562" s="8">
        <v>0.4875723123550415</v>
      </c>
      <c r="H562" s="8">
        <v>0.21109800040721893</v>
      </c>
      <c r="I562" s="8">
        <v>0.40639284253120422</v>
      </c>
      <c r="J562" s="8">
        <v>0</v>
      </c>
      <c r="K562" s="8">
        <v>0</v>
      </c>
      <c r="L562" s="8">
        <v>0</v>
      </c>
      <c r="M562" s="3">
        <f t="shared" si="32"/>
        <v>0</v>
      </c>
      <c r="N562" s="9">
        <f t="shared" si="33"/>
        <v>1.1050631552934647</v>
      </c>
      <c r="P562" t="s">
        <v>67</v>
      </c>
      <c r="Q562" s="1">
        <v>2018</v>
      </c>
      <c r="R562" t="s">
        <v>47</v>
      </c>
      <c r="S562" s="1">
        <v>59187</v>
      </c>
      <c r="T562" s="1">
        <v>301.57</v>
      </c>
      <c r="U562" s="1">
        <v>1243</v>
      </c>
      <c r="V562" s="8">
        <v>0.38669690489768982</v>
      </c>
      <c r="W562" s="8">
        <v>0.12462853640317917</v>
      </c>
      <c r="X562" s="8">
        <v>0.44993153214454651</v>
      </c>
      <c r="Y562" s="8">
        <v>0</v>
      </c>
      <c r="Z562" s="8">
        <v>0</v>
      </c>
      <c r="AA562" s="8">
        <v>0</v>
      </c>
      <c r="AB562" s="3">
        <f t="shared" si="35"/>
        <v>0</v>
      </c>
      <c r="AC562" s="9">
        <f t="shared" si="34"/>
        <v>0.9612569734454155</v>
      </c>
    </row>
    <row r="563" spans="1:29" x14ac:dyDescent="0.25">
      <c r="A563" t="s">
        <v>46</v>
      </c>
      <c r="B563" s="1">
        <v>2018</v>
      </c>
      <c r="C563" t="s">
        <v>47</v>
      </c>
      <c r="D563" s="1">
        <v>1333961</v>
      </c>
      <c r="E563" s="1">
        <v>6459.2159978430755</v>
      </c>
      <c r="F563" s="1">
        <v>123176</v>
      </c>
      <c r="G563" s="8">
        <v>0.48170188069343567</v>
      </c>
      <c r="H563" s="8">
        <v>0.21407140791416168</v>
      </c>
      <c r="I563" s="8">
        <v>0.40851148962974548</v>
      </c>
      <c r="J563" s="8">
        <v>0</v>
      </c>
      <c r="K563" s="8">
        <v>0</v>
      </c>
      <c r="L563" s="8">
        <v>0</v>
      </c>
      <c r="M563" s="3">
        <f t="shared" si="32"/>
        <v>0</v>
      </c>
      <c r="N563" s="9">
        <f t="shared" si="33"/>
        <v>1.1042847782373428</v>
      </c>
      <c r="P563" t="s">
        <v>67</v>
      </c>
      <c r="Q563" s="1">
        <v>2019</v>
      </c>
      <c r="R563" t="s">
        <v>47</v>
      </c>
      <c r="S563" s="1">
        <v>59811</v>
      </c>
      <c r="T563" s="1">
        <v>301.57</v>
      </c>
      <c r="U563" s="1">
        <v>980</v>
      </c>
      <c r="V563" s="8">
        <v>0.30723947286605835</v>
      </c>
      <c r="W563" s="8">
        <v>0.11891981214284897</v>
      </c>
      <c r="X563" s="8">
        <v>0.52567100524902344</v>
      </c>
      <c r="Y563" s="8">
        <v>0</v>
      </c>
      <c r="Z563" s="8">
        <v>0</v>
      </c>
      <c r="AA563" s="8">
        <v>0</v>
      </c>
      <c r="AB563" s="3">
        <f t="shared" si="35"/>
        <v>0</v>
      </c>
      <c r="AC563" s="9">
        <f t="shared" si="34"/>
        <v>0.95183029025793076</v>
      </c>
    </row>
    <row r="564" spans="1:29" x14ac:dyDescent="0.25">
      <c r="A564" t="s">
        <v>46</v>
      </c>
      <c r="B564" s="1">
        <v>2019</v>
      </c>
      <c r="C564" t="s">
        <v>47</v>
      </c>
      <c r="D564" s="1">
        <v>1344318</v>
      </c>
      <c r="E564" s="1">
        <v>6459.2159978430755</v>
      </c>
      <c r="F564" s="1">
        <v>123139</v>
      </c>
      <c r="G564" s="8">
        <v>0.47704783082008362</v>
      </c>
      <c r="H564" s="8">
        <v>0.2163422554731369</v>
      </c>
      <c r="I564" s="8">
        <v>0.41028308868408203</v>
      </c>
      <c r="J564" s="8">
        <v>0</v>
      </c>
      <c r="K564" s="8">
        <v>0</v>
      </c>
      <c r="L564" s="8">
        <v>0</v>
      </c>
      <c r="M564" s="3">
        <f t="shared" si="32"/>
        <v>0</v>
      </c>
      <c r="N564" s="9">
        <f t="shared" si="33"/>
        <v>1.1036731749773026</v>
      </c>
      <c r="P564" t="s">
        <v>67</v>
      </c>
      <c r="Q564" s="1">
        <v>2020</v>
      </c>
      <c r="R564" t="s">
        <v>47</v>
      </c>
      <c r="S564" s="1">
        <v>60587</v>
      </c>
      <c r="T564" s="1">
        <v>301.57</v>
      </c>
      <c r="U564" s="1">
        <v>992</v>
      </c>
      <c r="V564" s="8">
        <v>0.29823622107505798</v>
      </c>
      <c r="W564" s="8">
        <v>0.12312338501214981</v>
      </c>
      <c r="X564" s="8">
        <v>0.52866190671920776</v>
      </c>
      <c r="Y564" s="8">
        <v>0</v>
      </c>
      <c r="Z564" s="8">
        <v>0</v>
      </c>
      <c r="AA564" s="8">
        <v>0</v>
      </c>
      <c r="AB564" s="3">
        <f t="shared" si="35"/>
        <v>0</v>
      </c>
      <c r="AC564" s="9">
        <f t="shared" si="34"/>
        <v>0.95002151280641556</v>
      </c>
    </row>
    <row r="565" spans="1:29" x14ac:dyDescent="0.25">
      <c r="A565" t="s">
        <v>46</v>
      </c>
      <c r="B565" s="1">
        <v>2020</v>
      </c>
      <c r="C565" t="s">
        <v>47</v>
      </c>
      <c r="D565" s="1">
        <v>1361102</v>
      </c>
      <c r="E565" s="1">
        <v>6494.0879999999997</v>
      </c>
      <c r="F565" s="1">
        <v>123489</v>
      </c>
      <c r="G565" s="8">
        <v>0.47173634171485901</v>
      </c>
      <c r="H565" s="8">
        <v>0.21860434114933014</v>
      </c>
      <c r="I565" s="8">
        <v>0.41293075680732727</v>
      </c>
      <c r="J565" s="8">
        <v>0</v>
      </c>
      <c r="K565" s="8">
        <v>0</v>
      </c>
      <c r="L565" s="8">
        <v>0</v>
      </c>
      <c r="M565" s="3">
        <f t="shared" si="32"/>
        <v>0</v>
      </c>
      <c r="N565" s="9">
        <f t="shared" si="33"/>
        <v>1.1032714396715164</v>
      </c>
      <c r="P565" s="2" t="s">
        <v>67</v>
      </c>
      <c r="Q565" s="7">
        <v>2021</v>
      </c>
      <c r="R565" s="2" t="s">
        <v>47</v>
      </c>
      <c r="S565" s="7">
        <v>61507</v>
      </c>
      <c r="T565" s="7">
        <v>301.57</v>
      </c>
      <c r="U565" s="7">
        <v>997</v>
      </c>
      <c r="V565" s="10">
        <v>0.28503116965293884</v>
      </c>
      <c r="W565" s="10">
        <v>0.12769840657711029</v>
      </c>
      <c r="X565" s="10">
        <v>0.53488188982009888</v>
      </c>
      <c r="Y565" s="10">
        <v>0</v>
      </c>
      <c r="Z565" s="10">
        <v>0</v>
      </c>
      <c r="AA565" s="10">
        <v>0</v>
      </c>
      <c r="AB565" s="3">
        <f t="shared" si="35"/>
        <v>0</v>
      </c>
      <c r="AC565" s="11">
        <f t="shared" si="34"/>
        <v>0.94761146605014801</v>
      </c>
    </row>
    <row r="566" spans="1:29" x14ac:dyDescent="0.25">
      <c r="A566" s="2" t="s">
        <v>46</v>
      </c>
      <c r="B566" s="7">
        <v>2021</v>
      </c>
      <c r="C566" t="s">
        <v>47</v>
      </c>
      <c r="D566" s="7">
        <v>1439974</v>
      </c>
      <c r="E566" s="7">
        <v>6494.0879999999997</v>
      </c>
      <c r="F566" s="7">
        <v>124556</v>
      </c>
      <c r="G566" s="10">
        <v>0.44100144505500793</v>
      </c>
      <c r="H566" s="10">
        <v>0.23497134447097778</v>
      </c>
      <c r="I566" s="10">
        <v>0.42317256331443787</v>
      </c>
      <c r="J566" s="10">
        <v>0</v>
      </c>
      <c r="K566" s="10">
        <v>0</v>
      </c>
      <c r="L566" s="10">
        <v>0</v>
      </c>
      <c r="M566" s="3">
        <f t="shared" si="32"/>
        <v>0</v>
      </c>
      <c r="N566" s="11">
        <f t="shared" si="33"/>
        <v>1.0991453528404236</v>
      </c>
      <c r="P566" t="s">
        <v>68</v>
      </c>
      <c r="Q566" s="1">
        <v>2011</v>
      </c>
      <c r="R566" t="s">
        <v>47</v>
      </c>
      <c r="S566" s="1">
        <v>37967</v>
      </c>
      <c r="T566" s="1">
        <v>196.464</v>
      </c>
      <c r="U566" s="1">
        <v>649</v>
      </c>
      <c r="V566" s="8">
        <v>0.41040247678756714</v>
      </c>
      <c r="W566" s="8">
        <v>9.8199732601642609E-2</v>
      </c>
      <c r="X566" s="8">
        <v>0.43797662854194641</v>
      </c>
      <c r="Y566" s="8">
        <v>0</v>
      </c>
      <c r="Z566" s="8">
        <v>0</v>
      </c>
      <c r="AA566" s="8">
        <v>0</v>
      </c>
      <c r="AB566" s="3">
        <f t="shared" si="35"/>
        <v>0</v>
      </c>
      <c r="AC566" s="9">
        <f t="shared" si="34"/>
        <v>0.94657883793115616</v>
      </c>
    </row>
    <row r="567" spans="1:29" x14ac:dyDescent="0.25">
      <c r="A567" t="s">
        <v>48</v>
      </c>
      <c r="B567" s="1">
        <v>2005</v>
      </c>
      <c r="C567" t="s">
        <v>47</v>
      </c>
      <c r="D567" s="1">
        <v>676678</v>
      </c>
      <c r="E567" s="1">
        <v>5005.2049999999999</v>
      </c>
      <c r="F567" s="1">
        <v>9713.6492893774375</v>
      </c>
      <c r="G567" s="8">
        <v>8.2200504839420319E-2</v>
      </c>
      <c r="H567" s="8">
        <v>0.11862329393625259</v>
      </c>
      <c r="I567" s="8">
        <v>0.85637807846069336</v>
      </c>
      <c r="J567" s="8">
        <v>0</v>
      </c>
      <c r="K567" s="8">
        <v>0</v>
      </c>
      <c r="L567" s="8">
        <v>0</v>
      </c>
      <c r="M567" s="3">
        <f t="shared" si="32"/>
        <v>0</v>
      </c>
      <c r="N567" s="9">
        <f t="shared" si="33"/>
        <v>1.0572018772363663</v>
      </c>
      <c r="P567" t="s">
        <v>68</v>
      </c>
      <c r="Q567" s="1">
        <v>2012</v>
      </c>
      <c r="R567" t="s">
        <v>47</v>
      </c>
      <c r="S567" s="1">
        <v>38263</v>
      </c>
      <c r="T567" s="1">
        <v>196.464</v>
      </c>
      <c r="U567" s="1">
        <v>512</v>
      </c>
      <c r="V567" s="8">
        <v>0.33377671241760254</v>
      </c>
      <c r="W567" s="8">
        <v>9.1720856726169586E-2</v>
      </c>
      <c r="X567" s="8">
        <v>0.51213920116424561</v>
      </c>
      <c r="Y567" s="8">
        <v>0</v>
      </c>
      <c r="Z567" s="8">
        <v>0</v>
      </c>
      <c r="AA567" s="8">
        <v>0</v>
      </c>
      <c r="AB567" s="3">
        <f t="shared" si="35"/>
        <v>0</v>
      </c>
      <c r="AC567" s="9">
        <f t="shared" si="34"/>
        <v>0.93763677030801773</v>
      </c>
    </row>
    <row r="568" spans="1:29" x14ac:dyDescent="0.25">
      <c r="A568" t="s">
        <v>48</v>
      </c>
      <c r="B568" s="1">
        <v>2006</v>
      </c>
      <c r="C568" t="s">
        <v>47</v>
      </c>
      <c r="D568" s="1">
        <v>678106</v>
      </c>
      <c r="E568" s="1">
        <v>5018.2780000000002</v>
      </c>
      <c r="F568" s="1">
        <v>9747.6470618902586</v>
      </c>
      <c r="G568" s="8">
        <v>8.2551859319210052E-2</v>
      </c>
      <c r="H568" s="8">
        <v>0.1185418963432312</v>
      </c>
      <c r="I568" s="8">
        <v>0.85628199577331543</v>
      </c>
      <c r="J568" s="8">
        <v>0</v>
      </c>
      <c r="K568" s="8">
        <v>0</v>
      </c>
      <c r="L568" s="8">
        <v>0</v>
      </c>
      <c r="M568" s="3">
        <f t="shared" si="32"/>
        <v>0</v>
      </c>
      <c r="N568" s="9">
        <f t="shared" si="33"/>
        <v>1.0573757514357567</v>
      </c>
      <c r="P568" t="s">
        <v>68</v>
      </c>
      <c r="Q568" s="1">
        <v>2013</v>
      </c>
      <c r="R568" t="s">
        <v>47</v>
      </c>
      <c r="S568" s="1">
        <v>38546</v>
      </c>
      <c r="T568" s="1">
        <v>197.59100000000001</v>
      </c>
      <c r="U568" s="1">
        <v>496</v>
      </c>
      <c r="V568" s="8">
        <v>0.32028111815452576</v>
      </c>
      <c r="W568" s="8">
        <v>9.1003775596618652E-2</v>
      </c>
      <c r="X568" s="8">
        <v>0.52500301599502563</v>
      </c>
      <c r="Y568" s="8">
        <v>0</v>
      </c>
      <c r="Z568" s="8">
        <v>0</v>
      </c>
      <c r="AA568" s="8">
        <v>0</v>
      </c>
      <c r="AB568" s="3">
        <f t="shared" si="35"/>
        <v>0</v>
      </c>
      <c r="AC568" s="9">
        <f t="shared" si="34"/>
        <v>0.93628790974617004</v>
      </c>
    </row>
    <row r="569" spans="1:29" x14ac:dyDescent="0.25">
      <c r="A569" t="s">
        <v>48</v>
      </c>
      <c r="B569" s="1">
        <v>2007</v>
      </c>
      <c r="C569" t="s">
        <v>47</v>
      </c>
      <c r="D569" s="1">
        <v>679913</v>
      </c>
      <c r="E569" s="1">
        <v>5018.2780000000002</v>
      </c>
      <c r="F569" s="1">
        <v>9781.7638266068752</v>
      </c>
      <c r="G569" s="8">
        <v>8.2004830241203308E-2</v>
      </c>
      <c r="H569" s="8">
        <v>0.11926573514938354</v>
      </c>
      <c r="I569" s="8">
        <v>0.85600423812866211</v>
      </c>
      <c r="J569" s="8">
        <v>0</v>
      </c>
      <c r="K569" s="8">
        <v>0</v>
      </c>
      <c r="L569" s="8">
        <v>0</v>
      </c>
      <c r="M569" s="3">
        <f t="shared" si="32"/>
        <v>0</v>
      </c>
      <c r="N569" s="9">
        <f t="shared" si="33"/>
        <v>1.057274803519249</v>
      </c>
      <c r="P569" t="s">
        <v>68</v>
      </c>
      <c r="Q569" s="1">
        <v>2014</v>
      </c>
      <c r="R569" t="s">
        <v>47</v>
      </c>
      <c r="S569" s="1">
        <v>38790</v>
      </c>
      <c r="T569" s="1">
        <v>197.59100000000001</v>
      </c>
      <c r="U569" s="1">
        <v>500</v>
      </c>
      <c r="V569" s="8">
        <v>0.31647801399230957</v>
      </c>
      <c r="W569" s="8">
        <v>9.3138039112091064E-2</v>
      </c>
      <c r="X569" s="8">
        <v>0.52585303783416748</v>
      </c>
      <c r="Y569" s="8">
        <v>0</v>
      </c>
      <c r="Z569" s="8">
        <v>0</v>
      </c>
      <c r="AA569" s="8">
        <v>0</v>
      </c>
      <c r="AB569" s="3">
        <f t="shared" si="35"/>
        <v>0</v>
      </c>
      <c r="AC569" s="9">
        <f t="shared" si="34"/>
        <v>0.93546909093856812</v>
      </c>
    </row>
    <row r="570" spans="1:29" x14ac:dyDescent="0.25">
      <c r="A570" t="s">
        <v>48</v>
      </c>
      <c r="B570" s="1">
        <v>2008</v>
      </c>
      <c r="C570" t="s">
        <v>47</v>
      </c>
      <c r="D570" s="1">
        <v>684145</v>
      </c>
      <c r="E570" s="1">
        <v>5018.2780000000002</v>
      </c>
      <c r="F570" s="1">
        <v>9816</v>
      </c>
      <c r="G570" s="8">
        <v>7.9364798963069916E-2</v>
      </c>
      <c r="H570" s="8">
        <v>0.12102816998958588</v>
      </c>
      <c r="I570" s="8">
        <v>0.85650479793548584</v>
      </c>
      <c r="J570" s="8">
        <v>0</v>
      </c>
      <c r="K570" s="8">
        <v>0</v>
      </c>
      <c r="L570" s="8">
        <v>0</v>
      </c>
      <c r="M570" s="3">
        <f t="shared" si="32"/>
        <v>0</v>
      </c>
      <c r="N570" s="9">
        <f t="shared" si="33"/>
        <v>1.0568977668881416</v>
      </c>
      <c r="P570" t="s">
        <v>68</v>
      </c>
      <c r="Q570" s="1">
        <v>2015</v>
      </c>
      <c r="R570" t="s">
        <v>47</v>
      </c>
      <c r="S570" s="1">
        <v>39128</v>
      </c>
      <c r="T570" s="1">
        <v>197.59100000000001</v>
      </c>
      <c r="U570" s="1">
        <v>498</v>
      </c>
      <c r="V570" s="8">
        <v>0.306865394115448</v>
      </c>
      <c r="W570" s="8">
        <v>9.5517344772815704E-2</v>
      </c>
      <c r="X570" s="8">
        <v>0.53147721290588379</v>
      </c>
      <c r="Y570" s="8">
        <v>0</v>
      </c>
      <c r="Z570" s="8">
        <v>0</v>
      </c>
      <c r="AA570" s="8">
        <v>0</v>
      </c>
      <c r="AB570" s="3">
        <f t="shared" si="35"/>
        <v>0</v>
      </c>
      <c r="AC570" s="9">
        <f t="shared" si="34"/>
        <v>0.93385995179414749</v>
      </c>
    </row>
    <row r="571" spans="1:29" x14ac:dyDescent="0.25">
      <c r="A571" t="s">
        <v>48</v>
      </c>
      <c r="B571" s="1">
        <v>2009</v>
      </c>
      <c r="C571" t="s">
        <v>47</v>
      </c>
      <c r="D571" s="1">
        <v>689138</v>
      </c>
      <c r="E571" s="1">
        <v>5018.2780000000002</v>
      </c>
      <c r="F571" s="1">
        <v>9794</v>
      </c>
      <c r="G571" s="8">
        <v>7.4414633214473724E-2</v>
      </c>
      <c r="H571" s="8">
        <v>0.12319448590278625</v>
      </c>
      <c r="I571" s="8">
        <v>0.85865390300750732</v>
      </c>
      <c r="J571" s="8">
        <v>0</v>
      </c>
      <c r="K571" s="8">
        <v>0</v>
      </c>
      <c r="L571" s="8">
        <v>0</v>
      </c>
      <c r="M571" s="3">
        <f t="shared" si="32"/>
        <v>0</v>
      </c>
      <c r="N571" s="9">
        <f t="shared" si="33"/>
        <v>1.0562630221247673</v>
      </c>
      <c r="P571" t="s">
        <v>68</v>
      </c>
      <c r="Q571" s="1">
        <v>2016</v>
      </c>
      <c r="R571" t="s">
        <v>47</v>
      </c>
      <c r="S571" s="1">
        <v>39406</v>
      </c>
      <c r="T571" s="1">
        <v>197.59100000000001</v>
      </c>
      <c r="U571" s="1">
        <v>503</v>
      </c>
      <c r="V571" s="8">
        <v>0.30288344621658325</v>
      </c>
      <c r="W571" s="8">
        <v>9.7947962582111359E-2</v>
      </c>
      <c r="X571" s="8">
        <v>0.53214126825332642</v>
      </c>
      <c r="Y571" s="8">
        <v>0</v>
      </c>
      <c r="Z571" s="8">
        <v>0</v>
      </c>
      <c r="AA571" s="8">
        <v>0</v>
      </c>
      <c r="AB571" s="3">
        <f t="shared" si="35"/>
        <v>0</v>
      </c>
      <c r="AC571" s="9">
        <f t="shared" si="34"/>
        <v>0.93297267705202103</v>
      </c>
    </row>
    <row r="572" spans="1:29" x14ac:dyDescent="0.25">
      <c r="A572" t="s">
        <v>48</v>
      </c>
      <c r="B572" s="1">
        <v>2010</v>
      </c>
      <c r="C572" t="s">
        <v>47</v>
      </c>
      <c r="D572" s="1">
        <v>700386</v>
      </c>
      <c r="E572" s="1">
        <v>5018.2780000000002</v>
      </c>
      <c r="F572" s="1">
        <v>9990</v>
      </c>
      <c r="G572" s="8">
        <v>7.0662334561347961E-2</v>
      </c>
      <c r="H572" s="8">
        <v>0.12762179970741272</v>
      </c>
      <c r="I572" s="8">
        <v>0.85732078552246094</v>
      </c>
      <c r="J572" s="8">
        <v>0</v>
      </c>
      <c r="K572" s="8">
        <v>0</v>
      </c>
      <c r="L572" s="8">
        <v>0</v>
      </c>
      <c r="M572" s="3">
        <f t="shared" si="32"/>
        <v>0</v>
      </c>
      <c r="N572" s="9">
        <f t="shared" si="33"/>
        <v>1.0556049197912216</v>
      </c>
      <c r="P572" t="s">
        <v>68</v>
      </c>
      <c r="Q572" s="1">
        <v>2017</v>
      </c>
      <c r="R572" t="s">
        <v>47</v>
      </c>
      <c r="S572" s="1">
        <v>39623</v>
      </c>
      <c r="T572" s="1">
        <v>197.59100000000001</v>
      </c>
      <c r="U572" s="1">
        <v>507</v>
      </c>
      <c r="V572" s="8">
        <v>0.29984527826309204</v>
      </c>
      <c r="W572" s="8">
        <v>9.9839486181735992E-2</v>
      </c>
      <c r="X572" s="8">
        <v>0.53260529041290283</v>
      </c>
      <c r="Y572" s="8">
        <v>0</v>
      </c>
      <c r="Z572" s="8">
        <v>0</v>
      </c>
      <c r="AA572" s="8">
        <v>0</v>
      </c>
      <c r="AB572" s="3">
        <f t="shared" si="35"/>
        <v>0</v>
      </c>
      <c r="AC572" s="9">
        <f t="shared" si="34"/>
        <v>0.93229005485773087</v>
      </c>
    </row>
    <row r="573" spans="1:29" x14ac:dyDescent="0.25">
      <c r="A573" t="s">
        <v>48</v>
      </c>
      <c r="B573" s="1">
        <v>2011</v>
      </c>
      <c r="C573" t="s">
        <v>47</v>
      </c>
      <c r="D573" s="1">
        <v>709323</v>
      </c>
      <c r="E573" s="1">
        <v>5018.2780000000002</v>
      </c>
      <c r="F573" s="1">
        <v>10061</v>
      </c>
      <c r="G573" s="8">
        <v>6.5252013504505157E-2</v>
      </c>
      <c r="H573" s="8">
        <v>0.13122367858886719</v>
      </c>
      <c r="I573" s="8">
        <v>0.85835707187652588</v>
      </c>
      <c r="J573" s="8">
        <v>0</v>
      </c>
      <c r="K573" s="8">
        <v>0</v>
      </c>
      <c r="L573" s="8">
        <v>0</v>
      </c>
      <c r="M573" s="3">
        <f t="shared" si="32"/>
        <v>0</v>
      </c>
      <c r="N573" s="9">
        <f t="shared" si="33"/>
        <v>1.0548327639698982</v>
      </c>
      <c r="P573" t="s">
        <v>68</v>
      </c>
      <c r="Q573" s="1">
        <v>2018</v>
      </c>
      <c r="R573" t="s">
        <v>47</v>
      </c>
      <c r="S573" s="1">
        <v>39905</v>
      </c>
      <c r="T573" s="1">
        <v>197.59100000000001</v>
      </c>
      <c r="U573" s="1">
        <v>510</v>
      </c>
      <c r="V573" s="8">
        <v>0.29465979337692261</v>
      </c>
      <c r="W573" s="8">
        <v>0.10212291777133942</v>
      </c>
      <c r="X573" s="8">
        <v>0.53448659181594849</v>
      </c>
      <c r="Y573" s="8">
        <v>0</v>
      </c>
      <c r="Z573" s="8">
        <v>0</v>
      </c>
      <c r="AA573" s="8">
        <v>0</v>
      </c>
      <c r="AB573" s="3">
        <f t="shared" si="35"/>
        <v>0</v>
      </c>
      <c r="AC573" s="9">
        <f t="shared" si="34"/>
        <v>0.93126930296421051</v>
      </c>
    </row>
    <row r="574" spans="1:29" x14ac:dyDescent="0.25">
      <c r="A574" t="s">
        <v>48</v>
      </c>
      <c r="B574" s="1">
        <v>2012</v>
      </c>
      <c r="C574" t="s">
        <v>47</v>
      </c>
      <c r="D574" s="1">
        <v>718661</v>
      </c>
      <c r="E574" s="1">
        <v>5018.2780000000002</v>
      </c>
      <c r="F574" s="1">
        <v>9913</v>
      </c>
      <c r="G574" s="8">
        <v>5.3188730031251907E-2</v>
      </c>
      <c r="H574" s="8">
        <v>0.13529196381568909</v>
      </c>
      <c r="I574" s="8">
        <v>0.86488234996795654</v>
      </c>
      <c r="J574" s="8">
        <v>0</v>
      </c>
      <c r="K574" s="8">
        <v>0</v>
      </c>
      <c r="L574" s="8">
        <v>0</v>
      </c>
      <c r="M574" s="3">
        <f t="shared" si="32"/>
        <v>0</v>
      </c>
      <c r="N574" s="9">
        <f t="shared" si="33"/>
        <v>1.0533630438148975</v>
      </c>
      <c r="P574" t="s">
        <v>68</v>
      </c>
      <c r="Q574" s="1">
        <v>2019</v>
      </c>
      <c r="R574" t="s">
        <v>47</v>
      </c>
      <c r="S574" s="1">
        <v>40125</v>
      </c>
      <c r="T574" s="1">
        <v>197.59100000000001</v>
      </c>
      <c r="U574" s="1">
        <v>515</v>
      </c>
      <c r="V574" s="8">
        <v>0.29214975237846375</v>
      </c>
      <c r="W574" s="8">
        <v>0.10408404469490051</v>
      </c>
      <c r="X574" s="8">
        <v>0.53441071510314941</v>
      </c>
      <c r="Y574" s="8">
        <v>0</v>
      </c>
      <c r="Z574" s="8">
        <v>0</v>
      </c>
      <c r="AA574" s="8">
        <v>0</v>
      </c>
      <c r="AB574" s="3">
        <f t="shared" si="35"/>
        <v>0</v>
      </c>
      <c r="AC574" s="9">
        <f t="shared" si="34"/>
        <v>0.93064451217651367</v>
      </c>
    </row>
    <row r="575" spans="1:29" x14ac:dyDescent="0.25">
      <c r="A575" t="s">
        <v>48</v>
      </c>
      <c r="B575" s="1">
        <v>2013</v>
      </c>
      <c r="C575" t="s">
        <v>47</v>
      </c>
      <c r="D575" s="1">
        <v>734576</v>
      </c>
      <c r="E575" s="1">
        <v>5018.2780000000002</v>
      </c>
      <c r="F575" s="1">
        <v>10160</v>
      </c>
      <c r="G575" s="8">
        <v>4.7468312084674835E-2</v>
      </c>
      <c r="H575" s="8">
        <v>0.14131702482700348</v>
      </c>
      <c r="I575" s="8">
        <v>0.86362040042877197</v>
      </c>
      <c r="J575" s="8">
        <v>0</v>
      </c>
      <c r="K575" s="8">
        <v>0</v>
      </c>
      <c r="L575" s="8">
        <v>0</v>
      </c>
      <c r="M575" s="3">
        <f t="shared" si="32"/>
        <v>0</v>
      </c>
      <c r="N575" s="9">
        <f t="shared" si="33"/>
        <v>1.0524057373404503</v>
      </c>
      <c r="P575" t="s">
        <v>68</v>
      </c>
      <c r="Q575" s="1">
        <v>2020</v>
      </c>
      <c r="R575" t="s">
        <v>47</v>
      </c>
      <c r="S575" s="1">
        <v>40662</v>
      </c>
      <c r="T575" s="1">
        <v>197.59100000000001</v>
      </c>
      <c r="U575" s="1">
        <v>534</v>
      </c>
      <c r="V575" s="8">
        <v>0.28976181149482727</v>
      </c>
      <c r="W575" s="8">
        <v>0.10929204523563385</v>
      </c>
      <c r="X575" s="8">
        <v>0.53048592805862427</v>
      </c>
      <c r="Y575" s="8">
        <v>0</v>
      </c>
      <c r="Z575" s="8">
        <v>0</v>
      </c>
      <c r="AA575" s="8">
        <v>0</v>
      </c>
      <c r="AB575" s="3">
        <f t="shared" si="35"/>
        <v>0</v>
      </c>
      <c r="AC575" s="9">
        <f t="shared" si="34"/>
        <v>0.92953978478908539</v>
      </c>
    </row>
    <row r="576" spans="1:29" x14ac:dyDescent="0.25">
      <c r="A576" t="s">
        <v>48</v>
      </c>
      <c r="B576" s="1">
        <v>2014</v>
      </c>
      <c r="C576" t="s">
        <v>47</v>
      </c>
      <c r="D576" s="1">
        <v>744252</v>
      </c>
      <c r="E576" s="1">
        <v>5018.2780000000002</v>
      </c>
      <c r="F576" s="1">
        <v>10184</v>
      </c>
      <c r="G576" s="8">
        <v>4.0433917194604874E-2</v>
      </c>
      <c r="H576" s="8">
        <v>0.14511352777481079</v>
      </c>
      <c r="I576" s="8">
        <v>0.86591070890426636</v>
      </c>
      <c r="J576" s="8">
        <v>0</v>
      </c>
      <c r="K576" s="8">
        <v>0</v>
      </c>
      <c r="L576" s="8">
        <v>0</v>
      </c>
      <c r="M576" s="3">
        <f t="shared" si="32"/>
        <v>0</v>
      </c>
      <c r="N576" s="9">
        <f t="shared" si="33"/>
        <v>1.051458153873682</v>
      </c>
      <c r="P576" s="2" t="s">
        <v>68</v>
      </c>
      <c r="Q576" s="7">
        <v>2021</v>
      </c>
      <c r="R576" s="2" t="s">
        <v>47</v>
      </c>
      <c r="S576" s="7">
        <v>41065</v>
      </c>
      <c r="T576" s="7">
        <v>197.59100000000001</v>
      </c>
      <c r="U576" s="7">
        <v>573</v>
      </c>
      <c r="V576" s="10">
        <v>0.30069461464881897</v>
      </c>
      <c r="W576" s="10">
        <v>0.1147632896900177</v>
      </c>
      <c r="X576" s="10">
        <v>0.51466339826583862</v>
      </c>
      <c r="Y576" s="10">
        <v>0</v>
      </c>
      <c r="Z576" s="10">
        <v>0</v>
      </c>
      <c r="AA576" s="10">
        <v>0</v>
      </c>
      <c r="AB576" s="3">
        <f t="shared" si="35"/>
        <v>0</v>
      </c>
      <c r="AC576" s="11">
        <f t="shared" si="34"/>
        <v>0.93012130260467529</v>
      </c>
    </row>
    <row r="577" spans="1:29" x14ac:dyDescent="0.25">
      <c r="A577" t="s">
        <v>48</v>
      </c>
      <c r="B577" s="1">
        <v>2015</v>
      </c>
      <c r="C577" t="s">
        <v>47</v>
      </c>
      <c r="D577" s="1">
        <v>758311</v>
      </c>
      <c r="E577" s="1">
        <v>5018.2780000000002</v>
      </c>
      <c r="F577" s="1">
        <v>10348</v>
      </c>
      <c r="G577" s="8">
        <v>3.4066673368215561E-2</v>
      </c>
      <c r="H577" s="8">
        <v>0.15034167468547821</v>
      </c>
      <c r="I577" s="8">
        <v>0.86607819795608521</v>
      </c>
      <c r="J577" s="8">
        <v>0</v>
      </c>
      <c r="K577" s="8">
        <v>0</v>
      </c>
      <c r="L577" s="8">
        <v>0</v>
      </c>
      <c r="M577" s="3">
        <f t="shared" si="32"/>
        <v>0</v>
      </c>
      <c r="N577" s="9">
        <f t="shared" si="33"/>
        <v>1.050486546009779</v>
      </c>
      <c r="P577" t="s">
        <v>69</v>
      </c>
      <c r="Q577" s="1">
        <v>2011</v>
      </c>
      <c r="R577" t="s">
        <v>47</v>
      </c>
      <c r="S577" s="1">
        <v>35772</v>
      </c>
      <c r="T577" s="1">
        <v>219.364</v>
      </c>
      <c r="U577" s="1">
        <v>777</v>
      </c>
      <c r="V577" s="8">
        <v>0.57720047235488892</v>
      </c>
      <c r="W577" s="8">
        <v>5.4851148277521133E-2</v>
      </c>
      <c r="X577" s="8">
        <v>0.34837019443511963</v>
      </c>
      <c r="Y577" s="8">
        <v>0</v>
      </c>
      <c r="Z577" s="8">
        <v>0</v>
      </c>
      <c r="AA577" s="8">
        <v>0</v>
      </c>
      <c r="AB577" s="3">
        <f t="shared" si="35"/>
        <v>0</v>
      </c>
      <c r="AC577" s="9">
        <f t="shared" si="34"/>
        <v>0.98042181506752968</v>
      </c>
    </row>
    <row r="578" spans="1:29" x14ac:dyDescent="0.25">
      <c r="A578" t="s">
        <v>48</v>
      </c>
      <c r="B578" s="1">
        <v>2016</v>
      </c>
      <c r="C578" t="s">
        <v>47</v>
      </c>
      <c r="D578" s="1">
        <v>761920</v>
      </c>
      <c r="E578" s="1">
        <v>5018.2780000000002</v>
      </c>
      <c r="F578" s="1">
        <v>10514.641005498821</v>
      </c>
      <c r="G578" s="8">
        <v>3.5943914204835892E-2</v>
      </c>
      <c r="H578" s="8">
        <v>0.15147808194160461</v>
      </c>
      <c r="I578" s="8">
        <v>0.86318081617355347</v>
      </c>
      <c r="J578" s="8">
        <v>0</v>
      </c>
      <c r="K578" s="8">
        <v>0</v>
      </c>
      <c r="L578" s="8">
        <v>0</v>
      </c>
      <c r="M578" s="3">
        <f t="shared" si="32"/>
        <v>0</v>
      </c>
      <c r="N578" s="9">
        <f t="shared" si="33"/>
        <v>1.050602812319994</v>
      </c>
      <c r="P578" t="s">
        <v>69</v>
      </c>
      <c r="Q578" s="1">
        <v>2012</v>
      </c>
      <c r="R578" t="s">
        <v>47</v>
      </c>
      <c r="S578" s="1">
        <v>35820</v>
      </c>
      <c r="T578" s="1">
        <v>219.364</v>
      </c>
      <c r="U578" s="1">
        <v>797</v>
      </c>
      <c r="V578" s="8">
        <v>0.58329808712005615</v>
      </c>
      <c r="W578" s="8">
        <v>5.617862194776535E-2</v>
      </c>
      <c r="X578" s="8">
        <v>0.34153270721435547</v>
      </c>
      <c r="Y578" s="8">
        <v>0</v>
      </c>
      <c r="Z578" s="8">
        <v>0</v>
      </c>
      <c r="AA578" s="8">
        <v>0</v>
      </c>
      <c r="AB578" s="3">
        <f t="shared" si="35"/>
        <v>0</v>
      </c>
      <c r="AC578" s="9">
        <f t="shared" si="34"/>
        <v>0.98100941628217697</v>
      </c>
    </row>
    <row r="579" spans="1:29" x14ac:dyDescent="0.25">
      <c r="A579" t="s">
        <v>48</v>
      </c>
      <c r="B579" s="1">
        <v>2017</v>
      </c>
      <c r="C579" t="s">
        <v>47</v>
      </c>
      <c r="D579" s="1">
        <v>767946</v>
      </c>
      <c r="E579" s="1">
        <v>5018.2780000000002</v>
      </c>
      <c r="F579" s="1">
        <v>10572.718728934193</v>
      </c>
      <c r="G579" s="8">
        <v>3.2907329499721527E-2</v>
      </c>
      <c r="H579" s="8">
        <v>0.15369819104671478</v>
      </c>
      <c r="I579" s="8">
        <v>0.86355131864547729</v>
      </c>
      <c r="J579" s="8">
        <v>0</v>
      </c>
      <c r="K579" s="8">
        <v>0</v>
      </c>
      <c r="L579" s="8">
        <v>0</v>
      </c>
      <c r="M579" s="3">
        <f t="shared" si="32"/>
        <v>0</v>
      </c>
      <c r="N579" s="9">
        <f t="shared" si="33"/>
        <v>1.0501568391919136</v>
      </c>
      <c r="P579" t="s">
        <v>69</v>
      </c>
      <c r="Q579" s="1">
        <v>2013</v>
      </c>
      <c r="R579" t="s">
        <v>47</v>
      </c>
      <c r="S579" s="1">
        <v>35982</v>
      </c>
      <c r="T579" s="1">
        <v>219.364</v>
      </c>
      <c r="U579" s="1">
        <v>801</v>
      </c>
      <c r="V579" s="8">
        <v>0.58036345243453979</v>
      </c>
      <c r="W579" s="8">
        <v>5.767768993973732E-2</v>
      </c>
      <c r="X579" s="8">
        <v>0.34235897660255432</v>
      </c>
      <c r="Y579" s="8">
        <v>0</v>
      </c>
      <c r="Z579" s="8">
        <v>0</v>
      </c>
      <c r="AA579" s="8">
        <v>0</v>
      </c>
      <c r="AB579" s="3">
        <f t="shared" si="35"/>
        <v>0</v>
      </c>
      <c r="AC579" s="9">
        <f t="shared" si="34"/>
        <v>0.98040011897683144</v>
      </c>
    </row>
    <row r="580" spans="1:29" x14ac:dyDescent="0.25">
      <c r="A580" t="s">
        <v>48</v>
      </c>
      <c r="B580" s="1">
        <v>2018</v>
      </c>
      <c r="C580" t="s">
        <v>47</v>
      </c>
      <c r="D580" s="1">
        <v>772624</v>
      </c>
      <c r="E580" s="1">
        <v>5018.2780000000002</v>
      </c>
      <c r="F580" s="1">
        <v>10557.647927283242</v>
      </c>
      <c r="G580" s="8">
        <v>2.8904054313898087E-2</v>
      </c>
      <c r="H580" s="8">
        <v>0.15550027787685394</v>
      </c>
      <c r="I580" s="8">
        <v>0.86523604393005371</v>
      </c>
      <c r="J580" s="8">
        <v>0</v>
      </c>
      <c r="K580" s="8">
        <v>0</v>
      </c>
      <c r="L580" s="8">
        <v>0</v>
      </c>
      <c r="M580" s="3">
        <f t="shared" si="32"/>
        <v>0</v>
      </c>
      <c r="N580" s="9">
        <f t="shared" si="33"/>
        <v>1.0496403761208057</v>
      </c>
      <c r="P580" t="s">
        <v>69</v>
      </c>
      <c r="Q580" s="1">
        <v>2014</v>
      </c>
      <c r="R580" t="s">
        <v>47</v>
      </c>
      <c r="S580" s="1">
        <v>36115</v>
      </c>
      <c r="T580" s="1">
        <v>219.364</v>
      </c>
      <c r="U580" s="1">
        <v>788</v>
      </c>
      <c r="V580" s="8">
        <v>0.57200539112091064</v>
      </c>
      <c r="W580" s="8">
        <v>5.8149244636297226E-2</v>
      </c>
      <c r="X580" s="8">
        <v>0.34909024834632874</v>
      </c>
      <c r="Y580" s="8">
        <v>0</v>
      </c>
      <c r="Z580" s="8">
        <v>0</v>
      </c>
      <c r="AA580" s="8">
        <v>0</v>
      </c>
      <c r="AB580" s="3">
        <f t="shared" si="35"/>
        <v>0</v>
      </c>
      <c r="AC580" s="9">
        <f t="shared" si="34"/>
        <v>0.97924488410353661</v>
      </c>
    </row>
    <row r="581" spans="1:29" x14ac:dyDescent="0.25">
      <c r="A581" t="s">
        <v>48</v>
      </c>
      <c r="B581" s="1">
        <v>2019</v>
      </c>
      <c r="C581" t="s">
        <v>47</v>
      </c>
      <c r="D581" s="1">
        <v>777904</v>
      </c>
      <c r="E581" s="1">
        <v>5018.2780000000002</v>
      </c>
      <c r="F581" s="1">
        <v>10618.298714415118</v>
      </c>
      <c r="G581" s="8">
        <v>2.6561461389064789E-2</v>
      </c>
      <c r="H581" s="8">
        <v>0.15740448236465454</v>
      </c>
      <c r="I581" s="8">
        <v>0.8653181791305542</v>
      </c>
      <c r="J581" s="8">
        <v>0</v>
      </c>
      <c r="K581" s="8">
        <v>0</v>
      </c>
      <c r="L581" s="8">
        <v>0</v>
      </c>
      <c r="M581" s="3">
        <f t="shared" si="32"/>
        <v>0</v>
      </c>
      <c r="N581" s="9">
        <f t="shared" si="33"/>
        <v>1.0492841228842735</v>
      </c>
      <c r="P581" t="s">
        <v>69</v>
      </c>
      <c r="Q581" s="1">
        <v>2015</v>
      </c>
      <c r="R581" t="s">
        <v>47</v>
      </c>
      <c r="S581" s="1">
        <v>36208</v>
      </c>
      <c r="T581" s="1">
        <v>219.364</v>
      </c>
      <c r="U581" s="1">
        <v>783</v>
      </c>
      <c r="V581" s="8">
        <v>0.56764847040176392</v>
      </c>
      <c r="W581" s="8">
        <v>5.8663517236709595E-2</v>
      </c>
      <c r="X581" s="8">
        <v>0.35228964686393738</v>
      </c>
      <c r="Y581" s="8">
        <v>0</v>
      </c>
      <c r="Z581" s="8">
        <v>0</v>
      </c>
      <c r="AA581" s="8">
        <v>0</v>
      </c>
      <c r="AB581" s="3">
        <f t="shared" si="35"/>
        <v>0</v>
      </c>
      <c r="AC581" s="9">
        <f t="shared" si="34"/>
        <v>0.97860163450241089</v>
      </c>
    </row>
    <row r="582" spans="1:29" x14ac:dyDescent="0.25">
      <c r="A582" t="s">
        <v>48</v>
      </c>
      <c r="B582" s="1">
        <v>2020</v>
      </c>
      <c r="C582" t="s">
        <v>47</v>
      </c>
      <c r="D582" s="1">
        <v>779176</v>
      </c>
      <c r="E582" s="1">
        <v>5018.2780000000002</v>
      </c>
      <c r="F582" s="1">
        <v>10597</v>
      </c>
      <c r="G582" s="8">
        <v>2.5008570402860641E-2</v>
      </c>
      <c r="H582" s="8">
        <v>0.15791516005992889</v>
      </c>
      <c r="I582" s="8">
        <v>0.86617201566696167</v>
      </c>
      <c r="J582" s="8">
        <v>0</v>
      </c>
      <c r="K582" s="8">
        <v>0</v>
      </c>
      <c r="L582" s="8">
        <v>0</v>
      </c>
      <c r="M582" s="3">
        <f t="shared" ref="M582:M645" si="36">IF(OR(J582=1,K582=1,L582=1),1,0)</f>
        <v>0</v>
      </c>
      <c r="N582" s="9">
        <f t="shared" ref="N582:N645" si="37">SUM(G582:I582)</f>
        <v>1.0490957461297512</v>
      </c>
      <c r="P582" t="s">
        <v>69</v>
      </c>
      <c r="Q582" s="1">
        <v>2016</v>
      </c>
      <c r="R582" t="s">
        <v>47</v>
      </c>
      <c r="S582" s="1">
        <v>36355</v>
      </c>
      <c r="T582" s="1">
        <v>219.364</v>
      </c>
      <c r="U582" s="1">
        <v>773</v>
      </c>
      <c r="V582" s="8">
        <v>0.55995988845825195</v>
      </c>
      <c r="W582" s="8">
        <v>5.93700110912323E-2</v>
      </c>
      <c r="X582" s="8">
        <v>0.35816735029220581</v>
      </c>
      <c r="Y582" s="8">
        <v>0</v>
      </c>
      <c r="Z582" s="8">
        <v>0</v>
      </c>
      <c r="AA582" s="8">
        <v>0</v>
      </c>
      <c r="AB582" s="3">
        <f t="shared" si="35"/>
        <v>0</v>
      </c>
      <c r="AC582" s="9">
        <f t="shared" ref="AC582:AC645" si="38">SUM(V582:X582)</f>
        <v>0.97749724984169006</v>
      </c>
    </row>
    <row r="583" spans="1:29" x14ac:dyDescent="0.25">
      <c r="A583" s="2" t="s">
        <v>48</v>
      </c>
      <c r="B583" s="7">
        <v>2021</v>
      </c>
      <c r="C583" t="s">
        <v>47</v>
      </c>
      <c r="D583" s="7">
        <v>785667</v>
      </c>
      <c r="E583" s="7">
        <v>5018.2780000000002</v>
      </c>
      <c r="F583" s="7">
        <v>10625</v>
      </c>
      <c r="G583" s="10">
        <v>2.0884059369564056E-2</v>
      </c>
      <c r="H583" s="10">
        <v>0.16030369699001312</v>
      </c>
      <c r="I583" s="10">
        <v>0.86734205484390259</v>
      </c>
      <c r="J583" s="10">
        <v>0</v>
      </c>
      <c r="K583" s="10">
        <v>0</v>
      </c>
      <c r="L583" s="10">
        <v>0</v>
      </c>
      <c r="M583" s="3">
        <f t="shared" si="36"/>
        <v>0</v>
      </c>
      <c r="N583" s="11">
        <f t="shared" si="37"/>
        <v>1.0485298112034798</v>
      </c>
      <c r="P583" t="s">
        <v>69</v>
      </c>
      <c r="Q583" s="1">
        <v>2017</v>
      </c>
      <c r="R583" t="s">
        <v>47</v>
      </c>
      <c r="S583" s="1">
        <v>36585</v>
      </c>
      <c r="T583" s="1">
        <v>219.364</v>
      </c>
      <c r="U583" s="1">
        <v>775</v>
      </c>
      <c r="V583" s="8">
        <v>0.55457347631454468</v>
      </c>
      <c r="W583" s="8">
        <v>6.1302307993173599E-2</v>
      </c>
      <c r="X583" s="8">
        <v>0.36062827706336975</v>
      </c>
      <c r="Y583" s="8">
        <v>0</v>
      </c>
      <c r="Z583" s="8">
        <v>0</v>
      </c>
      <c r="AA583" s="8">
        <v>0</v>
      </c>
      <c r="AB583" s="3">
        <f t="shared" ref="AB583:AB646" si="39">IF(OR(Y583=1,Z583=1,AA583=1),1,0)</f>
        <v>0</v>
      </c>
      <c r="AC583" s="9">
        <f t="shared" si="38"/>
        <v>0.97650406137108803</v>
      </c>
    </row>
    <row r="584" spans="1:29" x14ac:dyDescent="0.25">
      <c r="A584" t="s">
        <v>49</v>
      </c>
      <c r="B584" s="1">
        <v>2005</v>
      </c>
      <c r="C584" t="s">
        <v>47</v>
      </c>
      <c r="D584" s="1">
        <v>285600</v>
      </c>
      <c r="E584" s="1">
        <v>1802.105</v>
      </c>
      <c r="F584" s="1">
        <v>7342</v>
      </c>
      <c r="G584" s="8">
        <v>0.28523272275924683</v>
      </c>
      <c r="H584" s="8">
        <v>0.1222718134522438</v>
      </c>
      <c r="I584" s="8">
        <v>0.61761593818664551</v>
      </c>
      <c r="J584" s="8">
        <v>0</v>
      </c>
      <c r="K584" s="8">
        <v>0</v>
      </c>
      <c r="L584" s="8">
        <v>0</v>
      </c>
      <c r="M584" s="3">
        <f t="shared" si="36"/>
        <v>0</v>
      </c>
      <c r="N584" s="9">
        <f t="shared" si="37"/>
        <v>1.0251204743981361</v>
      </c>
      <c r="P584" t="s">
        <v>69</v>
      </c>
      <c r="Q584" s="1">
        <v>2018</v>
      </c>
      <c r="R584" t="s">
        <v>47</v>
      </c>
      <c r="S584" s="1">
        <v>36691</v>
      </c>
      <c r="T584" s="1">
        <v>219.364</v>
      </c>
      <c r="U584" s="1">
        <v>783</v>
      </c>
      <c r="V584" s="8">
        <v>0.5547492504119873</v>
      </c>
      <c r="W584" s="8">
        <v>6.2523439526557922E-2</v>
      </c>
      <c r="X584" s="8">
        <v>0.35906770825386047</v>
      </c>
      <c r="Y584" s="8">
        <v>0</v>
      </c>
      <c r="Z584" s="8">
        <v>0</v>
      </c>
      <c r="AA584" s="8">
        <v>0</v>
      </c>
      <c r="AB584" s="3">
        <f t="shared" si="39"/>
        <v>0</v>
      </c>
      <c r="AC584" s="9">
        <f t="shared" si="38"/>
        <v>0.9763403981924057</v>
      </c>
    </row>
    <row r="585" spans="1:29" x14ac:dyDescent="0.25">
      <c r="A585" t="s">
        <v>49</v>
      </c>
      <c r="B585" s="1">
        <v>2006</v>
      </c>
      <c r="C585" t="s">
        <v>47</v>
      </c>
      <c r="D585" s="1">
        <v>295994</v>
      </c>
      <c r="E585" s="1">
        <v>1901.048</v>
      </c>
      <c r="F585" s="1">
        <v>7465</v>
      </c>
      <c r="G585" s="8">
        <v>0.28072831034660339</v>
      </c>
      <c r="H585" s="8">
        <v>0.11929898709058762</v>
      </c>
      <c r="I585" s="8">
        <v>0.62756294012069702</v>
      </c>
      <c r="J585" s="8">
        <v>0</v>
      </c>
      <c r="K585" s="8">
        <v>0</v>
      </c>
      <c r="L585" s="8">
        <v>0</v>
      </c>
      <c r="M585" s="3">
        <f t="shared" si="36"/>
        <v>0</v>
      </c>
      <c r="N585" s="9">
        <f t="shared" si="37"/>
        <v>1.027590237557888</v>
      </c>
      <c r="P585" t="s">
        <v>69</v>
      </c>
      <c r="Q585" s="1">
        <v>2019</v>
      </c>
      <c r="R585" t="s">
        <v>47</v>
      </c>
      <c r="S585" s="1">
        <v>36743</v>
      </c>
      <c r="T585" s="1">
        <v>219.364</v>
      </c>
      <c r="U585" s="1">
        <v>773</v>
      </c>
      <c r="V585" s="8">
        <v>0.54962658882141113</v>
      </c>
      <c r="W585" s="8">
        <v>6.2462113797664642E-2</v>
      </c>
      <c r="X585" s="8">
        <v>0.36359712481498718</v>
      </c>
      <c r="Y585" s="8">
        <v>0</v>
      </c>
      <c r="Z585" s="8">
        <v>0</v>
      </c>
      <c r="AA585" s="8">
        <v>0</v>
      </c>
      <c r="AB585" s="3">
        <f t="shared" si="39"/>
        <v>0</v>
      </c>
      <c r="AC585" s="9">
        <f t="shared" si="38"/>
        <v>0.97568582743406296</v>
      </c>
    </row>
    <row r="586" spans="1:29" x14ac:dyDescent="0.25">
      <c r="A586" t="s">
        <v>49</v>
      </c>
      <c r="B586" s="1">
        <v>2007</v>
      </c>
      <c r="C586" t="s">
        <v>47</v>
      </c>
      <c r="D586" s="1">
        <v>304755</v>
      </c>
      <c r="E586" s="1">
        <v>1901.048</v>
      </c>
      <c r="F586" s="1">
        <v>7645</v>
      </c>
      <c r="G586" s="8">
        <v>0.27048861980438232</v>
      </c>
      <c r="H586" s="8">
        <v>0.12746517360210419</v>
      </c>
      <c r="I586" s="8">
        <v>0.6280893087387085</v>
      </c>
      <c r="J586" s="8">
        <v>0</v>
      </c>
      <c r="K586" s="8">
        <v>0</v>
      </c>
      <c r="L586" s="8">
        <v>0</v>
      </c>
      <c r="M586" s="3">
        <f t="shared" si="36"/>
        <v>0</v>
      </c>
      <c r="N586" s="9">
        <f t="shared" si="37"/>
        <v>1.026043102145195</v>
      </c>
      <c r="P586" t="s">
        <v>69</v>
      </c>
      <c r="Q586" s="1">
        <v>2020</v>
      </c>
      <c r="R586" t="s">
        <v>47</v>
      </c>
      <c r="S586" s="1">
        <v>36916</v>
      </c>
      <c r="T586" s="1">
        <v>219.364</v>
      </c>
      <c r="U586" s="1">
        <v>773.5</v>
      </c>
      <c r="V586" s="8">
        <v>0.54524195194244385</v>
      </c>
      <c r="W586" s="8">
        <v>6.385435163974762E-2</v>
      </c>
      <c r="X586" s="8">
        <v>0.3658086359500885</v>
      </c>
      <c r="Y586" s="8">
        <v>0</v>
      </c>
      <c r="Z586" s="8">
        <v>0</v>
      </c>
      <c r="AA586" s="8">
        <v>0</v>
      </c>
      <c r="AB586" s="3">
        <f t="shared" si="39"/>
        <v>0</v>
      </c>
      <c r="AC586" s="9">
        <f t="shared" si="38"/>
        <v>0.97490493953227997</v>
      </c>
    </row>
    <row r="587" spans="1:29" x14ac:dyDescent="0.25">
      <c r="A587" t="s">
        <v>49</v>
      </c>
      <c r="B587" s="1">
        <v>2008</v>
      </c>
      <c r="C587" t="s">
        <v>47</v>
      </c>
      <c r="D587" s="1">
        <v>314201</v>
      </c>
      <c r="E587" s="1">
        <v>1901.048</v>
      </c>
      <c r="F587" s="1">
        <v>7591</v>
      </c>
      <c r="G587" s="8">
        <v>0.25039106607437134</v>
      </c>
      <c r="H587" s="8">
        <v>0.13652174174785614</v>
      </c>
      <c r="I587" s="8">
        <v>0.63653683662414551</v>
      </c>
      <c r="J587" s="8">
        <v>0</v>
      </c>
      <c r="K587" s="8">
        <v>0</v>
      </c>
      <c r="L587" s="8">
        <v>0</v>
      </c>
      <c r="M587" s="3">
        <f t="shared" si="36"/>
        <v>0</v>
      </c>
      <c r="N587" s="9">
        <f t="shared" si="37"/>
        <v>1.023449644446373</v>
      </c>
      <c r="P587" s="2" t="s">
        <v>69</v>
      </c>
      <c r="Q587" s="7">
        <v>2021</v>
      </c>
      <c r="R587" s="2" t="s">
        <v>47</v>
      </c>
      <c r="S587" s="7">
        <v>37016</v>
      </c>
      <c r="T587" s="7">
        <v>219.364</v>
      </c>
      <c r="U587" s="7">
        <v>774</v>
      </c>
      <c r="V587" s="10">
        <v>0.54279649257659912</v>
      </c>
      <c r="W587" s="10">
        <v>6.4666271209716797E-2</v>
      </c>
      <c r="X587" s="10">
        <v>0.36700126528739929</v>
      </c>
      <c r="Y587" s="10">
        <v>0</v>
      </c>
      <c r="Z587" s="10">
        <v>0</v>
      </c>
      <c r="AA587" s="10">
        <v>0</v>
      </c>
      <c r="AB587" s="3">
        <f t="shared" si="39"/>
        <v>0</v>
      </c>
      <c r="AC587" s="11">
        <f t="shared" si="38"/>
        <v>0.97446402907371521</v>
      </c>
    </row>
    <row r="588" spans="1:29" x14ac:dyDescent="0.25">
      <c r="A588" t="s">
        <v>49</v>
      </c>
      <c r="B588" s="1">
        <v>2009</v>
      </c>
      <c r="C588" t="s">
        <v>47</v>
      </c>
      <c r="D588" s="1">
        <v>317914</v>
      </c>
      <c r="E588" s="1">
        <v>1901.048</v>
      </c>
      <c r="F588" s="1">
        <v>7681</v>
      </c>
      <c r="G588" s="8">
        <v>0.24690833687782288</v>
      </c>
      <c r="H588" s="8">
        <v>0.13977588713169098</v>
      </c>
      <c r="I588" s="8">
        <v>0.63620895147323608</v>
      </c>
      <c r="J588" s="8">
        <v>0</v>
      </c>
      <c r="K588" s="8">
        <v>0</v>
      </c>
      <c r="L588" s="8">
        <v>0</v>
      </c>
      <c r="M588" s="3">
        <f t="shared" si="36"/>
        <v>0</v>
      </c>
      <c r="N588" s="9">
        <f t="shared" si="37"/>
        <v>1.0228931754827499</v>
      </c>
      <c r="P588" t="s">
        <v>70</v>
      </c>
      <c r="Q588" s="1">
        <v>2011</v>
      </c>
      <c r="R588" t="s">
        <v>47</v>
      </c>
      <c r="S588" s="1">
        <v>35270</v>
      </c>
      <c r="T588" s="1">
        <v>161.697</v>
      </c>
      <c r="U588" s="1">
        <v>553</v>
      </c>
      <c r="V588" s="8">
        <v>0.33588451147079468</v>
      </c>
      <c r="W588" s="8">
        <v>0.12848800420761108</v>
      </c>
      <c r="X588" s="8">
        <v>0.45802181959152222</v>
      </c>
      <c r="Y588" s="8">
        <v>0</v>
      </c>
      <c r="Z588" s="8">
        <v>0</v>
      </c>
      <c r="AA588" s="8">
        <v>0</v>
      </c>
      <c r="AB588" s="3">
        <f t="shared" si="39"/>
        <v>0</v>
      </c>
      <c r="AC588" s="9">
        <f t="shared" si="38"/>
        <v>0.92239433526992798</v>
      </c>
    </row>
    <row r="589" spans="1:29" x14ac:dyDescent="0.25">
      <c r="A589" t="s">
        <v>49</v>
      </c>
      <c r="B589" s="1">
        <v>2010</v>
      </c>
      <c r="C589" t="s">
        <v>47</v>
      </c>
      <c r="D589" s="1">
        <v>325540</v>
      </c>
      <c r="E589" s="1">
        <v>1901.048</v>
      </c>
      <c r="F589" s="1">
        <v>7381</v>
      </c>
      <c r="G589" s="8">
        <v>0.22124205529689789</v>
      </c>
      <c r="H589" s="8">
        <v>0.14735619723796844</v>
      </c>
      <c r="I589" s="8">
        <v>0.65123623609542847</v>
      </c>
      <c r="J589" s="8">
        <v>0</v>
      </c>
      <c r="K589" s="8">
        <v>0</v>
      </c>
      <c r="L589" s="8">
        <v>0</v>
      </c>
      <c r="M589" s="3">
        <f t="shared" si="36"/>
        <v>0</v>
      </c>
      <c r="N589" s="9">
        <f t="shared" si="37"/>
        <v>1.0198344886302948</v>
      </c>
      <c r="P589" t="s">
        <v>70</v>
      </c>
      <c r="Q589" s="1">
        <v>2012</v>
      </c>
      <c r="R589" t="s">
        <v>47</v>
      </c>
      <c r="S589" s="1">
        <v>35436</v>
      </c>
      <c r="T589" s="1">
        <v>161.697</v>
      </c>
      <c r="U589" s="1">
        <v>560</v>
      </c>
      <c r="V589" s="8">
        <v>0.33497732877731323</v>
      </c>
      <c r="W589" s="8">
        <v>0.13031955063343048</v>
      </c>
      <c r="X589" s="8">
        <v>0.45670020580291748</v>
      </c>
      <c r="Y589" s="8">
        <v>0</v>
      </c>
      <c r="Z589" s="8">
        <v>0</v>
      </c>
      <c r="AA589" s="8">
        <v>0</v>
      </c>
      <c r="AB589" s="3">
        <f t="shared" si="39"/>
        <v>0</v>
      </c>
      <c r="AC589" s="9">
        <f t="shared" si="38"/>
        <v>0.92199708521366119</v>
      </c>
    </row>
    <row r="590" spans="1:29" x14ac:dyDescent="0.25">
      <c r="A590" t="s">
        <v>49</v>
      </c>
      <c r="B590" s="1">
        <v>2011</v>
      </c>
      <c r="C590" t="s">
        <v>47</v>
      </c>
      <c r="D590" s="1">
        <v>332993</v>
      </c>
      <c r="E590" s="1">
        <v>1961.144</v>
      </c>
      <c r="F590" s="1">
        <v>7431</v>
      </c>
      <c r="G590" s="8">
        <v>0.21668711304664612</v>
      </c>
      <c r="H590" s="8">
        <v>0.1462056040763855</v>
      </c>
      <c r="I590" s="8">
        <v>0.65814900398254395</v>
      </c>
      <c r="J590" s="8">
        <v>0</v>
      </c>
      <c r="K590" s="8">
        <v>0</v>
      </c>
      <c r="L590" s="8">
        <v>0</v>
      </c>
      <c r="M590" s="3">
        <f t="shared" si="36"/>
        <v>0</v>
      </c>
      <c r="N590" s="9">
        <f t="shared" si="37"/>
        <v>1.0210417211055756</v>
      </c>
      <c r="P590" t="s">
        <v>70</v>
      </c>
      <c r="Q590" s="1">
        <v>2013</v>
      </c>
      <c r="R590" t="s">
        <v>47</v>
      </c>
      <c r="S590" s="1">
        <v>35845</v>
      </c>
      <c r="T590" s="1">
        <v>161.697</v>
      </c>
      <c r="U590" s="1">
        <v>564</v>
      </c>
      <c r="V590" s="8">
        <v>0.32587996125221252</v>
      </c>
      <c r="W590" s="8">
        <v>0.13392461836338043</v>
      </c>
      <c r="X590" s="8">
        <v>0.46046292781829834</v>
      </c>
      <c r="Y590" s="8">
        <v>0</v>
      </c>
      <c r="Z590" s="8">
        <v>0</v>
      </c>
      <c r="AA590" s="8">
        <v>0</v>
      </c>
      <c r="AB590" s="3">
        <f t="shared" si="39"/>
        <v>0</v>
      </c>
      <c r="AC590" s="9">
        <f t="shared" si="38"/>
        <v>0.9202675074338913</v>
      </c>
    </row>
    <row r="591" spans="1:29" x14ac:dyDescent="0.25">
      <c r="A591" t="s">
        <v>49</v>
      </c>
      <c r="B591" s="1">
        <v>2012</v>
      </c>
      <c r="C591" t="s">
        <v>47</v>
      </c>
      <c r="D591" s="1">
        <v>340343</v>
      </c>
      <c r="E591" s="1">
        <v>1961.144</v>
      </c>
      <c r="F591" s="1">
        <v>7466</v>
      </c>
      <c r="G591" s="8">
        <v>0.20517472922801971</v>
      </c>
      <c r="H591" s="8">
        <v>0.15252730250358582</v>
      </c>
      <c r="I591" s="8">
        <v>0.66178196668624878</v>
      </c>
      <c r="J591" s="8">
        <v>0</v>
      </c>
      <c r="K591" s="8">
        <v>0</v>
      </c>
      <c r="L591" s="8">
        <v>0</v>
      </c>
      <c r="M591" s="3">
        <f t="shared" si="36"/>
        <v>0</v>
      </c>
      <c r="N591" s="9">
        <f t="shared" si="37"/>
        <v>1.0194839984178543</v>
      </c>
      <c r="P591" t="s">
        <v>70</v>
      </c>
      <c r="Q591" s="1">
        <v>2014</v>
      </c>
      <c r="R591" t="s">
        <v>47</v>
      </c>
      <c r="S591" s="1">
        <v>36058</v>
      </c>
      <c r="T591" s="1">
        <v>161.697</v>
      </c>
      <c r="U591" s="1">
        <v>564</v>
      </c>
      <c r="V591" s="8">
        <v>0.32011315226554871</v>
      </c>
      <c r="W591" s="8">
        <v>0.13565026223659515</v>
      </c>
      <c r="X591" s="8">
        <v>0.46349316835403442</v>
      </c>
      <c r="Y591" s="8">
        <v>0</v>
      </c>
      <c r="Z591" s="8">
        <v>0</v>
      </c>
      <c r="AA591" s="8">
        <v>0</v>
      </c>
      <c r="AB591" s="3">
        <f t="shared" si="39"/>
        <v>0</v>
      </c>
      <c r="AC591" s="9">
        <f t="shared" si="38"/>
        <v>0.91925658285617828</v>
      </c>
    </row>
    <row r="592" spans="1:29" x14ac:dyDescent="0.25">
      <c r="A592" t="s">
        <v>49</v>
      </c>
      <c r="B592" s="1">
        <v>2013</v>
      </c>
      <c r="C592" t="s">
        <v>47</v>
      </c>
      <c r="D592" s="1">
        <v>346618</v>
      </c>
      <c r="E592" s="1">
        <v>1971.7650000000001</v>
      </c>
      <c r="F592" s="1">
        <v>7569</v>
      </c>
      <c r="G592" s="8">
        <v>0.19958887994289398</v>
      </c>
      <c r="H592" s="8">
        <v>0.15632955729961395</v>
      </c>
      <c r="I592" s="8">
        <v>0.66303926706314087</v>
      </c>
      <c r="J592" s="8">
        <v>0</v>
      </c>
      <c r="K592" s="8">
        <v>0</v>
      </c>
      <c r="L592" s="8">
        <v>0</v>
      </c>
      <c r="M592" s="3">
        <f t="shared" si="36"/>
        <v>0</v>
      </c>
      <c r="N592" s="9">
        <f t="shared" si="37"/>
        <v>1.0189577043056488</v>
      </c>
      <c r="P592" t="s">
        <v>70</v>
      </c>
      <c r="Q592" s="1">
        <v>2015</v>
      </c>
      <c r="R592" t="s">
        <v>47</v>
      </c>
      <c r="S592" s="1">
        <v>36317</v>
      </c>
      <c r="T592" s="1">
        <v>161.697</v>
      </c>
      <c r="U592" s="1">
        <v>563</v>
      </c>
      <c r="V592" s="8">
        <v>0.31262901425361633</v>
      </c>
      <c r="W592" s="8">
        <v>0.13766966760158539</v>
      </c>
      <c r="X592" s="8">
        <v>0.46767953038215637</v>
      </c>
      <c r="Y592" s="8">
        <v>0</v>
      </c>
      <c r="Z592" s="8">
        <v>0</v>
      </c>
      <c r="AA592" s="8">
        <v>0</v>
      </c>
      <c r="AB592" s="3">
        <f t="shared" si="39"/>
        <v>0</v>
      </c>
      <c r="AC592" s="9">
        <f t="shared" si="38"/>
        <v>0.91797821223735809</v>
      </c>
    </row>
    <row r="593" spans="1:29" x14ac:dyDescent="0.25">
      <c r="A593" t="s">
        <v>49</v>
      </c>
      <c r="B593" s="1">
        <v>2014</v>
      </c>
      <c r="C593" t="s">
        <v>47</v>
      </c>
      <c r="D593" s="1">
        <v>353284</v>
      </c>
      <c r="E593" s="1">
        <v>1971.7650000000001</v>
      </c>
      <c r="F593" s="1">
        <v>7601</v>
      </c>
      <c r="G593" s="8">
        <v>0.18957938253879547</v>
      </c>
      <c r="H593" s="8">
        <v>0.16184331476688385</v>
      </c>
      <c r="I593" s="8">
        <v>0.6661795973777771</v>
      </c>
      <c r="J593" s="8">
        <v>0</v>
      </c>
      <c r="K593" s="8">
        <v>0</v>
      </c>
      <c r="L593" s="8">
        <v>0</v>
      </c>
      <c r="M593" s="3">
        <f t="shared" si="36"/>
        <v>0</v>
      </c>
      <c r="N593" s="9">
        <f t="shared" si="37"/>
        <v>1.0176022946834564</v>
      </c>
      <c r="P593" t="s">
        <v>70</v>
      </c>
      <c r="Q593" s="1">
        <v>2016</v>
      </c>
      <c r="R593" t="s">
        <v>47</v>
      </c>
      <c r="S593" s="1">
        <v>36574</v>
      </c>
      <c r="T593" s="1">
        <v>161.697</v>
      </c>
      <c r="U593" s="1">
        <v>564</v>
      </c>
      <c r="V593" s="8">
        <v>0.30628189444541931</v>
      </c>
      <c r="W593" s="8">
        <v>0.13978908956050873</v>
      </c>
      <c r="X593" s="8">
        <v>0.47076097130775452</v>
      </c>
      <c r="Y593" s="8">
        <v>0</v>
      </c>
      <c r="Z593" s="8">
        <v>0</v>
      </c>
      <c r="AA593" s="8">
        <v>0</v>
      </c>
      <c r="AB593" s="3">
        <f t="shared" si="39"/>
        <v>0</v>
      </c>
      <c r="AC593" s="9">
        <f t="shared" si="38"/>
        <v>0.91683195531368256</v>
      </c>
    </row>
    <row r="594" spans="1:29" x14ac:dyDescent="0.25">
      <c r="A594" t="s">
        <v>49</v>
      </c>
      <c r="B594" s="1">
        <v>2015</v>
      </c>
      <c r="C594" t="s">
        <v>47</v>
      </c>
      <c r="D594" s="1">
        <v>358772</v>
      </c>
      <c r="E594" s="1">
        <v>1971.7650000000001</v>
      </c>
      <c r="F594" s="1">
        <v>7662</v>
      </c>
      <c r="G594" s="8">
        <v>0.18282061815261841</v>
      </c>
      <c r="H594" s="8">
        <v>0.16623230278491974</v>
      </c>
      <c r="I594" s="8">
        <v>0.66759181022644043</v>
      </c>
      <c r="J594" s="8">
        <v>0</v>
      </c>
      <c r="K594" s="8">
        <v>0</v>
      </c>
      <c r="L594" s="8">
        <v>0</v>
      </c>
      <c r="M594" s="3">
        <f t="shared" si="36"/>
        <v>0</v>
      </c>
      <c r="N594" s="9">
        <f t="shared" si="37"/>
        <v>1.0166447311639786</v>
      </c>
      <c r="P594" t="s">
        <v>70</v>
      </c>
      <c r="Q594" s="1">
        <v>2017</v>
      </c>
      <c r="R594" t="s">
        <v>47</v>
      </c>
      <c r="S594" s="1">
        <v>37349</v>
      </c>
      <c r="T594" s="1">
        <v>161.697</v>
      </c>
      <c r="U594" s="1">
        <v>571</v>
      </c>
      <c r="V594" s="8">
        <v>0.28946259617805481</v>
      </c>
      <c r="W594" s="8">
        <v>0.14635190367698669</v>
      </c>
      <c r="X594" s="8">
        <v>0.47783538699150085</v>
      </c>
      <c r="Y594" s="8">
        <v>0</v>
      </c>
      <c r="Z594" s="8">
        <v>0</v>
      </c>
      <c r="AA594" s="8">
        <v>0</v>
      </c>
      <c r="AB594" s="3">
        <f t="shared" si="39"/>
        <v>0</v>
      </c>
      <c r="AC594" s="9">
        <f t="shared" si="38"/>
        <v>0.91364988684654236</v>
      </c>
    </row>
    <row r="595" spans="1:29" x14ac:dyDescent="0.25">
      <c r="A595" s="2" t="s">
        <v>49</v>
      </c>
      <c r="B595" s="7">
        <v>2016</v>
      </c>
      <c r="C595" t="s">
        <v>47</v>
      </c>
      <c r="D595" s="7">
        <v>364505</v>
      </c>
      <c r="E595" s="7">
        <v>1971.7650000000001</v>
      </c>
      <c r="F595" s="7">
        <v>7744</v>
      </c>
      <c r="G595" s="10">
        <v>0.1765807569026947</v>
      </c>
      <c r="H595" s="10">
        <v>0.17070722579956055</v>
      </c>
      <c r="I595" s="10">
        <v>0.66844582557678223</v>
      </c>
      <c r="J595" s="10">
        <v>0</v>
      </c>
      <c r="K595" s="10">
        <v>0</v>
      </c>
      <c r="L595" s="10">
        <v>0</v>
      </c>
      <c r="M595" s="3">
        <f t="shared" si="36"/>
        <v>0</v>
      </c>
      <c r="N595" s="11">
        <f t="shared" si="37"/>
        <v>1.0157338082790375</v>
      </c>
      <c r="P595" t="s">
        <v>70</v>
      </c>
      <c r="Q595" s="1">
        <v>2018</v>
      </c>
      <c r="R595" t="s">
        <v>47</v>
      </c>
      <c r="S595" s="1">
        <v>37139</v>
      </c>
      <c r="T595" s="1">
        <v>161.697</v>
      </c>
      <c r="U595" s="1">
        <v>573</v>
      </c>
      <c r="V595" s="8">
        <v>0.2959703803062439</v>
      </c>
      <c r="W595" s="8">
        <v>0.14483821392059326</v>
      </c>
      <c r="X595" s="8">
        <v>0.47391590476036072</v>
      </c>
      <c r="Y595" s="8">
        <v>0</v>
      </c>
      <c r="Z595" s="8">
        <v>0</v>
      </c>
      <c r="AA595" s="8">
        <v>0</v>
      </c>
      <c r="AB595" s="3">
        <f t="shared" si="39"/>
        <v>0</v>
      </c>
      <c r="AC595" s="9">
        <f t="shared" si="38"/>
        <v>0.91472449898719788</v>
      </c>
    </row>
    <row r="596" spans="1:29" x14ac:dyDescent="0.25">
      <c r="A596" t="s">
        <v>50</v>
      </c>
      <c r="B596" s="1">
        <v>2005</v>
      </c>
      <c r="C596" t="s">
        <v>47</v>
      </c>
      <c r="D596" s="1">
        <v>278581</v>
      </c>
      <c r="E596" s="1">
        <v>1464.855</v>
      </c>
      <c r="F596" s="1">
        <v>5242</v>
      </c>
      <c r="G596" s="8">
        <v>0.15573714673519135</v>
      </c>
      <c r="H596" s="8">
        <v>0.17145209014415741</v>
      </c>
      <c r="I596" s="8">
        <v>0.67120915651321411</v>
      </c>
      <c r="J596" s="8">
        <v>0</v>
      </c>
      <c r="K596" s="8">
        <v>0</v>
      </c>
      <c r="L596" s="8">
        <v>0</v>
      </c>
      <c r="M596" s="3">
        <f t="shared" si="36"/>
        <v>0</v>
      </c>
      <c r="N596" s="9">
        <f t="shared" si="37"/>
        <v>0.99839839339256287</v>
      </c>
      <c r="P596" t="s">
        <v>70</v>
      </c>
      <c r="Q596" s="1">
        <v>2019</v>
      </c>
      <c r="R596" t="s">
        <v>47</v>
      </c>
      <c r="S596" s="1">
        <v>37250</v>
      </c>
      <c r="T596" s="1">
        <v>161.697</v>
      </c>
      <c r="U596" s="1">
        <v>573</v>
      </c>
      <c r="V596" s="8">
        <v>0.29306560754776001</v>
      </c>
      <c r="W596" s="8">
        <v>0.14570742845535278</v>
      </c>
      <c r="X596" s="8">
        <v>0.47544226050376892</v>
      </c>
      <c r="Y596" s="8">
        <v>0</v>
      </c>
      <c r="Z596" s="8">
        <v>0</v>
      </c>
      <c r="AA596" s="8">
        <v>0</v>
      </c>
      <c r="AB596" s="3">
        <f t="shared" si="39"/>
        <v>0</v>
      </c>
      <c r="AC596" s="9">
        <f t="shared" si="38"/>
        <v>0.91421529650688171</v>
      </c>
    </row>
    <row r="597" spans="1:29" x14ac:dyDescent="0.25">
      <c r="A597" t="s">
        <v>50</v>
      </c>
      <c r="B597" s="1">
        <v>2006</v>
      </c>
      <c r="C597" t="s">
        <v>47</v>
      </c>
      <c r="D597" s="1">
        <v>282393</v>
      </c>
      <c r="E597" s="1">
        <v>1495.3030000000001</v>
      </c>
      <c r="F597" s="1">
        <v>5451</v>
      </c>
      <c r="G597" s="8">
        <v>0.16368353366851807</v>
      </c>
      <c r="H597" s="8">
        <v>0.16973705589771271</v>
      </c>
      <c r="I597" s="8">
        <v>0.66693657636642456</v>
      </c>
      <c r="J597" s="8">
        <v>0</v>
      </c>
      <c r="K597" s="8">
        <v>0</v>
      </c>
      <c r="L597" s="8">
        <v>0</v>
      </c>
      <c r="M597" s="3">
        <f t="shared" si="36"/>
        <v>0</v>
      </c>
      <c r="N597" s="9">
        <f t="shared" si="37"/>
        <v>1.0003571659326553</v>
      </c>
      <c r="P597" s="2" t="s">
        <v>70</v>
      </c>
      <c r="Q597" s="7">
        <v>2020</v>
      </c>
      <c r="R597" s="2" t="s">
        <v>47</v>
      </c>
      <c r="S597" s="7">
        <v>37467</v>
      </c>
      <c r="T597" s="7">
        <v>161.697</v>
      </c>
      <c r="U597" s="7">
        <v>576</v>
      </c>
      <c r="V597" s="10">
        <v>0.28893217444419861</v>
      </c>
      <c r="W597" s="10">
        <v>0.1475919634103775</v>
      </c>
      <c r="X597" s="10">
        <v>0.47686764597892761</v>
      </c>
      <c r="Y597" s="10">
        <v>0</v>
      </c>
      <c r="Z597" s="10">
        <v>0</v>
      </c>
      <c r="AA597" s="10">
        <v>0</v>
      </c>
      <c r="AB597" s="3">
        <f t="shared" si="39"/>
        <v>0</v>
      </c>
      <c r="AC597" s="11">
        <f t="shared" si="38"/>
        <v>0.91339178383350372</v>
      </c>
    </row>
    <row r="598" spans="1:29" x14ac:dyDescent="0.25">
      <c r="A598" t="s">
        <v>50</v>
      </c>
      <c r="B598" s="1">
        <v>2007</v>
      </c>
      <c r="C598" t="s">
        <v>47</v>
      </c>
      <c r="D598" s="1">
        <v>287006</v>
      </c>
      <c r="E598" s="1">
        <v>1495.3030000000001</v>
      </c>
      <c r="F598" s="1">
        <v>5739</v>
      </c>
      <c r="G598" s="8">
        <v>0.16920189559459686</v>
      </c>
      <c r="H598" s="8">
        <v>0.1736634224653244</v>
      </c>
      <c r="I598" s="8">
        <v>0.65779632329940796</v>
      </c>
      <c r="J598" s="8">
        <v>0</v>
      </c>
      <c r="K598" s="8">
        <v>0</v>
      </c>
      <c r="L598" s="8">
        <v>0</v>
      </c>
      <c r="M598" s="3">
        <f t="shared" si="36"/>
        <v>0</v>
      </c>
      <c r="N598" s="9">
        <f t="shared" si="37"/>
        <v>1.0006616413593292</v>
      </c>
      <c r="P598" t="s">
        <v>71</v>
      </c>
      <c r="Q598" s="1">
        <v>2011</v>
      </c>
      <c r="R598" t="s">
        <v>47</v>
      </c>
      <c r="S598" s="1">
        <v>40289</v>
      </c>
      <c r="T598" s="1">
        <v>203.11799999999999</v>
      </c>
      <c r="U598" s="1">
        <v>1095</v>
      </c>
      <c r="V598" s="8">
        <v>0.52201998233795166</v>
      </c>
      <c r="W598" s="8">
        <v>0.12491406500339508</v>
      </c>
      <c r="X598" s="8">
        <v>0.31172558665275574</v>
      </c>
      <c r="Y598" s="8">
        <v>0</v>
      </c>
      <c r="Z598" s="8">
        <v>0</v>
      </c>
      <c r="AA598" s="8">
        <v>0</v>
      </c>
      <c r="AB598" s="3">
        <f t="shared" si="39"/>
        <v>0</v>
      </c>
      <c r="AC598" s="9">
        <f t="shared" si="38"/>
        <v>0.95865963399410248</v>
      </c>
    </row>
    <row r="599" spans="1:29" x14ac:dyDescent="0.25">
      <c r="A599" t="s">
        <v>50</v>
      </c>
      <c r="B599" s="1">
        <v>2008</v>
      </c>
      <c r="C599" t="s">
        <v>47</v>
      </c>
      <c r="D599" s="1">
        <v>291639</v>
      </c>
      <c r="E599" s="1">
        <v>1495.3030000000001</v>
      </c>
      <c r="F599" s="1">
        <v>5353</v>
      </c>
      <c r="G599" s="8">
        <v>0.13934822380542755</v>
      </c>
      <c r="H599" s="8">
        <v>0.179465651512146</v>
      </c>
      <c r="I599" s="8">
        <v>0.67848169803619385</v>
      </c>
      <c r="J599" s="8">
        <v>0</v>
      </c>
      <c r="K599" s="8">
        <v>0</v>
      </c>
      <c r="L599" s="8">
        <v>0</v>
      </c>
      <c r="M599" s="3">
        <f t="shared" si="36"/>
        <v>0</v>
      </c>
      <c r="N599" s="9">
        <f t="shared" si="37"/>
        <v>0.9972955733537674</v>
      </c>
      <c r="P599" t="s">
        <v>71</v>
      </c>
      <c r="Q599" s="1">
        <v>2012</v>
      </c>
      <c r="R599" t="s">
        <v>47</v>
      </c>
      <c r="S599" s="1">
        <v>40858</v>
      </c>
      <c r="T599" s="1">
        <v>203.11799999999999</v>
      </c>
      <c r="U599" s="1">
        <v>964</v>
      </c>
      <c r="V599" s="8">
        <v>0.47125369310379028</v>
      </c>
      <c r="W599" s="8">
        <v>0.12430176138877869</v>
      </c>
      <c r="X599" s="8">
        <v>0.35661789774894714</v>
      </c>
      <c r="Y599" s="8">
        <v>0</v>
      </c>
      <c r="Z599" s="8">
        <v>0</v>
      </c>
      <c r="AA599" s="8">
        <v>0</v>
      </c>
      <c r="AB599" s="3">
        <f t="shared" si="39"/>
        <v>0</v>
      </c>
      <c r="AC599" s="9">
        <f t="shared" si="38"/>
        <v>0.95217335224151611</v>
      </c>
    </row>
    <row r="600" spans="1:29" x14ac:dyDescent="0.25">
      <c r="A600" t="s">
        <v>50</v>
      </c>
      <c r="B600" s="1">
        <v>2009</v>
      </c>
      <c r="C600" t="s">
        <v>47</v>
      </c>
      <c r="D600" s="1">
        <v>296007</v>
      </c>
      <c r="E600" s="1">
        <v>1495.3030000000001</v>
      </c>
      <c r="F600" s="1">
        <v>5387</v>
      </c>
      <c r="G600" s="8">
        <v>0.13242644071578979</v>
      </c>
      <c r="H600" s="8">
        <v>0.18372046947479248</v>
      </c>
      <c r="I600" s="8">
        <v>0.68018323183059692</v>
      </c>
      <c r="J600" s="8">
        <v>0</v>
      </c>
      <c r="K600" s="8">
        <v>0</v>
      </c>
      <c r="L600" s="8">
        <v>0</v>
      </c>
      <c r="M600" s="3">
        <f t="shared" si="36"/>
        <v>0</v>
      </c>
      <c r="N600" s="9">
        <f t="shared" si="37"/>
        <v>0.9963301420211792</v>
      </c>
      <c r="P600" t="s">
        <v>71</v>
      </c>
      <c r="Q600" s="1">
        <v>2013</v>
      </c>
      <c r="R600" t="s">
        <v>47</v>
      </c>
      <c r="S600" s="1">
        <v>41639</v>
      </c>
      <c r="T600" s="1">
        <v>203.11799999999999</v>
      </c>
      <c r="U600" s="1">
        <v>979</v>
      </c>
      <c r="V600" s="8">
        <v>0.45732012391090393</v>
      </c>
      <c r="W600" s="8">
        <v>0.13038624823093414</v>
      </c>
      <c r="X600" s="8">
        <v>0.36173197627067566</v>
      </c>
      <c r="Y600" s="8">
        <v>0</v>
      </c>
      <c r="Z600" s="8">
        <v>0</v>
      </c>
      <c r="AA600" s="8">
        <v>0</v>
      </c>
      <c r="AB600" s="3">
        <f t="shared" si="39"/>
        <v>0</v>
      </c>
      <c r="AC600" s="9">
        <f t="shared" si="38"/>
        <v>0.94943834841251373</v>
      </c>
    </row>
    <row r="601" spans="1:29" x14ac:dyDescent="0.25">
      <c r="A601" t="s">
        <v>50</v>
      </c>
      <c r="B601" s="1">
        <v>2010</v>
      </c>
      <c r="C601" t="s">
        <v>47</v>
      </c>
      <c r="D601" s="1">
        <v>300664</v>
      </c>
      <c r="E601" s="1">
        <v>1518.1679999999999</v>
      </c>
      <c r="F601" s="1">
        <v>5414</v>
      </c>
      <c r="G601" s="8">
        <v>0.12800668179988861</v>
      </c>
      <c r="H601" s="8">
        <v>0.18447181582450867</v>
      </c>
      <c r="I601" s="8">
        <v>0.68413615226745605</v>
      </c>
      <c r="J601" s="8">
        <v>0</v>
      </c>
      <c r="K601" s="8">
        <v>0</v>
      </c>
      <c r="L601" s="8">
        <v>0</v>
      </c>
      <c r="M601" s="3">
        <f t="shared" si="36"/>
        <v>0</v>
      </c>
      <c r="N601" s="9">
        <f t="shared" si="37"/>
        <v>0.99661464989185333</v>
      </c>
      <c r="P601" t="s">
        <v>71</v>
      </c>
      <c r="Q601" s="1">
        <v>2014</v>
      </c>
      <c r="R601" t="s">
        <v>47</v>
      </c>
      <c r="S601" s="1">
        <v>41906</v>
      </c>
      <c r="T601" s="1">
        <v>203.11799999999999</v>
      </c>
      <c r="U601" s="1">
        <v>974</v>
      </c>
      <c r="V601" s="8">
        <v>0.44960588216781616</v>
      </c>
      <c r="W601" s="8">
        <v>0.13205951452255249</v>
      </c>
      <c r="X601" s="8">
        <v>0.36651763319969177</v>
      </c>
      <c r="Y601" s="8">
        <v>0</v>
      </c>
      <c r="Z601" s="8">
        <v>0</v>
      </c>
      <c r="AA601" s="8">
        <v>0</v>
      </c>
      <c r="AB601" s="3">
        <f t="shared" si="39"/>
        <v>0</v>
      </c>
      <c r="AC601" s="9">
        <f t="shared" si="38"/>
        <v>0.94818302989006042</v>
      </c>
    </row>
    <row r="602" spans="1:29" x14ac:dyDescent="0.25">
      <c r="A602" t="s">
        <v>50</v>
      </c>
      <c r="B602" s="1">
        <v>2011</v>
      </c>
      <c r="C602" t="s">
        <v>47</v>
      </c>
      <c r="D602" s="1">
        <v>305266</v>
      </c>
      <c r="E602" s="1">
        <v>1518.1679999999999</v>
      </c>
      <c r="F602" s="1">
        <v>5606</v>
      </c>
      <c r="G602" s="8">
        <v>0.12924940884113312</v>
      </c>
      <c r="H602" s="8">
        <v>0.18836650252342224</v>
      </c>
      <c r="I602" s="8">
        <v>0.67887592315673828</v>
      </c>
      <c r="J602" s="8">
        <v>0</v>
      </c>
      <c r="K602" s="8">
        <v>0</v>
      </c>
      <c r="L602" s="8">
        <v>0</v>
      </c>
      <c r="M602" s="3">
        <f t="shared" si="36"/>
        <v>0</v>
      </c>
      <c r="N602" s="9">
        <f t="shared" si="37"/>
        <v>0.99649183452129364</v>
      </c>
      <c r="P602" t="s">
        <v>71</v>
      </c>
      <c r="Q602" s="1">
        <v>2015</v>
      </c>
      <c r="R602" t="s">
        <v>47</v>
      </c>
      <c r="S602" s="1">
        <v>42267</v>
      </c>
      <c r="T602" s="1">
        <v>203.11799999999999</v>
      </c>
      <c r="U602" s="1">
        <v>984</v>
      </c>
      <c r="V602" s="8">
        <v>0.44423186779022217</v>
      </c>
      <c r="W602" s="8">
        <v>0.13493454456329346</v>
      </c>
      <c r="X602" s="8">
        <v>0.36788108944892883</v>
      </c>
      <c r="Y602" s="8">
        <v>0</v>
      </c>
      <c r="Z602" s="8">
        <v>0</v>
      </c>
      <c r="AA602" s="8">
        <v>0</v>
      </c>
      <c r="AB602" s="3">
        <f t="shared" si="39"/>
        <v>0</v>
      </c>
      <c r="AC602" s="9">
        <f t="shared" si="38"/>
        <v>0.94704750180244446</v>
      </c>
    </row>
    <row r="603" spans="1:29" x14ac:dyDescent="0.25">
      <c r="A603" t="s">
        <v>50</v>
      </c>
      <c r="B603" s="1">
        <v>2012</v>
      </c>
      <c r="C603" t="s">
        <v>47</v>
      </c>
      <c r="D603" s="1">
        <v>309534</v>
      </c>
      <c r="E603" s="1">
        <v>1518.1679999999999</v>
      </c>
      <c r="F603" s="1">
        <v>5658</v>
      </c>
      <c r="G603" s="8">
        <v>0.12375778704881668</v>
      </c>
      <c r="H603" s="8">
        <v>0.19228723645210266</v>
      </c>
      <c r="I603" s="8">
        <v>0.67964625358581543</v>
      </c>
      <c r="J603" s="8">
        <v>0</v>
      </c>
      <c r="K603" s="8">
        <v>0</v>
      </c>
      <c r="L603" s="8">
        <v>0</v>
      </c>
      <c r="M603" s="3">
        <f t="shared" si="36"/>
        <v>0</v>
      </c>
      <c r="N603" s="9">
        <f t="shared" si="37"/>
        <v>0.99569127708673477</v>
      </c>
      <c r="P603" t="s">
        <v>71</v>
      </c>
      <c r="Q603" s="1">
        <v>2016</v>
      </c>
      <c r="R603" t="s">
        <v>47</v>
      </c>
      <c r="S603" s="1">
        <v>42696</v>
      </c>
      <c r="T603" s="1">
        <v>203.11799999999999</v>
      </c>
      <c r="U603" s="1">
        <v>989</v>
      </c>
      <c r="V603" s="8">
        <v>0.43587803840637207</v>
      </c>
      <c r="W603" s="8">
        <v>0.13806292414665222</v>
      </c>
      <c r="X603" s="8">
        <v>0.37154608964920044</v>
      </c>
      <c r="Y603" s="8">
        <v>0</v>
      </c>
      <c r="Z603" s="8">
        <v>0</v>
      </c>
      <c r="AA603" s="8">
        <v>0</v>
      </c>
      <c r="AB603" s="3">
        <f t="shared" si="39"/>
        <v>0</v>
      </c>
      <c r="AC603" s="9">
        <f t="shared" si="38"/>
        <v>0.94548705220222473</v>
      </c>
    </row>
    <row r="604" spans="1:29" x14ac:dyDescent="0.25">
      <c r="A604" t="s">
        <v>50</v>
      </c>
      <c r="B604" s="1">
        <v>2013</v>
      </c>
      <c r="C604" t="s">
        <v>47</v>
      </c>
      <c r="D604" s="1">
        <v>314722</v>
      </c>
      <c r="E604" s="1">
        <v>1518.1679999999999</v>
      </c>
      <c r="F604" s="1">
        <v>5484</v>
      </c>
      <c r="G604" s="8">
        <v>0.10479305684566498</v>
      </c>
      <c r="H604" s="8">
        <v>0.19765539467334747</v>
      </c>
      <c r="I604" s="8">
        <v>0.69099754095077515</v>
      </c>
      <c r="J604" s="8">
        <v>0</v>
      </c>
      <c r="K604" s="8">
        <v>0</v>
      </c>
      <c r="L604" s="8">
        <v>0</v>
      </c>
      <c r="M604" s="3">
        <f t="shared" si="36"/>
        <v>0</v>
      </c>
      <c r="N604" s="9">
        <f t="shared" si="37"/>
        <v>0.9934459924697876</v>
      </c>
      <c r="P604" t="s">
        <v>71</v>
      </c>
      <c r="Q604" s="1">
        <v>2017</v>
      </c>
      <c r="R604" t="s">
        <v>47</v>
      </c>
      <c r="S604" s="1">
        <v>42979</v>
      </c>
      <c r="T604" s="1">
        <v>203.11799999999999</v>
      </c>
      <c r="U604" s="1">
        <v>985</v>
      </c>
      <c r="V604" s="8">
        <v>0.42826700210571289</v>
      </c>
      <c r="W604" s="8">
        <v>0.13983778655529022</v>
      </c>
      <c r="X604" s="8">
        <v>0.37612482905387878</v>
      </c>
      <c r="Y604" s="8">
        <v>0</v>
      </c>
      <c r="Z604" s="8">
        <v>0</v>
      </c>
      <c r="AA604" s="8">
        <v>0</v>
      </c>
      <c r="AB604" s="3">
        <f t="shared" si="39"/>
        <v>0</v>
      </c>
      <c r="AC604" s="9">
        <f t="shared" si="38"/>
        <v>0.9442296177148819</v>
      </c>
    </row>
    <row r="605" spans="1:29" x14ac:dyDescent="0.25">
      <c r="A605" t="s">
        <v>50</v>
      </c>
      <c r="B605" s="1">
        <v>2014</v>
      </c>
      <c r="C605" t="s">
        <v>47</v>
      </c>
      <c r="D605" s="1">
        <v>319536</v>
      </c>
      <c r="E605" s="1">
        <v>1518.1679999999999</v>
      </c>
      <c r="F605" s="1">
        <v>5506</v>
      </c>
      <c r="G605" s="8">
        <v>9.7004279494285583E-2</v>
      </c>
      <c r="H605" s="8">
        <v>0.20203925669193268</v>
      </c>
      <c r="I605" s="8">
        <v>0.69334185123443604</v>
      </c>
      <c r="J605" s="8">
        <v>0</v>
      </c>
      <c r="K605" s="8">
        <v>0</v>
      </c>
      <c r="L605" s="8">
        <v>0</v>
      </c>
      <c r="M605" s="3">
        <f t="shared" si="36"/>
        <v>0</v>
      </c>
      <c r="N605" s="9">
        <f t="shared" si="37"/>
        <v>0.9923853874206543</v>
      </c>
      <c r="P605" t="s">
        <v>71</v>
      </c>
      <c r="Q605" s="1">
        <v>2018</v>
      </c>
      <c r="R605" t="s">
        <v>47</v>
      </c>
      <c r="S605" s="1">
        <v>43524</v>
      </c>
      <c r="T605" s="1">
        <v>203.11799999999999</v>
      </c>
      <c r="U605" s="1">
        <v>1019</v>
      </c>
      <c r="V605" s="8">
        <v>0.42588585615158081</v>
      </c>
      <c r="W605" s="8">
        <v>0.14475928246974945</v>
      </c>
      <c r="X605" s="8">
        <v>0.37252435088157654</v>
      </c>
      <c r="Y605" s="8">
        <v>0</v>
      </c>
      <c r="Z605" s="8">
        <v>0</v>
      </c>
      <c r="AA605" s="8">
        <v>0</v>
      </c>
      <c r="AB605" s="3">
        <f t="shared" si="39"/>
        <v>0</v>
      </c>
      <c r="AC605" s="9">
        <f t="shared" si="38"/>
        <v>0.9431694895029068</v>
      </c>
    </row>
    <row r="606" spans="1:29" x14ac:dyDescent="0.25">
      <c r="A606" t="s">
        <v>50</v>
      </c>
      <c r="B606" s="1">
        <v>2015</v>
      </c>
      <c r="C606" t="s">
        <v>47</v>
      </c>
      <c r="D606" s="1">
        <v>323919</v>
      </c>
      <c r="E606" s="1">
        <v>1518.1679999999999</v>
      </c>
      <c r="F606" s="1">
        <v>5572</v>
      </c>
      <c r="G606" s="8">
        <v>9.2452645301818848E-2</v>
      </c>
      <c r="H606" s="8">
        <v>0.20584064722061157</v>
      </c>
      <c r="I606" s="8">
        <v>0.69339340925216675</v>
      </c>
      <c r="J606" s="8">
        <v>0</v>
      </c>
      <c r="K606" s="8">
        <v>0</v>
      </c>
      <c r="L606" s="8">
        <v>0</v>
      </c>
      <c r="M606" s="3">
        <f t="shared" si="36"/>
        <v>0</v>
      </c>
      <c r="N606" s="9">
        <f t="shared" si="37"/>
        <v>0.99168670177459717</v>
      </c>
      <c r="P606" t="s">
        <v>71</v>
      </c>
      <c r="Q606" s="1">
        <v>2019</v>
      </c>
      <c r="R606" t="s">
        <v>47</v>
      </c>
      <c r="S606" s="1">
        <v>43931</v>
      </c>
      <c r="T606" s="1">
        <v>203.11799999999999</v>
      </c>
      <c r="U606" s="1">
        <v>1028</v>
      </c>
      <c r="V606" s="8">
        <v>0.41938668489456177</v>
      </c>
      <c r="W606" s="8">
        <v>0.1477946937084198</v>
      </c>
      <c r="X606" s="8">
        <v>0.37468227744102478</v>
      </c>
      <c r="Y606" s="8">
        <v>0</v>
      </c>
      <c r="Z606" s="8">
        <v>0</v>
      </c>
      <c r="AA606" s="8">
        <v>0</v>
      </c>
      <c r="AB606" s="3">
        <f t="shared" si="39"/>
        <v>0</v>
      </c>
      <c r="AC606" s="9">
        <f t="shared" si="38"/>
        <v>0.94186365604400635</v>
      </c>
    </row>
    <row r="607" spans="1:29" x14ac:dyDescent="0.25">
      <c r="A607" t="s">
        <v>50</v>
      </c>
      <c r="B607" s="1">
        <v>2016</v>
      </c>
      <c r="C607" t="s">
        <v>47</v>
      </c>
      <c r="D607" s="1">
        <v>327880</v>
      </c>
      <c r="E607" s="1">
        <v>1518.1679999999999</v>
      </c>
      <c r="F607" s="1">
        <v>5608</v>
      </c>
      <c r="G607" s="8">
        <v>8.7163932621479034E-2</v>
      </c>
      <c r="H607" s="8">
        <v>0.20929908752441406</v>
      </c>
      <c r="I607" s="8">
        <v>0.69447290897369385</v>
      </c>
      <c r="J607" s="8">
        <v>0</v>
      </c>
      <c r="K607" s="8">
        <v>0</v>
      </c>
      <c r="L607" s="8">
        <v>0</v>
      </c>
      <c r="M607" s="3">
        <f t="shared" si="36"/>
        <v>0</v>
      </c>
      <c r="N607" s="9">
        <f t="shared" si="37"/>
        <v>0.99093592911958694</v>
      </c>
      <c r="P607" t="s">
        <v>71</v>
      </c>
      <c r="Q607" s="1">
        <v>2020</v>
      </c>
      <c r="R607" t="s">
        <v>47</v>
      </c>
      <c r="S607" s="1">
        <v>44187</v>
      </c>
      <c r="T607" s="1">
        <v>203.11799999999999</v>
      </c>
      <c r="U607" s="1">
        <v>1029</v>
      </c>
      <c r="V607" s="8">
        <v>0.41401353478431702</v>
      </c>
      <c r="W607" s="8">
        <v>0.14952312409877777</v>
      </c>
      <c r="X607" s="8">
        <v>0.37736663222312927</v>
      </c>
      <c r="Y607" s="8">
        <v>0</v>
      </c>
      <c r="Z607" s="8">
        <v>0</v>
      </c>
      <c r="AA607" s="8">
        <v>0</v>
      </c>
      <c r="AB607" s="3">
        <f t="shared" si="39"/>
        <v>0</v>
      </c>
      <c r="AC607" s="9">
        <f t="shared" si="38"/>
        <v>0.94090329110622406</v>
      </c>
    </row>
    <row r="608" spans="1:29" x14ac:dyDescent="0.25">
      <c r="A608" t="s">
        <v>50</v>
      </c>
      <c r="B608" s="1">
        <v>2017</v>
      </c>
      <c r="C608" t="s">
        <v>47</v>
      </c>
      <c r="D608" s="1">
        <v>331777</v>
      </c>
      <c r="E608" s="1">
        <v>1518.1679999999999</v>
      </c>
      <c r="F608" s="1">
        <v>5712</v>
      </c>
      <c r="G608" s="8">
        <v>8.5572540760040283E-2</v>
      </c>
      <c r="H608" s="8">
        <v>0.21246767044067383</v>
      </c>
      <c r="I608" s="8">
        <v>0.69253450632095337</v>
      </c>
      <c r="J608" s="8">
        <v>0</v>
      </c>
      <c r="K608" s="8">
        <v>0</v>
      </c>
      <c r="L608" s="8">
        <v>0</v>
      </c>
      <c r="M608" s="3">
        <f t="shared" si="36"/>
        <v>0</v>
      </c>
      <c r="N608" s="9">
        <f t="shared" si="37"/>
        <v>0.99057471752166748</v>
      </c>
      <c r="P608" s="2" t="s">
        <v>71</v>
      </c>
      <c r="Q608" s="7">
        <v>2021</v>
      </c>
      <c r="R608" s="2" t="s">
        <v>47</v>
      </c>
      <c r="S608" s="7">
        <v>44519</v>
      </c>
      <c r="T608" s="7">
        <v>203.11799999999999</v>
      </c>
      <c r="U608" s="7">
        <v>1024</v>
      </c>
      <c r="V608" s="10">
        <v>0.40530821681022644</v>
      </c>
      <c r="W608" s="10">
        <v>0.15152394771575928</v>
      </c>
      <c r="X608" s="10">
        <v>0.38263735175132751</v>
      </c>
      <c r="Y608" s="10">
        <v>0</v>
      </c>
      <c r="Z608" s="10">
        <v>0</v>
      </c>
      <c r="AA608" s="10">
        <v>0</v>
      </c>
      <c r="AB608" s="3">
        <f t="shared" si="39"/>
        <v>0</v>
      </c>
      <c r="AC608" s="11">
        <f t="shared" si="38"/>
        <v>0.93946951627731323</v>
      </c>
    </row>
    <row r="609" spans="1:29" x14ac:dyDescent="0.25">
      <c r="A609" t="s">
        <v>50</v>
      </c>
      <c r="B609" s="1">
        <v>2018</v>
      </c>
      <c r="C609" t="s">
        <v>47</v>
      </c>
      <c r="D609" s="1">
        <v>335320</v>
      </c>
      <c r="E609" s="1">
        <v>1518.1679999999999</v>
      </c>
      <c r="F609" s="1">
        <v>5767</v>
      </c>
      <c r="G609" s="8">
        <v>8.2109257578849792E-2</v>
      </c>
      <c r="H609" s="8">
        <v>0.215426966547966</v>
      </c>
      <c r="I609" s="8">
        <v>0.69250273704528809</v>
      </c>
      <c r="J609" s="8">
        <v>0</v>
      </c>
      <c r="K609" s="8">
        <v>0</v>
      </c>
      <c r="L609" s="8">
        <v>0</v>
      </c>
      <c r="M609" s="3">
        <f t="shared" si="36"/>
        <v>0</v>
      </c>
      <c r="N609" s="9">
        <f t="shared" si="37"/>
        <v>0.99003896117210388</v>
      </c>
      <c r="P609" t="s">
        <v>72</v>
      </c>
      <c r="Q609" s="1">
        <v>2011</v>
      </c>
      <c r="R609" t="s">
        <v>47</v>
      </c>
      <c r="S609" s="1">
        <v>32998</v>
      </c>
      <c r="T609" s="1">
        <v>156.33600000000001</v>
      </c>
      <c r="U609" s="1">
        <v>737</v>
      </c>
      <c r="V609" s="8">
        <v>0.46712076663970947</v>
      </c>
      <c r="W609" s="8">
        <v>0.12966224551200867</v>
      </c>
      <c r="X609" s="8">
        <v>0.34072723984718323</v>
      </c>
      <c r="Y609" s="8">
        <v>0</v>
      </c>
      <c r="Z609" s="8">
        <v>0</v>
      </c>
      <c r="AA609" s="8">
        <v>0</v>
      </c>
      <c r="AB609" s="3">
        <f t="shared" si="39"/>
        <v>0</v>
      </c>
      <c r="AC609" s="9">
        <f t="shared" si="38"/>
        <v>0.93751025199890137</v>
      </c>
    </row>
    <row r="610" spans="1:29" x14ac:dyDescent="0.25">
      <c r="A610" t="s">
        <v>50</v>
      </c>
      <c r="B610" s="1">
        <v>2019</v>
      </c>
      <c r="C610" t="s">
        <v>47</v>
      </c>
      <c r="D610" s="1">
        <v>339771</v>
      </c>
      <c r="E610" s="1">
        <v>1518.1679999999999</v>
      </c>
      <c r="F610" s="1">
        <v>5836</v>
      </c>
      <c r="G610" s="8">
        <v>7.7809065580368042E-2</v>
      </c>
      <c r="H610" s="8">
        <v>0.21910074353218079</v>
      </c>
      <c r="I610" s="8">
        <v>0.69246387481689453</v>
      </c>
      <c r="J610" s="8">
        <v>0</v>
      </c>
      <c r="K610" s="8">
        <v>0</v>
      </c>
      <c r="L610" s="8">
        <v>0</v>
      </c>
      <c r="M610" s="3">
        <f t="shared" si="36"/>
        <v>0</v>
      </c>
      <c r="N610" s="9">
        <f t="shared" si="37"/>
        <v>0.98937368392944336</v>
      </c>
      <c r="P610" t="s">
        <v>72</v>
      </c>
      <c r="Q610" s="1">
        <v>2012</v>
      </c>
      <c r="R610" t="s">
        <v>47</v>
      </c>
      <c r="S610" s="1">
        <v>33058</v>
      </c>
      <c r="T610" s="1">
        <v>156.33600000000001</v>
      </c>
      <c r="U610" s="1">
        <v>739</v>
      </c>
      <c r="V610" s="8">
        <v>0.46614176034927368</v>
      </c>
      <c r="W610" s="8">
        <v>0.13029135763645172</v>
      </c>
      <c r="X610" s="8">
        <v>0.34085416793823242</v>
      </c>
      <c r="Y610" s="8">
        <v>0</v>
      </c>
      <c r="Z610" s="8">
        <v>0</v>
      </c>
      <c r="AA610" s="8">
        <v>0</v>
      </c>
      <c r="AB610" s="3">
        <f t="shared" si="39"/>
        <v>0</v>
      </c>
      <c r="AC610" s="9">
        <f t="shared" si="38"/>
        <v>0.93728728592395782</v>
      </c>
    </row>
    <row r="611" spans="1:29" x14ac:dyDescent="0.25">
      <c r="A611" t="s">
        <v>50</v>
      </c>
      <c r="B611" s="1">
        <v>2020</v>
      </c>
      <c r="C611" t="s">
        <v>47</v>
      </c>
      <c r="D611" s="1">
        <v>346347</v>
      </c>
      <c r="E611" s="1">
        <v>1518.1679999999999</v>
      </c>
      <c r="F611" s="1">
        <v>5913</v>
      </c>
      <c r="G611" s="8">
        <v>7.0332497358322144E-2</v>
      </c>
      <c r="H611" s="8">
        <v>0.22450819611549377</v>
      </c>
      <c r="I611" s="8">
        <v>0.69343864917755127</v>
      </c>
      <c r="J611" s="8">
        <v>0</v>
      </c>
      <c r="K611" s="8">
        <v>0</v>
      </c>
      <c r="L611" s="8">
        <v>0</v>
      </c>
      <c r="M611" s="3">
        <f t="shared" si="36"/>
        <v>0</v>
      </c>
      <c r="N611" s="9">
        <f t="shared" si="37"/>
        <v>0.98827934265136719</v>
      </c>
      <c r="P611" t="s">
        <v>72</v>
      </c>
      <c r="Q611" s="1">
        <v>2013</v>
      </c>
      <c r="R611" t="s">
        <v>47</v>
      </c>
      <c r="S611" s="1">
        <v>33367</v>
      </c>
      <c r="T611" s="1">
        <v>156.33600000000001</v>
      </c>
      <c r="U611" s="1">
        <v>741</v>
      </c>
      <c r="V611" s="8">
        <v>0.45787310600280762</v>
      </c>
      <c r="W611" s="8">
        <v>0.13310085237026215</v>
      </c>
      <c r="X611" s="8">
        <v>0.34481263160705566</v>
      </c>
      <c r="Y611" s="8">
        <v>0</v>
      </c>
      <c r="Z611" s="8">
        <v>0</v>
      </c>
      <c r="AA611" s="8">
        <v>0</v>
      </c>
      <c r="AB611" s="3">
        <f t="shared" si="39"/>
        <v>0</v>
      </c>
      <c r="AC611" s="9">
        <f t="shared" si="38"/>
        <v>0.93578658998012543</v>
      </c>
    </row>
    <row r="612" spans="1:29" x14ac:dyDescent="0.25">
      <c r="A612" s="2" t="s">
        <v>50</v>
      </c>
      <c r="B612" s="7">
        <v>2021</v>
      </c>
      <c r="C612" t="s">
        <v>47</v>
      </c>
      <c r="D612" s="7">
        <v>353315</v>
      </c>
      <c r="E612" s="7">
        <v>1518.1679999999999</v>
      </c>
      <c r="F612" s="7">
        <v>6000</v>
      </c>
      <c r="G612" s="10">
        <v>6.2852643430233002E-2</v>
      </c>
      <c r="H612" s="10">
        <v>0.23011110723018646</v>
      </c>
      <c r="I612" s="10">
        <v>0.69420844316482544</v>
      </c>
      <c r="J612" s="10">
        <v>0</v>
      </c>
      <c r="K612" s="10">
        <v>0</v>
      </c>
      <c r="L612" s="10">
        <v>0</v>
      </c>
      <c r="M612" s="3">
        <f t="shared" si="36"/>
        <v>0</v>
      </c>
      <c r="N612" s="11">
        <f t="shared" si="37"/>
        <v>0.9871721938252449</v>
      </c>
      <c r="P612" t="s">
        <v>72</v>
      </c>
      <c r="Q612" s="1">
        <v>2014</v>
      </c>
      <c r="R612" t="s">
        <v>47</v>
      </c>
      <c r="S612" s="1">
        <v>33487</v>
      </c>
      <c r="T612" s="1">
        <v>156.33600000000001</v>
      </c>
      <c r="U612" s="1">
        <v>744</v>
      </c>
      <c r="V612" s="8">
        <v>0.45555481314659119</v>
      </c>
      <c r="W612" s="8">
        <v>0.13429568707942963</v>
      </c>
      <c r="X612" s="8">
        <v>0.34545320272445679</v>
      </c>
      <c r="Y612" s="8">
        <v>0</v>
      </c>
      <c r="Z612" s="8">
        <v>0</v>
      </c>
      <c r="AA612" s="8">
        <v>0</v>
      </c>
      <c r="AB612" s="3">
        <f t="shared" si="39"/>
        <v>0</v>
      </c>
      <c r="AC612" s="9">
        <f t="shared" si="38"/>
        <v>0.9353037029504776</v>
      </c>
    </row>
    <row r="613" spans="1:29" x14ac:dyDescent="0.25">
      <c r="A613" t="s">
        <v>51</v>
      </c>
      <c r="B613" s="1">
        <v>2005</v>
      </c>
      <c r="C613" t="s">
        <v>47</v>
      </c>
      <c r="D613" s="1">
        <v>230327</v>
      </c>
      <c r="E613" s="1">
        <v>1231.75389</v>
      </c>
      <c r="F613" s="1">
        <v>3273</v>
      </c>
      <c r="G613" s="8">
        <v>9.1992981731891632E-2</v>
      </c>
      <c r="H613" s="8">
        <v>0.16597722470760345</v>
      </c>
      <c r="I613" s="8">
        <v>0.72551405429840088</v>
      </c>
      <c r="J613" s="8">
        <v>0</v>
      </c>
      <c r="K613" s="8">
        <v>0</v>
      </c>
      <c r="L613" s="8">
        <v>0</v>
      </c>
      <c r="M613" s="3">
        <f t="shared" si="36"/>
        <v>0</v>
      </c>
      <c r="N613" s="9">
        <f t="shared" si="37"/>
        <v>0.98348426073789597</v>
      </c>
      <c r="P613" t="s">
        <v>72</v>
      </c>
      <c r="Q613" s="1">
        <v>2015</v>
      </c>
      <c r="R613" t="s">
        <v>47</v>
      </c>
      <c r="S613" s="1">
        <v>33386</v>
      </c>
      <c r="T613" s="1">
        <v>156.33600000000001</v>
      </c>
      <c r="U613" s="1">
        <v>744</v>
      </c>
      <c r="V613" s="8">
        <v>0.45849576592445374</v>
      </c>
      <c r="W613" s="8">
        <v>0.13341563940048218</v>
      </c>
      <c r="X613" s="8">
        <v>0.34390783309936523</v>
      </c>
      <c r="Y613" s="8">
        <v>0</v>
      </c>
      <c r="Z613" s="8">
        <v>0</v>
      </c>
      <c r="AA613" s="8">
        <v>0</v>
      </c>
      <c r="AB613" s="3">
        <f t="shared" si="39"/>
        <v>0</v>
      </c>
      <c r="AC613" s="9">
        <f t="shared" si="38"/>
        <v>0.93581923842430115</v>
      </c>
    </row>
    <row r="614" spans="1:29" x14ac:dyDescent="0.25">
      <c r="A614" t="s">
        <v>51</v>
      </c>
      <c r="B614" s="1">
        <v>2006</v>
      </c>
      <c r="C614" t="s">
        <v>47</v>
      </c>
      <c r="D614" s="1">
        <v>231499</v>
      </c>
      <c r="E614" s="1">
        <v>1231.75389</v>
      </c>
      <c r="F614" s="1">
        <v>3265</v>
      </c>
      <c r="G614" s="8">
        <v>8.8279642164707184E-2</v>
      </c>
      <c r="H614" s="8">
        <v>0.16750331223011017</v>
      </c>
      <c r="I614" s="8">
        <v>0.72723150253295898</v>
      </c>
      <c r="J614" s="8">
        <v>0</v>
      </c>
      <c r="K614" s="8">
        <v>0</v>
      </c>
      <c r="L614" s="8">
        <v>0</v>
      </c>
      <c r="M614" s="3">
        <f t="shared" si="36"/>
        <v>0</v>
      </c>
      <c r="N614" s="9">
        <f t="shared" si="37"/>
        <v>0.98301445692777634</v>
      </c>
      <c r="P614" t="s">
        <v>72</v>
      </c>
      <c r="Q614" s="1">
        <v>2016</v>
      </c>
      <c r="R614" t="s">
        <v>47</v>
      </c>
      <c r="S614" s="1">
        <v>33487</v>
      </c>
      <c r="T614" s="1">
        <v>156.33600000000001</v>
      </c>
      <c r="U614" s="1">
        <v>743</v>
      </c>
      <c r="V614" s="8">
        <v>0.45516297221183777</v>
      </c>
      <c r="W614" s="8">
        <v>0.1342460960149765</v>
      </c>
      <c r="X614" s="8">
        <v>0.34585142135620117</v>
      </c>
      <c r="Y614" s="8">
        <v>0</v>
      </c>
      <c r="Z614" s="8">
        <v>0</v>
      </c>
      <c r="AA614" s="8">
        <v>0</v>
      </c>
      <c r="AB614" s="3">
        <f t="shared" si="39"/>
        <v>0</v>
      </c>
      <c r="AC614" s="9">
        <f t="shared" si="38"/>
        <v>0.93526048958301544</v>
      </c>
    </row>
    <row r="615" spans="1:29" x14ac:dyDescent="0.25">
      <c r="A615" t="s">
        <v>51</v>
      </c>
      <c r="B615" s="1">
        <v>2007</v>
      </c>
      <c r="C615" t="s">
        <v>47</v>
      </c>
      <c r="D615" s="1">
        <v>232493</v>
      </c>
      <c r="E615" s="1">
        <v>1231.75389</v>
      </c>
      <c r="F615" s="1">
        <v>3343</v>
      </c>
      <c r="G615" s="8">
        <v>9.2667795717716217E-2</v>
      </c>
      <c r="H615" s="8">
        <v>0.16838188469409943</v>
      </c>
      <c r="I615" s="8">
        <v>0.72234952449798584</v>
      </c>
      <c r="J615" s="8">
        <v>0</v>
      </c>
      <c r="K615" s="8">
        <v>0</v>
      </c>
      <c r="L615" s="8">
        <v>0</v>
      </c>
      <c r="M615" s="3">
        <f t="shared" si="36"/>
        <v>0</v>
      </c>
      <c r="N615" s="9">
        <f t="shared" si="37"/>
        <v>0.98339920490980148</v>
      </c>
      <c r="P615" t="s">
        <v>72</v>
      </c>
      <c r="Q615" s="1">
        <v>2017</v>
      </c>
      <c r="R615" t="s">
        <v>47</v>
      </c>
      <c r="S615" s="1">
        <v>33579</v>
      </c>
      <c r="T615" s="1">
        <v>156.33600000000001</v>
      </c>
      <c r="U615" s="1">
        <v>740</v>
      </c>
      <c r="V615" s="8">
        <v>0.45131376385688782</v>
      </c>
      <c r="W615" s="8">
        <v>0.1348961740732193</v>
      </c>
      <c r="X615" s="8">
        <v>0.34845238924026489</v>
      </c>
      <c r="Y615" s="8">
        <v>0</v>
      </c>
      <c r="Z615" s="8">
        <v>0</v>
      </c>
      <c r="AA615" s="8">
        <v>0</v>
      </c>
      <c r="AB615" s="3">
        <f t="shared" si="39"/>
        <v>0</v>
      </c>
      <c r="AC615" s="9">
        <f t="shared" si="38"/>
        <v>0.93466232717037201</v>
      </c>
    </row>
    <row r="616" spans="1:29" x14ac:dyDescent="0.25">
      <c r="A616" t="s">
        <v>51</v>
      </c>
      <c r="B616" s="1">
        <v>2008</v>
      </c>
      <c r="C616" t="s">
        <v>47</v>
      </c>
      <c r="D616" s="1">
        <v>233947</v>
      </c>
      <c r="E616" s="1">
        <v>1231.75389</v>
      </c>
      <c r="F616" s="1">
        <v>3294</v>
      </c>
      <c r="G616" s="8">
        <v>8.4660626947879791E-2</v>
      </c>
      <c r="H616" s="8">
        <v>0.17044420540332794</v>
      </c>
      <c r="I616" s="8">
        <v>0.7273593544960022</v>
      </c>
      <c r="J616" s="8">
        <v>0</v>
      </c>
      <c r="K616" s="8">
        <v>0</v>
      </c>
      <c r="L616" s="8">
        <v>0</v>
      </c>
      <c r="M616" s="3">
        <f t="shared" si="36"/>
        <v>0</v>
      </c>
      <c r="N616" s="9">
        <f t="shared" si="37"/>
        <v>0.98246418684720993</v>
      </c>
      <c r="P616" t="s">
        <v>72</v>
      </c>
      <c r="Q616" s="1">
        <v>2018</v>
      </c>
      <c r="R616" t="s">
        <v>47</v>
      </c>
      <c r="S616" s="1">
        <v>33613</v>
      </c>
      <c r="T616" s="1">
        <v>156.33600000000001</v>
      </c>
      <c r="U616" s="1">
        <v>740</v>
      </c>
      <c r="V616" s="8">
        <v>0.45032879710197449</v>
      </c>
      <c r="W616" s="8">
        <v>0.13519090414047241</v>
      </c>
      <c r="X616" s="8">
        <v>0.348969966173172</v>
      </c>
      <c r="Y616" s="8">
        <v>0</v>
      </c>
      <c r="Z616" s="8">
        <v>0</v>
      </c>
      <c r="AA616" s="8">
        <v>0</v>
      </c>
      <c r="AB616" s="3">
        <f t="shared" si="39"/>
        <v>0</v>
      </c>
      <c r="AC616" s="9">
        <f t="shared" si="38"/>
        <v>0.9344896674156189</v>
      </c>
    </row>
    <row r="617" spans="1:29" x14ac:dyDescent="0.25">
      <c r="A617" t="s">
        <v>51</v>
      </c>
      <c r="B617" s="1">
        <v>2009</v>
      </c>
      <c r="C617" t="s">
        <v>47</v>
      </c>
      <c r="D617" s="1">
        <v>234666</v>
      </c>
      <c r="E617" s="1">
        <v>1231.75389</v>
      </c>
      <c r="F617" s="1">
        <v>3363</v>
      </c>
      <c r="G617" s="8">
        <v>8.8923066854476929E-2</v>
      </c>
      <c r="H617" s="8">
        <v>0.17101244628429413</v>
      </c>
      <c r="I617" s="8">
        <v>0.72292053699493408</v>
      </c>
      <c r="J617" s="8">
        <v>0</v>
      </c>
      <c r="K617" s="8">
        <v>0</v>
      </c>
      <c r="L617" s="8">
        <v>0</v>
      </c>
      <c r="M617" s="3">
        <f t="shared" si="36"/>
        <v>0</v>
      </c>
      <c r="N617" s="9">
        <f t="shared" si="37"/>
        <v>0.98285605013370514</v>
      </c>
      <c r="P617" t="s">
        <v>72</v>
      </c>
      <c r="Q617" s="1">
        <v>2019</v>
      </c>
      <c r="R617" t="s">
        <v>47</v>
      </c>
      <c r="S617" s="1">
        <v>33647</v>
      </c>
      <c r="T617" s="1">
        <v>156.33600000000001</v>
      </c>
      <c r="U617" s="1">
        <v>738</v>
      </c>
      <c r="V617" s="8">
        <v>0.44855639338493347</v>
      </c>
      <c r="W617" s="8">
        <v>0.13538558781147003</v>
      </c>
      <c r="X617" s="8">
        <v>0.35028824210166931</v>
      </c>
      <c r="Y617" s="8">
        <v>0</v>
      </c>
      <c r="Z617" s="8">
        <v>0</v>
      </c>
      <c r="AA617" s="8">
        <v>0</v>
      </c>
      <c r="AB617" s="3">
        <f t="shared" si="39"/>
        <v>0</v>
      </c>
      <c r="AC617" s="9">
        <f t="shared" si="38"/>
        <v>0.93423022329807281</v>
      </c>
    </row>
    <row r="618" spans="1:29" x14ac:dyDescent="0.25">
      <c r="A618" t="s">
        <v>51</v>
      </c>
      <c r="B618" s="1">
        <v>2010</v>
      </c>
      <c r="C618" t="s">
        <v>47</v>
      </c>
      <c r="D618" s="1">
        <v>234464</v>
      </c>
      <c r="E618" s="1">
        <v>1231.75389</v>
      </c>
      <c r="F618" s="1">
        <v>3415</v>
      </c>
      <c r="G618" s="8">
        <v>9.3927256762981415E-2</v>
      </c>
      <c r="H618" s="8">
        <v>0.17051538825035095</v>
      </c>
      <c r="I618" s="8">
        <v>0.71894741058349609</v>
      </c>
      <c r="J618" s="8">
        <v>0</v>
      </c>
      <c r="K618" s="8">
        <v>0</v>
      </c>
      <c r="L618" s="8">
        <v>0</v>
      </c>
      <c r="M618" s="3">
        <f t="shared" si="36"/>
        <v>0</v>
      </c>
      <c r="N618" s="9">
        <f t="shared" si="37"/>
        <v>0.98339005559682846</v>
      </c>
      <c r="P618" t="s">
        <v>72</v>
      </c>
      <c r="Q618" s="1">
        <v>2020</v>
      </c>
      <c r="R618" t="s">
        <v>47</v>
      </c>
      <c r="S618" s="1">
        <v>33751</v>
      </c>
      <c r="T618" s="1">
        <v>156.33600000000001</v>
      </c>
      <c r="U618" s="1">
        <v>738</v>
      </c>
      <c r="V618" s="8">
        <v>0.4455522894859314</v>
      </c>
      <c r="W618" s="8">
        <v>0.13628453016281128</v>
      </c>
      <c r="X618" s="8">
        <v>0.35186678171157837</v>
      </c>
      <c r="Y618" s="8">
        <v>0</v>
      </c>
      <c r="Z618" s="8">
        <v>0</v>
      </c>
      <c r="AA618" s="8">
        <v>0</v>
      </c>
      <c r="AB618" s="3">
        <f t="shared" si="39"/>
        <v>0</v>
      </c>
      <c r="AC618" s="9">
        <f t="shared" si="38"/>
        <v>0.93370360136032104</v>
      </c>
    </row>
    <row r="619" spans="1:29" x14ac:dyDescent="0.25">
      <c r="A619" t="s">
        <v>51</v>
      </c>
      <c r="B619" s="1">
        <v>2011</v>
      </c>
      <c r="C619" t="s">
        <v>47</v>
      </c>
      <c r="D619" s="1">
        <v>235327</v>
      </c>
      <c r="E619" s="1">
        <v>1231.75389</v>
      </c>
      <c r="F619" s="1">
        <v>3414</v>
      </c>
      <c r="G619" s="8">
        <v>9.167218953371048E-2</v>
      </c>
      <c r="H619" s="8">
        <v>0.17159664630889893</v>
      </c>
      <c r="I619" s="8">
        <v>0.71982604265213013</v>
      </c>
      <c r="J619" s="8">
        <v>0</v>
      </c>
      <c r="K619" s="8">
        <v>0</v>
      </c>
      <c r="L619" s="8">
        <v>0</v>
      </c>
      <c r="M619" s="3">
        <f t="shared" si="36"/>
        <v>0</v>
      </c>
      <c r="N619" s="9">
        <f t="shared" si="37"/>
        <v>0.98309487849473953</v>
      </c>
      <c r="P619" s="2" t="s">
        <v>72</v>
      </c>
      <c r="Q619" s="7">
        <v>2021</v>
      </c>
      <c r="R619" s="2" t="s">
        <v>47</v>
      </c>
      <c r="S619" s="7">
        <v>33865</v>
      </c>
      <c r="T619" s="7">
        <v>156.33600000000001</v>
      </c>
      <c r="U619" s="7">
        <v>738</v>
      </c>
      <c r="V619" s="10">
        <v>0.4422697126865387</v>
      </c>
      <c r="W619" s="10">
        <v>0.13726679980754852</v>
      </c>
      <c r="X619" s="10">
        <v>0.35359165072441101</v>
      </c>
      <c r="Y619" s="10">
        <v>0</v>
      </c>
      <c r="Z619" s="10">
        <v>0</v>
      </c>
      <c r="AA619" s="10">
        <v>0</v>
      </c>
      <c r="AB619" s="3">
        <f t="shared" si="39"/>
        <v>0</v>
      </c>
      <c r="AC619" s="11">
        <f t="shared" si="38"/>
        <v>0.93312816321849823</v>
      </c>
    </row>
    <row r="620" spans="1:29" x14ac:dyDescent="0.25">
      <c r="A620" t="s">
        <v>51</v>
      </c>
      <c r="B620" s="1">
        <v>2012</v>
      </c>
      <c r="C620" t="s">
        <v>47</v>
      </c>
      <c r="D620" s="1">
        <v>237185</v>
      </c>
      <c r="E620" s="1">
        <v>1231.75389</v>
      </c>
      <c r="F620" s="1">
        <v>3428</v>
      </c>
      <c r="G620" s="8">
        <v>8.8228553533554077E-2</v>
      </c>
      <c r="H620" s="8">
        <v>0.17383542656898499</v>
      </c>
      <c r="I620" s="8">
        <v>0.72054284811019897</v>
      </c>
      <c r="J620" s="8">
        <v>0</v>
      </c>
      <c r="K620" s="8">
        <v>0</v>
      </c>
      <c r="L620" s="8">
        <v>0</v>
      </c>
      <c r="M620" s="3">
        <f t="shared" si="36"/>
        <v>0</v>
      </c>
      <c r="N620" s="9">
        <f t="shared" si="37"/>
        <v>0.98260682821273804</v>
      </c>
      <c r="P620" t="s">
        <v>73</v>
      </c>
      <c r="Q620" s="1">
        <v>2011</v>
      </c>
      <c r="R620" t="s">
        <v>47</v>
      </c>
      <c r="S620" s="1">
        <v>30485</v>
      </c>
      <c r="T620" s="1">
        <v>161.63499999999999</v>
      </c>
      <c r="U620" s="1">
        <v>950</v>
      </c>
      <c r="V620" s="8">
        <v>0.63522809743881226</v>
      </c>
      <c r="W620" s="8">
        <v>0.10608045011758804</v>
      </c>
      <c r="X620" s="8">
        <v>0.22328540682792664</v>
      </c>
      <c r="Y620" s="8">
        <v>0</v>
      </c>
      <c r="Z620" s="8">
        <v>0</v>
      </c>
      <c r="AA620" s="8">
        <v>0</v>
      </c>
      <c r="AB620" s="3">
        <f t="shared" si="39"/>
        <v>0</v>
      </c>
      <c r="AC620" s="9">
        <f t="shared" si="38"/>
        <v>0.96459395438432693</v>
      </c>
    </row>
    <row r="621" spans="1:29" x14ac:dyDescent="0.25">
      <c r="A621" t="s">
        <v>51</v>
      </c>
      <c r="B621" s="1">
        <v>2013</v>
      </c>
      <c r="C621" t="s">
        <v>47</v>
      </c>
      <c r="D621" s="1">
        <v>238777</v>
      </c>
      <c r="E621" s="1">
        <v>1231.75389</v>
      </c>
      <c r="F621" s="1">
        <v>3401</v>
      </c>
      <c r="G621" s="8">
        <v>8.196210116147995E-2</v>
      </c>
      <c r="H621" s="8">
        <v>0.17592166364192963</v>
      </c>
      <c r="I621" s="8">
        <v>0.72396135330200195</v>
      </c>
      <c r="J621" s="8">
        <v>0</v>
      </c>
      <c r="K621" s="8">
        <v>0</v>
      </c>
      <c r="L621" s="8">
        <v>0</v>
      </c>
      <c r="M621" s="3">
        <f t="shared" si="36"/>
        <v>0</v>
      </c>
      <c r="N621" s="9">
        <f t="shared" si="37"/>
        <v>0.98184511810541153</v>
      </c>
      <c r="P621" t="s">
        <v>73</v>
      </c>
      <c r="Q621" s="1">
        <v>2012</v>
      </c>
      <c r="R621" t="s">
        <v>47</v>
      </c>
      <c r="S621" s="1">
        <v>32324</v>
      </c>
      <c r="T621" s="1">
        <v>166.57900000000001</v>
      </c>
      <c r="U621" s="1">
        <v>983</v>
      </c>
      <c r="V621" s="8">
        <v>0.60356736183166504</v>
      </c>
      <c r="W621" s="8">
        <v>0.11548228561878204</v>
      </c>
      <c r="X621" s="8">
        <v>0.241536945104599</v>
      </c>
      <c r="Y621" s="8">
        <v>0</v>
      </c>
      <c r="Z621" s="8">
        <v>0</v>
      </c>
      <c r="AA621" s="8">
        <v>0</v>
      </c>
      <c r="AB621" s="3">
        <f t="shared" si="39"/>
        <v>0</v>
      </c>
      <c r="AC621" s="9">
        <f t="shared" si="38"/>
        <v>0.96058659255504608</v>
      </c>
    </row>
    <row r="622" spans="1:29" x14ac:dyDescent="0.25">
      <c r="A622" t="s">
        <v>51</v>
      </c>
      <c r="B622" s="1">
        <v>2014</v>
      </c>
      <c r="C622" t="s">
        <v>47</v>
      </c>
      <c r="D622" s="1">
        <v>240076</v>
      </c>
      <c r="E622" s="1">
        <v>1231.75389</v>
      </c>
      <c r="F622" s="1">
        <v>3473</v>
      </c>
      <c r="G622" s="8">
        <v>8.4897033870220184E-2</v>
      </c>
      <c r="H622" s="8">
        <v>0.17717711627483368</v>
      </c>
      <c r="I622" s="8">
        <v>0.71998578310012817</v>
      </c>
      <c r="J622" s="8">
        <v>0</v>
      </c>
      <c r="K622" s="8">
        <v>0</v>
      </c>
      <c r="L622" s="8">
        <v>0</v>
      </c>
      <c r="M622" s="3">
        <f t="shared" si="36"/>
        <v>0</v>
      </c>
      <c r="N622" s="9">
        <f t="shared" si="37"/>
        <v>0.98205993324518204</v>
      </c>
      <c r="P622" t="s">
        <v>73</v>
      </c>
      <c r="Q622" s="1">
        <v>2013</v>
      </c>
      <c r="R622" t="s">
        <v>47</v>
      </c>
      <c r="S622" s="1">
        <v>34073</v>
      </c>
      <c r="T622" s="1">
        <v>173.828</v>
      </c>
      <c r="U622" s="1">
        <v>994</v>
      </c>
      <c r="V622" s="8">
        <v>0.57730185985565186</v>
      </c>
      <c r="W622" s="8">
        <v>0.11863212287425995</v>
      </c>
      <c r="X622" s="8">
        <v>0.26293298602104187</v>
      </c>
      <c r="Y622" s="8">
        <v>0</v>
      </c>
      <c r="Z622" s="8">
        <v>0</v>
      </c>
      <c r="AA622" s="8">
        <v>0</v>
      </c>
      <c r="AB622" s="3">
        <f t="shared" si="39"/>
        <v>0</v>
      </c>
      <c r="AC622" s="9">
        <f t="shared" si="38"/>
        <v>0.95886696875095367</v>
      </c>
    </row>
    <row r="623" spans="1:29" x14ac:dyDescent="0.25">
      <c r="A623" t="s">
        <v>51</v>
      </c>
      <c r="B623" s="1">
        <v>2015</v>
      </c>
      <c r="C623" t="s">
        <v>47</v>
      </c>
      <c r="D623" s="1">
        <v>241986</v>
      </c>
      <c r="E623" s="1">
        <v>1231.75389</v>
      </c>
      <c r="F623" s="1">
        <v>3512</v>
      </c>
      <c r="G623" s="8">
        <v>8.3490908145904541E-2</v>
      </c>
      <c r="H623" s="8">
        <v>0.17932066321372986</v>
      </c>
      <c r="I623" s="8">
        <v>0.71897095441818237</v>
      </c>
      <c r="J623" s="8">
        <v>0</v>
      </c>
      <c r="K623" s="8">
        <v>0</v>
      </c>
      <c r="L623" s="8">
        <v>0</v>
      </c>
      <c r="M623" s="3">
        <f t="shared" si="36"/>
        <v>0</v>
      </c>
      <c r="N623" s="9">
        <f t="shared" si="37"/>
        <v>0.98178252577781677</v>
      </c>
      <c r="P623" t="s">
        <v>73</v>
      </c>
      <c r="Q623" s="1">
        <v>2014</v>
      </c>
      <c r="R623" t="s">
        <v>47</v>
      </c>
      <c r="S623" s="1">
        <v>35111</v>
      </c>
      <c r="T623" s="1">
        <v>173.828</v>
      </c>
      <c r="U623" s="1">
        <v>1009</v>
      </c>
      <c r="V623" s="8">
        <v>0.55245280265808105</v>
      </c>
      <c r="W623" s="8">
        <v>0.1279255598783493</v>
      </c>
      <c r="X623" s="8">
        <v>0.27384889125823975</v>
      </c>
      <c r="Y623" s="8">
        <v>0</v>
      </c>
      <c r="Z623" s="8">
        <v>0</v>
      </c>
      <c r="AA623" s="8">
        <v>0</v>
      </c>
      <c r="AB623" s="3">
        <f t="shared" si="39"/>
        <v>0</v>
      </c>
      <c r="AC623" s="9">
        <f t="shared" si="38"/>
        <v>0.9542272537946701</v>
      </c>
    </row>
    <row r="624" spans="1:29" x14ac:dyDescent="0.25">
      <c r="A624" s="2" t="s">
        <v>51</v>
      </c>
      <c r="B624" s="7">
        <v>2016</v>
      </c>
      <c r="C624" t="s">
        <v>47</v>
      </c>
      <c r="D624" s="7">
        <v>244114</v>
      </c>
      <c r="E624" s="7">
        <v>1231.75389</v>
      </c>
      <c r="F624" s="7">
        <v>3521</v>
      </c>
      <c r="G624" s="10">
        <v>7.9071559011936188E-2</v>
      </c>
      <c r="H624" s="10">
        <v>0.18184515833854675</v>
      </c>
      <c r="I624" s="10">
        <v>0.72026163339614868</v>
      </c>
      <c r="J624" s="10">
        <v>0</v>
      </c>
      <c r="K624" s="10">
        <v>0</v>
      </c>
      <c r="L624" s="10">
        <v>0</v>
      </c>
      <c r="M624" s="3">
        <f t="shared" si="36"/>
        <v>0</v>
      </c>
      <c r="N624" s="11">
        <f t="shared" si="37"/>
        <v>0.98117835074663162</v>
      </c>
      <c r="P624" t="s">
        <v>73</v>
      </c>
      <c r="Q624" s="1">
        <v>2015</v>
      </c>
      <c r="R624" t="s">
        <v>47</v>
      </c>
      <c r="S624" s="1">
        <v>35865</v>
      </c>
      <c r="T624" s="1">
        <v>173.828</v>
      </c>
      <c r="U624" s="1">
        <v>1021</v>
      </c>
      <c r="V624" s="8">
        <v>0.53521329164505005</v>
      </c>
      <c r="W624" s="8">
        <v>0.13455060124397278</v>
      </c>
      <c r="X624" s="8">
        <v>0.28121733665466309</v>
      </c>
      <c r="Y624" s="8">
        <v>0</v>
      </c>
      <c r="Z624" s="8">
        <v>0</v>
      </c>
      <c r="AA624" s="8">
        <v>0</v>
      </c>
      <c r="AB624" s="3">
        <f t="shared" si="39"/>
        <v>0</v>
      </c>
      <c r="AC624" s="9">
        <f t="shared" si="38"/>
        <v>0.95098122954368591</v>
      </c>
    </row>
    <row r="625" spans="1:29" x14ac:dyDescent="0.25">
      <c r="A625" t="s">
        <v>52</v>
      </c>
      <c r="B625" s="1">
        <v>2005</v>
      </c>
      <c r="C625" t="s">
        <v>47</v>
      </c>
      <c r="D625" s="1">
        <v>178140</v>
      </c>
      <c r="E625" s="1">
        <v>1570.2</v>
      </c>
      <c r="F625" s="1">
        <v>5027</v>
      </c>
      <c r="G625" s="8">
        <v>0.42268255352973938</v>
      </c>
      <c r="H625" s="8">
        <v>2.3987522348761559E-2</v>
      </c>
      <c r="I625" s="8">
        <v>0.59145385026931763</v>
      </c>
      <c r="J625" s="8">
        <v>0</v>
      </c>
      <c r="K625" s="8">
        <v>0</v>
      </c>
      <c r="L625" s="8">
        <v>0</v>
      </c>
      <c r="M625" s="3">
        <f t="shared" si="36"/>
        <v>0</v>
      </c>
      <c r="N625" s="9">
        <f t="shared" si="37"/>
        <v>1.0381239261478186</v>
      </c>
      <c r="P625" t="s">
        <v>73</v>
      </c>
      <c r="Q625" s="1">
        <v>2016</v>
      </c>
      <c r="R625" t="s">
        <v>47</v>
      </c>
      <c r="S625" s="1">
        <v>36818</v>
      </c>
      <c r="T625" s="1">
        <v>178.292</v>
      </c>
      <c r="U625" s="1">
        <v>1033.1427155599604</v>
      </c>
      <c r="V625" s="8">
        <v>0.52609854936599731</v>
      </c>
      <c r="W625" s="8">
        <v>0.13511931896209717</v>
      </c>
      <c r="X625" s="8">
        <v>0.28978431224822998</v>
      </c>
      <c r="Y625" s="8">
        <v>0</v>
      </c>
      <c r="Z625" s="8">
        <v>0</v>
      </c>
      <c r="AA625" s="8">
        <v>0</v>
      </c>
      <c r="AB625" s="3">
        <f t="shared" si="39"/>
        <v>0</v>
      </c>
      <c r="AC625" s="9">
        <f t="shared" si="38"/>
        <v>0.95100218057632446</v>
      </c>
    </row>
    <row r="626" spans="1:29" x14ac:dyDescent="0.25">
      <c r="A626" t="s">
        <v>52</v>
      </c>
      <c r="B626" s="1">
        <v>2006</v>
      </c>
      <c r="C626" t="s">
        <v>47</v>
      </c>
      <c r="D626" s="1">
        <v>182596</v>
      </c>
      <c r="E626" s="1">
        <v>1610.3</v>
      </c>
      <c r="F626" s="1">
        <v>5092</v>
      </c>
      <c r="G626" s="8">
        <v>0.41739612817764282</v>
      </c>
      <c r="H626" s="8">
        <v>2.4802269414067268E-2</v>
      </c>
      <c r="I626" s="8">
        <v>0.59663242101669312</v>
      </c>
      <c r="J626" s="8">
        <v>0</v>
      </c>
      <c r="K626" s="8">
        <v>0</v>
      </c>
      <c r="L626" s="8">
        <v>0</v>
      </c>
      <c r="M626" s="3">
        <f t="shared" si="36"/>
        <v>0</v>
      </c>
      <c r="N626" s="9">
        <f t="shared" si="37"/>
        <v>1.0388308186084032</v>
      </c>
      <c r="P626" t="s">
        <v>73</v>
      </c>
      <c r="Q626" s="1">
        <v>2017</v>
      </c>
      <c r="R626" t="s">
        <v>47</v>
      </c>
      <c r="S626" s="1">
        <v>37895</v>
      </c>
      <c r="T626" s="1">
        <v>178.292</v>
      </c>
      <c r="U626" s="1">
        <v>1055.7515440364582</v>
      </c>
      <c r="V626" s="8">
        <v>0.50433778762817383</v>
      </c>
      <c r="W626" s="8">
        <v>0.14431582391262054</v>
      </c>
      <c r="X626" s="8">
        <v>0.29812389612197876</v>
      </c>
      <c r="Y626" s="8">
        <v>0</v>
      </c>
      <c r="Z626" s="8">
        <v>0</v>
      </c>
      <c r="AA626" s="8">
        <v>0</v>
      </c>
      <c r="AB626" s="3">
        <f t="shared" si="39"/>
        <v>0</v>
      </c>
      <c r="AC626" s="9">
        <f t="shared" si="38"/>
        <v>0.94677750766277313</v>
      </c>
    </row>
    <row r="627" spans="1:29" x14ac:dyDescent="0.25">
      <c r="A627" t="s">
        <v>52</v>
      </c>
      <c r="B627" s="1">
        <v>2007</v>
      </c>
      <c r="C627" t="s">
        <v>47</v>
      </c>
      <c r="D627" s="1">
        <v>183715</v>
      </c>
      <c r="E627" s="1">
        <v>1610.3</v>
      </c>
      <c r="F627" s="1">
        <v>5180</v>
      </c>
      <c r="G627" s="8">
        <v>0.41880971193313599</v>
      </c>
      <c r="H627" s="8">
        <v>2.6318907737731934E-2</v>
      </c>
      <c r="I627" s="8">
        <v>0.59374773502349854</v>
      </c>
      <c r="J627" s="8">
        <v>0</v>
      </c>
      <c r="K627" s="8">
        <v>0</v>
      </c>
      <c r="L627" s="8">
        <v>0</v>
      </c>
      <c r="M627" s="3">
        <f t="shared" si="36"/>
        <v>0</v>
      </c>
      <c r="N627" s="9">
        <f t="shared" si="37"/>
        <v>1.0388763546943665</v>
      </c>
      <c r="P627" t="s">
        <v>73</v>
      </c>
      <c r="Q627" s="1">
        <v>2018</v>
      </c>
      <c r="R627" t="s">
        <v>47</v>
      </c>
      <c r="S627" s="1">
        <v>39579</v>
      </c>
      <c r="T627" s="1">
        <v>180.30500000000001</v>
      </c>
      <c r="U627" s="1">
        <v>1070.2857909142069</v>
      </c>
      <c r="V627" s="8">
        <v>0.47173941135406494</v>
      </c>
      <c r="W627" s="8">
        <v>0.15416115522384644</v>
      </c>
      <c r="X627" s="8">
        <v>0.31571933627128601</v>
      </c>
      <c r="Y627" s="8">
        <v>0</v>
      </c>
      <c r="Z627" s="8">
        <v>0</v>
      </c>
      <c r="AA627" s="8">
        <v>0</v>
      </c>
      <c r="AB627" s="3">
        <f t="shared" si="39"/>
        <v>0</v>
      </c>
      <c r="AC627" s="9">
        <f t="shared" si="38"/>
        <v>0.94161990284919739</v>
      </c>
    </row>
    <row r="628" spans="1:29" x14ac:dyDescent="0.25">
      <c r="A628" t="s">
        <v>52</v>
      </c>
      <c r="B628" s="1">
        <v>2008</v>
      </c>
      <c r="C628" t="s">
        <v>47</v>
      </c>
      <c r="D628" s="1">
        <v>186929</v>
      </c>
      <c r="E628" s="1">
        <v>1610.3</v>
      </c>
      <c r="F628" s="1">
        <v>5246</v>
      </c>
      <c r="G628" s="8">
        <v>0.41227999329566956</v>
      </c>
      <c r="H628" s="8">
        <v>3.1198428943753242E-2</v>
      </c>
      <c r="I628" s="8">
        <v>0.59443217515945435</v>
      </c>
      <c r="J628" s="8">
        <v>0</v>
      </c>
      <c r="K628" s="8">
        <v>0</v>
      </c>
      <c r="L628" s="8">
        <v>0</v>
      </c>
      <c r="M628" s="3">
        <f t="shared" si="36"/>
        <v>0</v>
      </c>
      <c r="N628" s="9">
        <f t="shared" si="37"/>
        <v>1.0379105973988771</v>
      </c>
      <c r="P628" t="s">
        <v>73</v>
      </c>
      <c r="Q628" s="1">
        <v>2019</v>
      </c>
      <c r="R628" t="s">
        <v>47</v>
      </c>
      <c r="S628" s="1">
        <v>40388</v>
      </c>
      <c r="T628" s="1">
        <v>180.30500000000001</v>
      </c>
      <c r="U628" s="1">
        <v>1099.3542846697039</v>
      </c>
      <c r="V628" s="8">
        <v>0.45984861254692078</v>
      </c>
      <c r="W628" s="8">
        <v>0.1610429435968399</v>
      </c>
      <c r="X628" s="8">
        <v>0.31813636422157288</v>
      </c>
      <c r="Y628" s="8">
        <v>0</v>
      </c>
      <c r="Z628" s="8">
        <v>0</v>
      </c>
      <c r="AA628" s="8">
        <v>0</v>
      </c>
      <c r="AB628" s="3">
        <f t="shared" si="39"/>
        <v>0</v>
      </c>
      <c r="AC628" s="9">
        <f t="shared" si="38"/>
        <v>0.93902792036533356</v>
      </c>
    </row>
    <row r="629" spans="1:29" x14ac:dyDescent="0.25">
      <c r="A629" t="s">
        <v>52</v>
      </c>
      <c r="B629" s="1">
        <v>2009</v>
      </c>
      <c r="C629" t="s">
        <v>47</v>
      </c>
      <c r="D629" s="1">
        <v>189540</v>
      </c>
      <c r="E629" s="1">
        <v>1610.3</v>
      </c>
      <c r="F629" s="1">
        <v>5300</v>
      </c>
      <c r="G629" s="8">
        <v>0.40709158778190613</v>
      </c>
      <c r="H629" s="8">
        <v>3.5099174827337265E-2</v>
      </c>
      <c r="I629" s="8">
        <v>0.59495097398757935</v>
      </c>
      <c r="J629" s="8">
        <v>0</v>
      </c>
      <c r="K629" s="8">
        <v>0</v>
      </c>
      <c r="L629" s="8">
        <v>0</v>
      </c>
      <c r="M629" s="3">
        <f t="shared" si="36"/>
        <v>0</v>
      </c>
      <c r="N629" s="9">
        <f t="shared" si="37"/>
        <v>1.0371417365968227</v>
      </c>
      <c r="P629" t="s">
        <v>73</v>
      </c>
      <c r="Q629" s="1">
        <v>2020</v>
      </c>
      <c r="R629" t="s">
        <v>47</v>
      </c>
      <c r="S629" s="1">
        <v>41221</v>
      </c>
      <c r="T629" s="1">
        <v>194.762</v>
      </c>
      <c r="U629" s="1">
        <v>1116</v>
      </c>
      <c r="V629" s="8">
        <v>0.48380440473556519</v>
      </c>
      <c r="W629" s="8">
        <v>0.14471156895160675</v>
      </c>
      <c r="X629" s="8">
        <v>0.3200317919254303</v>
      </c>
      <c r="Y629" s="8">
        <v>0</v>
      </c>
      <c r="Z629" s="8">
        <v>0</v>
      </c>
      <c r="AA629" s="8">
        <v>0</v>
      </c>
      <c r="AB629" s="3">
        <f t="shared" si="39"/>
        <v>0</v>
      </c>
      <c r="AC629" s="9">
        <f t="shared" si="38"/>
        <v>0.94854776561260223</v>
      </c>
    </row>
    <row r="630" spans="1:29" x14ac:dyDescent="0.25">
      <c r="A630" t="s">
        <v>52</v>
      </c>
      <c r="B630" s="1">
        <v>2010</v>
      </c>
      <c r="C630" t="s">
        <v>47</v>
      </c>
      <c r="D630" s="1">
        <v>192960</v>
      </c>
      <c r="E630" s="1">
        <v>1610.3</v>
      </c>
      <c r="F630" s="1">
        <v>5167</v>
      </c>
      <c r="G630" s="8">
        <v>0.38908782601356506</v>
      </c>
      <c r="H630" s="8">
        <v>4.0744133293628693E-2</v>
      </c>
      <c r="I630" s="8">
        <v>0.60514342784881592</v>
      </c>
      <c r="J630" s="8">
        <v>0</v>
      </c>
      <c r="K630" s="8">
        <v>0</v>
      </c>
      <c r="L630" s="8">
        <v>0</v>
      </c>
      <c r="M630" s="3">
        <f t="shared" si="36"/>
        <v>0</v>
      </c>
      <c r="N630" s="9">
        <f t="shared" si="37"/>
        <v>1.0349753871560097</v>
      </c>
      <c r="P630" s="2" t="s">
        <v>73</v>
      </c>
      <c r="Q630" s="7">
        <v>2021</v>
      </c>
      <c r="R630" s="2" t="s">
        <v>47</v>
      </c>
      <c r="S630" s="7">
        <v>42082</v>
      </c>
      <c r="T630" s="7">
        <v>194.762</v>
      </c>
      <c r="U630" s="7">
        <v>1134</v>
      </c>
      <c r="V630" s="10">
        <v>0.46834245324134827</v>
      </c>
      <c r="W630" s="10">
        <v>0.15132284164428711</v>
      </c>
      <c r="X630" s="10">
        <v>0.32586896419525146</v>
      </c>
      <c r="Y630" s="10">
        <v>0</v>
      </c>
      <c r="Z630" s="10">
        <v>0</v>
      </c>
      <c r="AA630" s="10">
        <v>0</v>
      </c>
      <c r="AB630" s="3">
        <f t="shared" si="39"/>
        <v>0</v>
      </c>
      <c r="AC630" s="11">
        <f t="shared" si="38"/>
        <v>0.94553425908088684</v>
      </c>
    </row>
    <row r="631" spans="1:29" x14ac:dyDescent="0.25">
      <c r="A631" t="s">
        <v>52</v>
      </c>
      <c r="B631" s="1">
        <v>2011</v>
      </c>
      <c r="C631" t="s">
        <v>47</v>
      </c>
      <c r="D631" s="1">
        <v>195381</v>
      </c>
      <c r="E631" s="1">
        <v>1610.3</v>
      </c>
      <c r="F631" s="1">
        <v>5163</v>
      </c>
      <c r="G631" s="8">
        <v>0.38150012493133545</v>
      </c>
      <c r="H631" s="8">
        <v>4.4409558176994324E-2</v>
      </c>
      <c r="I631" s="8">
        <v>0.60807090997695923</v>
      </c>
      <c r="J631" s="8">
        <v>0</v>
      </c>
      <c r="K631" s="8">
        <v>0</v>
      </c>
      <c r="L631" s="8">
        <v>0</v>
      </c>
      <c r="M631" s="3">
        <f t="shared" si="36"/>
        <v>0</v>
      </c>
      <c r="N631" s="9">
        <f t="shared" si="37"/>
        <v>1.033980593085289</v>
      </c>
      <c r="P631" t="s">
        <v>74</v>
      </c>
      <c r="Q631" s="1">
        <v>2011</v>
      </c>
      <c r="R631" t="s">
        <v>47</v>
      </c>
      <c r="S631" s="1">
        <v>28397</v>
      </c>
      <c r="T631" s="1">
        <v>116.94799999999999</v>
      </c>
      <c r="U631" s="1">
        <v>1022</v>
      </c>
      <c r="V631" s="8">
        <v>0.56004691123962402</v>
      </c>
      <c r="W631" s="8">
        <v>0.1839040070772171</v>
      </c>
      <c r="X631" s="8">
        <v>0.18256302177906036</v>
      </c>
      <c r="Y631" s="8">
        <v>0</v>
      </c>
      <c r="Z631" s="8">
        <v>0</v>
      </c>
      <c r="AA631" s="8">
        <v>0</v>
      </c>
      <c r="AB631" s="3">
        <f t="shared" si="39"/>
        <v>0</v>
      </c>
      <c r="AC631" s="9">
        <f t="shared" si="38"/>
        <v>0.92651394009590149</v>
      </c>
    </row>
    <row r="632" spans="1:29" x14ac:dyDescent="0.25">
      <c r="A632" t="s">
        <v>52</v>
      </c>
      <c r="B632" s="1">
        <v>2012</v>
      </c>
      <c r="C632" t="s">
        <v>47</v>
      </c>
      <c r="D632" s="1">
        <v>197746</v>
      </c>
      <c r="E632" s="1">
        <v>1610.3</v>
      </c>
      <c r="F632" s="1">
        <v>5168</v>
      </c>
      <c r="G632" s="8">
        <v>0.37468072772026062</v>
      </c>
      <c r="H632" s="8">
        <v>4.7919224947690964E-2</v>
      </c>
      <c r="I632" s="8">
        <v>0.61047285795211792</v>
      </c>
      <c r="J632" s="8">
        <v>0</v>
      </c>
      <c r="K632" s="8">
        <v>0</v>
      </c>
      <c r="L632" s="8">
        <v>0</v>
      </c>
      <c r="M632" s="3">
        <f t="shared" si="36"/>
        <v>0</v>
      </c>
      <c r="N632" s="9">
        <f t="shared" si="37"/>
        <v>1.0330728106200695</v>
      </c>
      <c r="P632" t="s">
        <v>74</v>
      </c>
      <c r="Q632" s="1">
        <v>2012</v>
      </c>
      <c r="R632" t="s">
        <v>47</v>
      </c>
      <c r="S632" s="1">
        <v>28429.036100828482</v>
      </c>
      <c r="T632" s="1">
        <v>116.94799999999999</v>
      </c>
      <c r="U632" s="1">
        <v>1027</v>
      </c>
      <c r="V632" s="8">
        <v>0.56037122011184692</v>
      </c>
      <c r="W632" s="8">
        <v>0.18441227078437805</v>
      </c>
      <c r="X632" s="8">
        <v>0.18169486522674561</v>
      </c>
      <c r="Y632" s="8">
        <v>0</v>
      </c>
      <c r="Z632" s="8">
        <v>0</v>
      </c>
      <c r="AA632" s="8">
        <v>0</v>
      </c>
      <c r="AB632" s="3">
        <f t="shared" si="39"/>
        <v>0</v>
      </c>
      <c r="AC632" s="9">
        <f t="shared" si="38"/>
        <v>0.92647835612297058</v>
      </c>
    </row>
    <row r="633" spans="1:29" x14ac:dyDescent="0.25">
      <c r="A633" t="s">
        <v>52</v>
      </c>
      <c r="B633" s="1">
        <v>2013</v>
      </c>
      <c r="C633" t="s">
        <v>47</v>
      </c>
      <c r="D633" s="1">
        <v>199871</v>
      </c>
      <c r="E633" s="1">
        <v>1610.3</v>
      </c>
      <c r="F633" s="1">
        <v>5174</v>
      </c>
      <c r="G633" s="8">
        <v>0.36871024966239929</v>
      </c>
      <c r="H633" s="8">
        <v>5.1032416522502899E-2</v>
      </c>
      <c r="I633" s="8">
        <v>0.6125328540802002</v>
      </c>
      <c r="J633" s="8">
        <v>0</v>
      </c>
      <c r="K633" s="8">
        <v>0</v>
      </c>
      <c r="L633" s="8">
        <v>0</v>
      </c>
      <c r="M633" s="3">
        <f t="shared" si="36"/>
        <v>0</v>
      </c>
      <c r="N633" s="9">
        <f t="shared" si="37"/>
        <v>1.0322755202651024</v>
      </c>
      <c r="P633" t="s">
        <v>74</v>
      </c>
      <c r="Q633" s="1">
        <v>2013</v>
      </c>
      <c r="R633" t="s">
        <v>47</v>
      </c>
      <c r="S633" s="1">
        <v>28584</v>
      </c>
      <c r="T633" s="1">
        <v>116.94799999999999</v>
      </c>
      <c r="U633" s="1">
        <v>1023</v>
      </c>
      <c r="V633" s="8">
        <v>0.5539429783821106</v>
      </c>
      <c r="W633" s="8">
        <v>0.18585182726383209</v>
      </c>
      <c r="X633" s="8">
        <v>0.18563058972358704</v>
      </c>
      <c r="Y633" s="8">
        <v>0</v>
      </c>
      <c r="Z633" s="8">
        <v>0</v>
      </c>
      <c r="AA633" s="8">
        <v>0</v>
      </c>
      <c r="AB633" s="3">
        <f t="shared" si="39"/>
        <v>0</v>
      </c>
      <c r="AC633" s="9">
        <f t="shared" si="38"/>
        <v>0.92542539536952972</v>
      </c>
    </row>
    <row r="634" spans="1:29" x14ac:dyDescent="0.25">
      <c r="A634" t="s">
        <v>52</v>
      </c>
      <c r="B634" s="1">
        <v>2014</v>
      </c>
      <c r="C634" t="s">
        <v>47</v>
      </c>
      <c r="D634" s="1">
        <v>201359</v>
      </c>
      <c r="E634" s="1">
        <v>1610.3</v>
      </c>
      <c r="F634" s="1">
        <v>5180</v>
      </c>
      <c r="G634" s="8">
        <v>0.36467090249061584</v>
      </c>
      <c r="H634" s="8">
        <v>5.3187213838100433E-2</v>
      </c>
      <c r="I634" s="8">
        <v>0.61387491226196289</v>
      </c>
      <c r="J634" s="8">
        <v>0</v>
      </c>
      <c r="K634" s="8">
        <v>0</v>
      </c>
      <c r="L634" s="8">
        <v>0</v>
      </c>
      <c r="M634" s="3">
        <f t="shared" si="36"/>
        <v>0</v>
      </c>
      <c r="N634" s="9">
        <f t="shared" si="37"/>
        <v>1.0317330285906792</v>
      </c>
      <c r="P634" t="s">
        <v>74</v>
      </c>
      <c r="Q634" s="1">
        <v>2014</v>
      </c>
      <c r="R634" t="s">
        <v>47</v>
      </c>
      <c r="S634" s="1">
        <v>28627</v>
      </c>
      <c r="T634" s="1">
        <v>116.94799999999999</v>
      </c>
      <c r="U634" s="1">
        <v>1011</v>
      </c>
      <c r="V634" s="8">
        <v>0.5490419864654541</v>
      </c>
      <c r="W634" s="8">
        <v>0.18585492670536041</v>
      </c>
      <c r="X634" s="8">
        <v>0.18989276885986328</v>
      </c>
      <c r="Y634" s="8">
        <v>0</v>
      </c>
      <c r="Z634" s="8">
        <v>0</v>
      </c>
      <c r="AA634" s="8">
        <v>0</v>
      </c>
      <c r="AB634" s="3">
        <f t="shared" si="39"/>
        <v>0</v>
      </c>
      <c r="AC634" s="9">
        <f t="shared" si="38"/>
        <v>0.9247896820306778</v>
      </c>
    </row>
    <row r="635" spans="1:29" x14ac:dyDescent="0.25">
      <c r="A635" t="s">
        <v>52</v>
      </c>
      <c r="B635" s="1">
        <v>2015</v>
      </c>
      <c r="C635" t="s">
        <v>47</v>
      </c>
      <c r="D635" s="1">
        <v>203466</v>
      </c>
      <c r="E635" s="1">
        <v>1610.3</v>
      </c>
      <c r="F635" s="1">
        <v>5203</v>
      </c>
      <c r="G635" s="8">
        <v>0.35982349514961243</v>
      </c>
      <c r="H635" s="8">
        <v>5.6166376918554306E-2</v>
      </c>
      <c r="I635" s="8">
        <v>0.61506706476211548</v>
      </c>
      <c r="J635" s="8">
        <v>0</v>
      </c>
      <c r="K635" s="8">
        <v>0</v>
      </c>
      <c r="L635" s="8">
        <v>0</v>
      </c>
      <c r="M635" s="3">
        <f t="shared" si="36"/>
        <v>0</v>
      </c>
      <c r="N635" s="9">
        <f t="shared" si="37"/>
        <v>1.0310569368302822</v>
      </c>
      <c r="P635" t="s">
        <v>74</v>
      </c>
      <c r="Q635" s="1">
        <v>2015</v>
      </c>
      <c r="R635" t="s">
        <v>47</v>
      </c>
      <c r="S635" s="1">
        <v>28713</v>
      </c>
      <c r="T635" s="1">
        <v>116.94799999999999</v>
      </c>
      <c r="U635" s="1">
        <v>1028</v>
      </c>
      <c r="V635" s="8">
        <v>0.5509796142578125</v>
      </c>
      <c r="W635" s="8">
        <v>0.1873432993888855</v>
      </c>
      <c r="X635" s="8">
        <v>0.18649066984653473</v>
      </c>
      <c r="Y635" s="8">
        <v>0</v>
      </c>
      <c r="Z635" s="8">
        <v>0</v>
      </c>
      <c r="AA635" s="8">
        <v>0</v>
      </c>
      <c r="AB635" s="3">
        <f t="shared" si="39"/>
        <v>0</v>
      </c>
      <c r="AC635" s="9">
        <f t="shared" si="38"/>
        <v>0.92481358349323273</v>
      </c>
    </row>
    <row r="636" spans="1:29" x14ac:dyDescent="0.25">
      <c r="A636" s="2" t="s">
        <v>52</v>
      </c>
      <c r="B636" s="7">
        <v>2016</v>
      </c>
      <c r="C636" t="s">
        <v>47</v>
      </c>
      <c r="D636" s="7">
        <v>204728</v>
      </c>
      <c r="E636" s="7">
        <v>1610.3</v>
      </c>
      <c r="F636" s="7">
        <v>5220</v>
      </c>
      <c r="G636" s="10">
        <v>0.3571287989616394</v>
      </c>
      <c r="H636" s="10">
        <v>5.792606994509697E-2</v>
      </c>
      <c r="I636" s="10">
        <v>0.6156197190284729</v>
      </c>
      <c r="J636" s="10">
        <v>0</v>
      </c>
      <c r="K636" s="10">
        <v>0</v>
      </c>
      <c r="L636" s="10">
        <v>0</v>
      </c>
      <c r="M636" s="3">
        <f t="shared" si="36"/>
        <v>0</v>
      </c>
      <c r="N636" s="11">
        <f t="shared" si="37"/>
        <v>1.0306745879352093</v>
      </c>
      <c r="P636" t="s">
        <v>74</v>
      </c>
      <c r="Q636" s="1">
        <v>2016</v>
      </c>
      <c r="R636" t="s">
        <v>47</v>
      </c>
      <c r="S636" s="1">
        <v>28808</v>
      </c>
      <c r="T636" s="1">
        <v>116.94799999999999</v>
      </c>
      <c r="U636" s="1">
        <v>1025</v>
      </c>
      <c r="V636" s="8">
        <v>0.5469125509262085</v>
      </c>
      <c r="W636" s="8">
        <v>0.18819782137870789</v>
      </c>
      <c r="X636" s="8">
        <v>0.18904557824134827</v>
      </c>
      <c r="Y636" s="8">
        <v>0</v>
      </c>
      <c r="Z636" s="8">
        <v>0</v>
      </c>
      <c r="AA636" s="8">
        <v>0</v>
      </c>
      <c r="AB636" s="3">
        <f t="shared" si="39"/>
        <v>0</v>
      </c>
      <c r="AC636" s="9">
        <f t="shared" si="38"/>
        <v>0.92415595054626465</v>
      </c>
    </row>
    <row r="637" spans="1:29" x14ac:dyDescent="0.25">
      <c r="A637" t="s">
        <v>53</v>
      </c>
      <c r="B637" s="1">
        <v>2005</v>
      </c>
      <c r="C637" t="s">
        <v>47</v>
      </c>
      <c r="D637" s="1">
        <v>138046</v>
      </c>
      <c r="E637" s="1">
        <v>708.06299999999999</v>
      </c>
      <c r="F637" s="1">
        <v>2536</v>
      </c>
      <c r="G637" s="8">
        <v>0.19794356822967529</v>
      </c>
      <c r="H637" s="8">
        <v>0.1565995067358017</v>
      </c>
      <c r="I637" s="8">
        <v>0.61186414957046509</v>
      </c>
      <c r="J637" s="8">
        <v>0</v>
      </c>
      <c r="K637" s="8">
        <v>0</v>
      </c>
      <c r="L637" s="8">
        <v>0</v>
      </c>
      <c r="M637" s="3">
        <f t="shared" si="36"/>
        <v>0</v>
      </c>
      <c r="N637" s="9">
        <f t="shared" si="37"/>
        <v>0.96640722453594208</v>
      </c>
      <c r="P637" t="s">
        <v>74</v>
      </c>
      <c r="Q637" s="1">
        <v>2017</v>
      </c>
      <c r="R637" t="s">
        <v>47</v>
      </c>
      <c r="S637" s="1">
        <v>29057</v>
      </c>
      <c r="T637" s="1">
        <v>116.94799999999999</v>
      </c>
      <c r="U637" s="1">
        <v>1027</v>
      </c>
      <c r="V637" s="8">
        <v>0.53910303115844727</v>
      </c>
      <c r="W637" s="8">
        <v>0.19077648222446442</v>
      </c>
      <c r="X637" s="8">
        <v>0.19287048280239105</v>
      </c>
      <c r="Y637" s="8">
        <v>0</v>
      </c>
      <c r="Z637" s="8">
        <v>0</v>
      </c>
      <c r="AA637" s="8">
        <v>0</v>
      </c>
      <c r="AB637" s="3">
        <f t="shared" si="39"/>
        <v>0</v>
      </c>
      <c r="AC637" s="9">
        <f t="shared" si="38"/>
        <v>0.92274999618530273</v>
      </c>
    </row>
    <row r="638" spans="1:29" x14ac:dyDescent="0.25">
      <c r="A638" t="s">
        <v>53</v>
      </c>
      <c r="B638" s="1">
        <v>2006</v>
      </c>
      <c r="C638" t="s">
        <v>47</v>
      </c>
      <c r="D638" s="1">
        <v>140007</v>
      </c>
      <c r="E638" s="1">
        <v>719.375</v>
      </c>
      <c r="F638" s="1">
        <v>2568</v>
      </c>
      <c r="G638" s="8">
        <v>0.19676925241947174</v>
      </c>
      <c r="H638" s="8">
        <v>0.15662330389022827</v>
      </c>
      <c r="I638" s="8">
        <v>0.61370575428009033</v>
      </c>
      <c r="J638" s="8">
        <v>0</v>
      </c>
      <c r="K638" s="8">
        <v>0</v>
      </c>
      <c r="L638" s="8">
        <v>0</v>
      </c>
      <c r="M638" s="3">
        <f t="shared" si="36"/>
        <v>0</v>
      </c>
      <c r="N638" s="9">
        <f t="shared" si="37"/>
        <v>0.96709831058979034</v>
      </c>
      <c r="P638" t="s">
        <v>74</v>
      </c>
      <c r="Q638" s="1">
        <v>2018</v>
      </c>
      <c r="R638" t="s">
        <v>47</v>
      </c>
      <c r="S638" s="1">
        <v>29246</v>
      </c>
      <c r="T638" s="1">
        <v>116.94799999999999</v>
      </c>
      <c r="U638" s="1">
        <v>1038</v>
      </c>
      <c r="V638" s="8">
        <v>0.53589558601379395</v>
      </c>
      <c r="W638" s="8">
        <v>0.19305767118930817</v>
      </c>
      <c r="X638" s="8">
        <v>0.19303272664546967</v>
      </c>
      <c r="Y638" s="8">
        <v>0</v>
      </c>
      <c r="Z638" s="8">
        <v>0</v>
      </c>
      <c r="AA638" s="8">
        <v>0</v>
      </c>
      <c r="AB638" s="3">
        <f t="shared" si="39"/>
        <v>0</v>
      </c>
      <c r="AC638" s="9">
        <f t="shared" si="38"/>
        <v>0.92198598384857178</v>
      </c>
    </row>
    <row r="639" spans="1:29" x14ac:dyDescent="0.25">
      <c r="A639" t="s">
        <v>53</v>
      </c>
      <c r="B639" s="1">
        <v>2007</v>
      </c>
      <c r="C639" t="s">
        <v>47</v>
      </c>
      <c r="D639" s="1">
        <v>142105</v>
      </c>
      <c r="E639" s="1">
        <v>719.375</v>
      </c>
      <c r="F639" s="1">
        <v>2609</v>
      </c>
      <c r="G639" s="8">
        <v>0.19262874126434326</v>
      </c>
      <c r="H639" s="8">
        <v>0.16072869300842285</v>
      </c>
      <c r="I639" s="8">
        <v>0.61306416988372803</v>
      </c>
      <c r="J639" s="8">
        <v>0</v>
      </c>
      <c r="K639" s="8">
        <v>0</v>
      </c>
      <c r="L639" s="8">
        <v>0</v>
      </c>
      <c r="M639" s="3">
        <f t="shared" si="36"/>
        <v>0</v>
      </c>
      <c r="N639" s="9">
        <f t="shared" si="37"/>
        <v>0.96642160415649414</v>
      </c>
      <c r="P639" t="s">
        <v>74</v>
      </c>
      <c r="Q639" s="1">
        <v>2019</v>
      </c>
      <c r="R639" t="s">
        <v>47</v>
      </c>
      <c r="S639" s="1">
        <v>29456</v>
      </c>
      <c r="T639" s="1">
        <v>116.94799999999999</v>
      </c>
      <c r="U639" s="1">
        <v>1038</v>
      </c>
      <c r="V639" s="8">
        <v>0.52893030643463135</v>
      </c>
      <c r="W639" s="8">
        <v>0.19514194130897522</v>
      </c>
      <c r="X639" s="8">
        <v>0.19669272005558014</v>
      </c>
      <c r="Y639" s="8">
        <v>0</v>
      </c>
      <c r="Z639" s="8">
        <v>0</v>
      </c>
      <c r="AA639" s="8">
        <v>0</v>
      </c>
      <c r="AB639" s="3">
        <f t="shared" si="39"/>
        <v>0</v>
      </c>
      <c r="AC639" s="9">
        <f t="shared" si="38"/>
        <v>0.92076496779918671</v>
      </c>
    </row>
    <row r="640" spans="1:29" x14ac:dyDescent="0.25">
      <c r="A640" t="s">
        <v>53</v>
      </c>
      <c r="B640" s="1">
        <v>2008</v>
      </c>
      <c r="C640" t="s">
        <v>47</v>
      </c>
      <c r="D640" s="1">
        <v>143797</v>
      </c>
      <c r="E640" s="1">
        <v>719.375</v>
      </c>
      <c r="F640" s="1">
        <v>2781</v>
      </c>
      <c r="G640" s="8">
        <v>0.20434664189815521</v>
      </c>
      <c r="H640" s="8">
        <v>0.1631782203912735</v>
      </c>
      <c r="I640" s="8">
        <v>0.59991753101348877</v>
      </c>
      <c r="J640" s="8">
        <v>0</v>
      </c>
      <c r="K640" s="8">
        <v>0</v>
      </c>
      <c r="L640" s="8">
        <v>0</v>
      </c>
      <c r="M640" s="3">
        <f t="shared" si="36"/>
        <v>0</v>
      </c>
      <c r="N640" s="9">
        <f t="shared" si="37"/>
        <v>0.96744239330291748</v>
      </c>
      <c r="P640" t="s">
        <v>74</v>
      </c>
      <c r="Q640" s="1">
        <v>2020</v>
      </c>
      <c r="R640" t="s">
        <v>47</v>
      </c>
      <c r="S640" s="1">
        <v>29718</v>
      </c>
      <c r="T640" s="1">
        <v>116.94799999999999</v>
      </c>
      <c r="U640" s="1">
        <v>1035</v>
      </c>
      <c r="V640" s="8">
        <v>0.51946759223937988</v>
      </c>
      <c r="W640" s="8">
        <v>0.19761453568935394</v>
      </c>
      <c r="X640" s="8">
        <v>0.20207880437374115</v>
      </c>
      <c r="Y640" s="8">
        <v>0</v>
      </c>
      <c r="Z640" s="8">
        <v>0</v>
      </c>
      <c r="AA640" s="8">
        <v>0</v>
      </c>
      <c r="AB640" s="3">
        <f t="shared" si="39"/>
        <v>0</v>
      </c>
      <c r="AC640" s="9">
        <f t="shared" si="38"/>
        <v>0.91916093230247498</v>
      </c>
    </row>
    <row r="641" spans="1:29" x14ac:dyDescent="0.25">
      <c r="A641" t="s">
        <v>53</v>
      </c>
      <c r="B641" s="1">
        <v>2009</v>
      </c>
      <c r="C641" t="s">
        <v>47</v>
      </c>
      <c r="D641" s="1">
        <v>145298</v>
      </c>
      <c r="E641" s="1">
        <v>719.375</v>
      </c>
      <c r="F641" s="1">
        <v>2705</v>
      </c>
      <c r="G641" s="8">
        <v>0.19009771943092346</v>
      </c>
      <c r="H641" s="8">
        <v>0.16666272282600403</v>
      </c>
      <c r="I641" s="8">
        <v>0.60902988910675049</v>
      </c>
      <c r="J641" s="8">
        <v>0</v>
      </c>
      <c r="K641" s="8">
        <v>0</v>
      </c>
      <c r="L641" s="8">
        <v>0</v>
      </c>
      <c r="M641" s="3">
        <f t="shared" si="36"/>
        <v>0</v>
      </c>
      <c r="N641" s="9">
        <f t="shared" si="37"/>
        <v>0.96579033136367798</v>
      </c>
      <c r="P641" s="2" t="s">
        <v>74</v>
      </c>
      <c r="Q641" s="7">
        <v>2021</v>
      </c>
      <c r="R641" s="2" t="s">
        <v>47</v>
      </c>
      <c r="S641" s="7">
        <v>30041</v>
      </c>
      <c r="T641" s="7">
        <v>116.94799999999999</v>
      </c>
      <c r="U641" s="7">
        <v>1009</v>
      </c>
      <c r="V641" s="10">
        <v>0.501534104347229</v>
      </c>
      <c r="W641" s="10">
        <v>0.19982542097568512</v>
      </c>
      <c r="X641" s="10">
        <v>0.21513949334621429</v>
      </c>
      <c r="Y641" s="10">
        <v>0</v>
      </c>
      <c r="Z641" s="10">
        <v>0</v>
      </c>
      <c r="AA641" s="10">
        <v>0</v>
      </c>
      <c r="AB641" s="3">
        <f t="shared" si="39"/>
        <v>0</v>
      </c>
      <c r="AC641" s="11">
        <f t="shared" si="38"/>
        <v>0.91649901866912842</v>
      </c>
    </row>
    <row r="642" spans="1:29" x14ac:dyDescent="0.25">
      <c r="A642" t="s">
        <v>53</v>
      </c>
      <c r="B642" s="1">
        <v>2010</v>
      </c>
      <c r="C642" t="s">
        <v>47</v>
      </c>
      <c r="D642" s="1">
        <v>146974</v>
      </c>
      <c r="E642" s="1">
        <v>719.375</v>
      </c>
      <c r="F642" s="1">
        <v>2774</v>
      </c>
      <c r="G642" s="8">
        <v>0.19070683419704437</v>
      </c>
      <c r="H642" s="8">
        <v>0.16962121427059174</v>
      </c>
      <c r="I642" s="8">
        <v>0.60533535480499268</v>
      </c>
      <c r="J642" s="8">
        <v>0</v>
      </c>
      <c r="K642" s="8">
        <v>0</v>
      </c>
      <c r="L642" s="8">
        <v>0</v>
      </c>
      <c r="M642" s="3">
        <f t="shared" si="36"/>
        <v>0</v>
      </c>
      <c r="N642" s="9">
        <f t="shared" si="37"/>
        <v>0.96566340327262878</v>
      </c>
      <c r="P642" t="s">
        <v>75</v>
      </c>
      <c r="Q642" s="1">
        <v>2011</v>
      </c>
      <c r="R642" t="s">
        <v>47</v>
      </c>
      <c r="S642" s="1">
        <v>28094</v>
      </c>
      <c r="T642" s="1">
        <v>143.41999999999999</v>
      </c>
      <c r="U642" s="1">
        <v>465</v>
      </c>
      <c r="V642" s="8">
        <v>0.44547873735427856</v>
      </c>
      <c r="W642" s="8">
        <v>9.1345176100730896E-2</v>
      </c>
      <c r="X642" s="8">
        <v>0.39934828877449036</v>
      </c>
      <c r="Y642" s="8">
        <v>0</v>
      </c>
      <c r="Z642" s="8">
        <v>0</v>
      </c>
      <c r="AA642" s="8">
        <v>0</v>
      </c>
      <c r="AB642" s="3">
        <f t="shared" si="39"/>
        <v>0</v>
      </c>
      <c r="AC642" s="9">
        <f t="shared" si="38"/>
        <v>0.93617220222949982</v>
      </c>
    </row>
    <row r="643" spans="1:29" x14ac:dyDescent="0.25">
      <c r="A643" t="s">
        <v>53</v>
      </c>
      <c r="B643" s="1">
        <v>2011</v>
      </c>
      <c r="C643" t="s">
        <v>47</v>
      </c>
      <c r="D643" s="1">
        <v>148331</v>
      </c>
      <c r="E643" s="1">
        <v>719.375</v>
      </c>
      <c r="F643" s="1">
        <v>2820</v>
      </c>
      <c r="G643" s="8">
        <v>0.19009974598884583</v>
      </c>
      <c r="H643" s="8">
        <v>0.17205162346363068</v>
      </c>
      <c r="I643" s="8">
        <v>0.60329663753509521</v>
      </c>
      <c r="J643" s="8">
        <v>0</v>
      </c>
      <c r="K643" s="8">
        <v>0</v>
      </c>
      <c r="L643" s="8">
        <v>0</v>
      </c>
      <c r="M643" s="3">
        <f t="shared" si="36"/>
        <v>0</v>
      </c>
      <c r="N643" s="9">
        <f t="shared" si="37"/>
        <v>0.96544800698757172</v>
      </c>
      <c r="P643" t="s">
        <v>75</v>
      </c>
      <c r="Q643" s="1">
        <v>2012</v>
      </c>
      <c r="R643" t="s">
        <v>47</v>
      </c>
      <c r="S643" s="1">
        <v>28130</v>
      </c>
      <c r="T643" s="1">
        <v>143.41999999999999</v>
      </c>
      <c r="U643" s="1">
        <v>448</v>
      </c>
      <c r="V643" s="8">
        <v>0.43338322639465332</v>
      </c>
      <c r="W643" s="8">
        <v>9.0345248579978943E-2</v>
      </c>
      <c r="X643" s="8">
        <v>0.41102871298789978</v>
      </c>
      <c r="Y643" s="8">
        <v>0</v>
      </c>
      <c r="Z643" s="8">
        <v>0</v>
      </c>
      <c r="AA643" s="8">
        <v>0</v>
      </c>
      <c r="AB643" s="3">
        <f t="shared" si="39"/>
        <v>0</v>
      </c>
      <c r="AC643" s="9">
        <f t="shared" si="38"/>
        <v>0.93475718796253204</v>
      </c>
    </row>
    <row r="644" spans="1:29" x14ac:dyDescent="0.25">
      <c r="A644" t="s">
        <v>53</v>
      </c>
      <c r="B644" s="1">
        <v>2012</v>
      </c>
      <c r="C644" t="s">
        <v>47</v>
      </c>
      <c r="D644" s="1">
        <v>149742</v>
      </c>
      <c r="E644" s="1">
        <v>719.375</v>
      </c>
      <c r="F644" s="1">
        <v>2842</v>
      </c>
      <c r="G644" s="8">
        <v>0.18678751587867737</v>
      </c>
      <c r="H644" s="8">
        <v>0.17470142245292664</v>
      </c>
      <c r="I644" s="8">
        <v>0.60345804691314697</v>
      </c>
      <c r="J644" s="8">
        <v>0</v>
      </c>
      <c r="K644" s="8">
        <v>0</v>
      </c>
      <c r="L644" s="8">
        <v>0</v>
      </c>
      <c r="M644" s="3">
        <f t="shared" si="36"/>
        <v>0</v>
      </c>
      <c r="N644" s="9">
        <f t="shared" si="37"/>
        <v>0.96494698524475098</v>
      </c>
      <c r="P644" t="s">
        <v>75</v>
      </c>
      <c r="Q644" s="1">
        <v>2013</v>
      </c>
      <c r="R644" t="s">
        <v>47</v>
      </c>
      <c r="S644" s="1">
        <v>28400</v>
      </c>
      <c r="T644" s="1">
        <v>143.41999999999999</v>
      </c>
      <c r="U644" s="1">
        <v>467</v>
      </c>
      <c r="V644" s="8">
        <v>0.43618303537368774</v>
      </c>
      <c r="W644" s="8">
        <v>9.4659119844436646E-2</v>
      </c>
      <c r="X644" s="8">
        <v>0.4036191999912262</v>
      </c>
      <c r="Y644" s="8">
        <v>0</v>
      </c>
      <c r="Z644" s="8">
        <v>0</v>
      </c>
      <c r="AA644" s="8">
        <v>0</v>
      </c>
      <c r="AB644" s="3">
        <f t="shared" si="39"/>
        <v>0</v>
      </c>
      <c r="AC644" s="9">
        <f t="shared" si="38"/>
        <v>0.93446135520935059</v>
      </c>
    </row>
    <row r="645" spans="1:29" x14ac:dyDescent="0.25">
      <c r="A645" t="s">
        <v>53</v>
      </c>
      <c r="B645" s="1">
        <v>2013</v>
      </c>
      <c r="C645" t="s">
        <v>47</v>
      </c>
      <c r="D645" s="1">
        <v>150917</v>
      </c>
      <c r="E645" s="1">
        <v>719.375</v>
      </c>
      <c r="F645" s="1">
        <v>2881</v>
      </c>
      <c r="G645" s="8">
        <v>0.18616633117198944</v>
      </c>
      <c r="H645" s="8">
        <v>0.17677412927150726</v>
      </c>
      <c r="I645" s="8">
        <v>0.60181242227554321</v>
      </c>
      <c r="J645" s="8">
        <v>0</v>
      </c>
      <c r="K645" s="8">
        <v>0</v>
      </c>
      <c r="L645" s="8">
        <v>0</v>
      </c>
      <c r="M645" s="3">
        <f t="shared" si="36"/>
        <v>0</v>
      </c>
      <c r="N645" s="9">
        <f t="shared" si="37"/>
        <v>0.96475288271903992</v>
      </c>
      <c r="P645" t="s">
        <v>75</v>
      </c>
      <c r="Q645" s="1">
        <v>2014</v>
      </c>
      <c r="R645" t="s">
        <v>47</v>
      </c>
      <c r="S645" s="1">
        <v>28640</v>
      </c>
      <c r="T645" s="1">
        <v>143.41999999999999</v>
      </c>
      <c r="U645" s="1">
        <v>461</v>
      </c>
      <c r="V645" s="8">
        <v>0.42422467470169067</v>
      </c>
      <c r="W645" s="8">
        <v>9.6633650362491608E-2</v>
      </c>
      <c r="X645" s="8">
        <v>0.41175162792205811</v>
      </c>
      <c r="Y645" s="8">
        <v>0</v>
      </c>
      <c r="Z645" s="8">
        <v>0</v>
      </c>
      <c r="AA645" s="8">
        <v>0</v>
      </c>
      <c r="AB645" s="3">
        <f t="shared" si="39"/>
        <v>0</v>
      </c>
      <c r="AC645" s="9">
        <f t="shared" si="38"/>
        <v>0.93260995298624039</v>
      </c>
    </row>
    <row r="646" spans="1:29" x14ac:dyDescent="0.25">
      <c r="A646" t="s">
        <v>53</v>
      </c>
      <c r="B646" s="1">
        <v>2014</v>
      </c>
      <c r="C646" t="s">
        <v>47</v>
      </c>
      <c r="D646" s="1">
        <v>152544</v>
      </c>
      <c r="E646" s="1">
        <v>719.375</v>
      </c>
      <c r="F646" s="1">
        <v>2916</v>
      </c>
      <c r="G646" s="8">
        <v>0.18337376415729523</v>
      </c>
      <c r="H646" s="8">
        <v>0.17972327768802643</v>
      </c>
      <c r="I646" s="8">
        <v>0.60118800401687622</v>
      </c>
      <c r="J646" s="8">
        <v>0</v>
      </c>
      <c r="K646" s="8">
        <v>0</v>
      </c>
      <c r="L646" s="8">
        <v>0</v>
      </c>
      <c r="M646" s="3">
        <f t="shared" ref="M646:M709" si="40">IF(OR(J646=1,K646=1,L646=1),1,0)</f>
        <v>0</v>
      </c>
      <c r="N646" s="9">
        <f t="shared" ref="N646:N709" si="41">SUM(G646:I646)</f>
        <v>0.96428504586219788</v>
      </c>
      <c r="P646" t="s">
        <v>75</v>
      </c>
      <c r="Q646" s="1">
        <v>2015</v>
      </c>
      <c r="R646" t="s">
        <v>47</v>
      </c>
      <c r="S646" s="1">
        <v>28892</v>
      </c>
      <c r="T646" s="1">
        <v>143.41999999999999</v>
      </c>
      <c r="U646" s="1">
        <v>448</v>
      </c>
      <c r="V646" s="8">
        <v>0.40736475586891174</v>
      </c>
      <c r="W646" s="8">
        <v>9.8130926489830017E-2</v>
      </c>
      <c r="X646" s="8">
        <v>0.42470043897628784</v>
      </c>
      <c r="Y646" s="8">
        <v>0</v>
      </c>
      <c r="Z646" s="8">
        <v>0</v>
      </c>
      <c r="AA646" s="8">
        <v>0</v>
      </c>
      <c r="AB646" s="3">
        <f t="shared" si="39"/>
        <v>0</v>
      </c>
      <c r="AC646" s="9">
        <f t="shared" ref="AC646:AC709" si="42">SUM(V646:X646)</f>
        <v>0.9301961213350296</v>
      </c>
    </row>
    <row r="647" spans="1:29" x14ac:dyDescent="0.25">
      <c r="A647" t="s">
        <v>53</v>
      </c>
      <c r="B647" s="1">
        <v>2015</v>
      </c>
      <c r="C647" t="s">
        <v>47</v>
      </c>
      <c r="D647" s="1">
        <v>153947</v>
      </c>
      <c r="E647" s="1">
        <v>719.375</v>
      </c>
      <c r="F647" s="1">
        <v>2866</v>
      </c>
      <c r="G647" s="8">
        <v>0.17290136218070984</v>
      </c>
      <c r="H647" s="8">
        <v>0.18268153071403503</v>
      </c>
      <c r="I647" s="8">
        <v>0.60746270418167114</v>
      </c>
      <c r="J647" s="8">
        <v>0</v>
      </c>
      <c r="K647" s="8">
        <v>0</v>
      </c>
      <c r="L647" s="8">
        <v>0</v>
      </c>
      <c r="M647" s="3">
        <f t="shared" si="40"/>
        <v>0</v>
      </c>
      <c r="N647" s="9">
        <f t="shared" si="41"/>
        <v>0.96304559707641602</v>
      </c>
      <c r="P647" t="s">
        <v>75</v>
      </c>
      <c r="Q647" s="1">
        <v>2016</v>
      </c>
      <c r="R647" t="s">
        <v>47</v>
      </c>
      <c r="S647" s="1">
        <v>29327</v>
      </c>
      <c r="T647" s="1">
        <v>143.41999999999999</v>
      </c>
      <c r="U647" s="1">
        <v>449</v>
      </c>
      <c r="V647" s="8">
        <v>0.39346814155578613</v>
      </c>
      <c r="W647" s="8">
        <v>0.10256584733724594</v>
      </c>
      <c r="X647" s="8">
        <v>0.43168380856513977</v>
      </c>
      <c r="Y647" s="8">
        <v>0</v>
      </c>
      <c r="Z647" s="8">
        <v>0</v>
      </c>
      <c r="AA647" s="8">
        <v>0</v>
      </c>
      <c r="AB647" s="3">
        <f t="shared" ref="AB647:AB710" si="43">IF(OR(Y647=1,Z647=1,AA647=1),1,0)</f>
        <v>0</v>
      </c>
      <c r="AC647" s="9">
        <f t="shared" si="42"/>
        <v>0.92771779745817184</v>
      </c>
    </row>
    <row r="648" spans="1:29" x14ac:dyDescent="0.25">
      <c r="A648" t="s">
        <v>53</v>
      </c>
      <c r="B648" s="1">
        <v>2016</v>
      </c>
      <c r="C648" t="s">
        <v>47</v>
      </c>
      <c r="D648" s="1">
        <v>155496</v>
      </c>
      <c r="E648" s="1">
        <v>719.375</v>
      </c>
      <c r="F648" s="1">
        <v>2864</v>
      </c>
      <c r="G648" s="8">
        <v>0.16678644716739655</v>
      </c>
      <c r="H648" s="8">
        <v>0.18562595546245575</v>
      </c>
      <c r="I648" s="8">
        <v>0.60983210802078247</v>
      </c>
      <c r="J648" s="8">
        <v>0</v>
      </c>
      <c r="K648" s="8">
        <v>0</v>
      </c>
      <c r="L648" s="8">
        <v>0</v>
      </c>
      <c r="M648" s="3">
        <f t="shared" si="40"/>
        <v>0</v>
      </c>
      <c r="N648" s="9">
        <f t="shared" si="41"/>
        <v>0.96224451065063477</v>
      </c>
      <c r="P648" t="s">
        <v>75</v>
      </c>
      <c r="Q648" s="1">
        <v>2017</v>
      </c>
      <c r="R648" t="s">
        <v>47</v>
      </c>
      <c r="S648" s="1">
        <v>29756</v>
      </c>
      <c r="T648" s="1">
        <v>143.41999999999999</v>
      </c>
      <c r="U648" s="1">
        <v>455</v>
      </c>
      <c r="V648" s="8">
        <v>0.38319817185401917</v>
      </c>
      <c r="W648" s="8">
        <v>0.10728543251752853</v>
      </c>
      <c r="X648" s="8">
        <v>0.43518245220184326</v>
      </c>
      <c r="Y648" s="8">
        <v>0</v>
      </c>
      <c r="Z648" s="8">
        <v>0</v>
      </c>
      <c r="AA648" s="8">
        <v>0</v>
      </c>
      <c r="AB648" s="3">
        <f t="shared" si="43"/>
        <v>0</v>
      </c>
      <c r="AC648" s="9">
        <f t="shared" si="42"/>
        <v>0.92566605657339096</v>
      </c>
    </row>
    <row r="649" spans="1:29" x14ac:dyDescent="0.25">
      <c r="A649" t="s">
        <v>53</v>
      </c>
      <c r="B649" s="1">
        <v>2017</v>
      </c>
      <c r="C649" t="s">
        <v>47</v>
      </c>
      <c r="D649" s="1">
        <v>157188</v>
      </c>
      <c r="E649" s="1">
        <v>719.375</v>
      </c>
      <c r="F649" s="1">
        <v>2884</v>
      </c>
      <c r="G649" s="8">
        <v>0.16243627667427063</v>
      </c>
      <c r="H649" s="8">
        <v>0.18868577480316162</v>
      </c>
      <c r="I649" s="8">
        <v>0.61049121618270874</v>
      </c>
      <c r="J649" s="8">
        <v>0</v>
      </c>
      <c r="K649" s="8">
        <v>0</v>
      </c>
      <c r="L649" s="8">
        <v>0</v>
      </c>
      <c r="M649" s="3">
        <f t="shared" si="40"/>
        <v>0</v>
      </c>
      <c r="N649" s="9">
        <f t="shared" si="41"/>
        <v>0.96161326766014099</v>
      </c>
      <c r="P649" t="s">
        <v>75</v>
      </c>
      <c r="Q649" s="1">
        <v>2018</v>
      </c>
      <c r="R649" t="s">
        <v>47</v>
      </c>
      <c r="S649" s="1">
        <v>30016</v>
      </c>
      <c r="T649" s="1">
        <v>143.41999999999999</v>
      </c>
      <c r="U649" s="1">
        <v>457</v>
      </c>
      <c r="V649" s="8">
        <v>0.37600746750831604</v>
      </c>
      <c r="W649" s="8">
        <v>0.10998114198446274</v>
      </c>
      <c r="X649" s="8">
        <v>0.43833383917808533</v>
      </c>
      <c r="Y649" s="8">
        <v>0</v>
      </c>
      <c r="Z649" s="8">
        <v>0</v>
      </c>
      <c r="AA649" s="8">
        <v>0</v>
      </c>
      <c r="AB649" s="3">
        <f t="shared" si="43"/>
        <v>0</v>
      </c>
      <c r="AC649" s="9">
        <f t="shared" si="42"/>
        <v>0.92432244867086411</v>
      </c>
    </row>
    <row r="650" spans="1:29" x14ac:dyDescent="0.25">
      <c r="A650" t="s">
        <v>53</v>
      </c>
      <c r="B650" s="1">
        <v>2018</v>
      </c>
      <c r="C650" t="s">
        <v>47</v>
      </c>
      <c r="D650" s="1">
        <v>159039</v>
      </c>
      <c r="E650" s="1">
        <v>719.375</v>
      </c>
      <c r="F650" s="1">
        <v>3034</v>
      </c>
      <c r="G650" s="8">
        <v>0.17038026452064514</v>
      </c>
      <c r="H650" s="8">
        <v>0.19130715727806091</v>
      </c>
      <c r="I650" s="8">
        <v>0.60055679082870483</v>
      </c>
      <c r="J650" s="8">
        <v>0</v>
      </c>
      <c r="K650" s="8">
        <v>0</v>
      </c>
      <c r="L650" s="8">
        <v>0</v>
      </c>
      <c r="M650" s="3">
        <f t="shared" si="40"/>
        <v>0</v>
      </c>
      <c r="N650" s="9">
        <f t="shared" si="41"/>
        <v>0.96224421262741089</v>
      </c>
      <c r="P650" t="s">
        <v>75</v>
      </c>
      <c r="Q650" s="1">
        <v>2019</v>
      </c>
      <c r="R650" t="s">
        <v>47</v>
      </c>
      <c r="S650" s="1">
        <v>30397</v>
      </c>
      <c r="T650" s="1">
        <v>143.41999999999999</v>
      </c>
      <c r="U650" s="1">
        <v>456</v>
      </c>
      <c r="V650" s="8">
        <v>0.36309123039245605</v>
      </c>
      <c r="W650" s="8">
        <v>0.11357446014881134</v>
      </c>
      <c r="X650" s="8">
        <v>0.44543403387069702</v>
      </c>
      <c r="Y650" s="8">
        <v>0</v>
      </c>
      <c r="Z650" s="8">
        <v>0</v>
      </c>
      <c r="AA650" s="8">
        <v>0</v>
      </c>
      <c r="AB650" s="3">
        <f t="shared" si="43"/>
        <v>0</v>
      </c>
      <c r="AC650" s="9">
        <f t="shared" si="42"/>
        <v>0.92209972441196442</v>
      </c>
    </row>
    <row r="651" spans="1:29" x14ac:dyDescent="0.25">
      <c r="A651" t="s">
        <v>53</v>
      </c>
      <c r="B651" s="1">
        <v>2019</v>
      </c>
      <c r="C651" t="s">
        <v>47</v>
      </c>
      <c r="D651" s="1">
        <v>160598</v>
      </c>
      <c r="E651" s="1">
        <v>719.375</v>
      </c>
      <c r="F651" s="1">
        <v>3060</v>
      </c>
      <c r="G651" s="8">
        <v>0.16712112724781036</v>
      </c>
      <c r="H651" s="8">
        <v>0.19402919709682465</v>
      </c>
      <c r="I651" s="8">
        <v>0.60059362649917603</v>
      </c>
      <c r="J651" s="8">
        <v>0</v>
      </c>
      <c r="K651" s="8">
        <v>0</v>
      </c>
      <c r="L651" s="8">
        <v>0</v>
      </c>
      <c r="M651" s="3">
        <f t="shared" si="40"/>
        <v>0</v>
      </c>
      <c r="N651" s="9">
        <f t="shared" si="41"/>
        <v>0.96174395084381104</v>
      </c>
      <c r="P651" t="s">
        <v>75</v>
      </c>
      <c r="Q651" s="1">
        <v>2020</v>
      </c>
      <c r="R651" t="s">
        <v>47</v>
      </c>
      <c r="S651" s="1">
        <v>30661</v>
      </c>
      <c r="T651" s="1">
        <v>143.41999999999999</v>
      </c>
      <c r="U651" s="1">
        <v>455</v>
      </c>
      <c r="V651" s="8">
        <v>0.35403358936309814</v>
      </c>
      <c r="W651" s="8">
        <v>0.11601255089044571</v>
      </c>
      <c r="X651" s="8">
        <v>0.45050731301307678</v>
      </c>
      <c r="Y651" s="8">
        <v>0</v>
      </c>
      <c r="Z651" s="8">
        <v>0</v>
      </c>
      <c r="AA651" s="8">
        <v>0</v>
      </c>
      <c r="AB651" s="3">
        <f t="shared" si="43"/>
        <v>0</v>
      </c>
      <c r="AC651" s="9">
        <f t="shared" si="42"/>
        <v>0.92055345326662064</v>
      </c>
    </row>
    <row r="652" spans="1:29" x14ac:dyDescent="0.25">
      <c r="A652" t="s">
        <v>53</v>
      </c>
      <c r="B652" s="1">
        <v>2020</v>
      </c>
      <c r="C652" t="s">
        <v>47</v>
      </c>
      <c r="D652" s="1">
        <v>162140</v>
      </c>
      <c r="E652" s="1">
        <v>719.375</v>
      </c>
      <c r="F652" s="1">
        <v>3070</v>
      </c>
      <c r="G652" s="8">
        <v>0.16243588924407959</v>
      </c>
      <c r="H652" s="8">
        <v>0.19677689671516418</v>
      </c>
      <c r="I652" s="8">
        <v>0.60188615322113037</v>
      </c>
      <c r="J652" s="8">
        <v>0</v>
      </c>
      <c r="K652" s="8">
        <v>0</v>
      </c>
      <c r="L652" s="8">
        <v>0</v>
      </c>
      <c r="M652" s="3">
        <f t="shared" si="40"/>
        <v>0</v>
      </c>
      <c r="N652" s="9">
        <f t="shared" si="41"/>
        <v>0.96109893918037415</v>
      </c>
      <c r="P652" s="2" t="s">
        <v>75</v>
      </c>
      <c r="Q652" s="7">
        <v>2021</v>
      </c>
      <c r="R652" s="2" t="s">
        <v>47</v>
      </c>
      <c r="S652" s="7">
        <v>30904</v>
      </c>
      <c r="T652" s="7">
        <v>143.41999999999999</v>
      </c>
      <c r="U652" s="7">
        <v>454</v>
      </c>
      <c r="V652" s="10">
        <v>0.34570798277854919</v>
      </c>
      <c r="W652" s="10">
        <v>0.11823100596666336</v>
      </c>
      <c r="X652" s="10">
        <v>0.45519667863845825</v>
      </c>
      <c r="Y652" s="10">
        <v>0</v>
      </c>
      <c r="Z652" s="10">
        <v>0</v>
      </c>
      <c r="AA652" s="10">
        <v>0</v>
      </c>
      <c r="AB652" s="3">
        <f t="shared" si="43"/>
        <v>0</v>
      </c>
      <c r="AC652" s="11">
        <f t="shared" si="42"/>
        <v>0.91913566738367081</v>
      </c>
    </row>
    <row r="653" spans="1:29" x14ac:dyDescent="0.25">
      <c r="A653" s="2" t="s">
        <v>53</v>
      </c>
      <c r="B653" s="7">
        <v>2021</v>
      </c>
      <c r="C653" t="s">
        <v>47</v>
      </c>
      <c r="D653" s="7">
        <v>164138</v>
      </c>
      <c r="E653" s="7">
        <v>719.375</v>
      </c>
      <c r="F653" s="7">
        <v>3077</v>
      </c>
      <c r="G653" s="10">
        <v>0.15587291121482849</v>
      </c>
      <c r="H653" s="10">
        <v>0.20032881200313568</v>
      </c>
      <c r="I653" s="10">
        <v>0.60401248931884766</v>
      </c>
      <c r="J653" s="10">
        <v>0</v>
      </c>
      <c r="K653" s="10">
        <v>0</v>
      </c>
      <c r="L653" s="10">
        <v>0</v>
      </c>
      <c r="M653" s="3">
        <f t="shared" si="40"/>
        <v>0</v>
      </c>
      <c r="N653" s="11">
        <f t="shared" si="41"/>
        <v>0.96021421253681183</v>
      </c>
      <c r="P653" t="s">
        <v>76</v>
      </c>
      <c r="Q653" s="1">
        <v>2011</v>
      </c>
      <c r="R653" t="s">
        <v>47</v>
      </c>
      <c r="S653" s="1">
        <v>26844</v>
      </c>
      <c r="T653" s="1">
        <v>143.124</v>
      </c>
      <c r="U653" s="1">
        <v>362</v>
      </c>
      <c r="V653" s="8">
        <v>0.41578966379165649</v>
      </c>
      <c r="W653" s="8">
        <v>6.9468773901462555E-2</v>
      </c>
      <c r="X653" s="8">
        <v>0.45030120015144348</v>
      </c>
      <c r="Y653" s="8">
        <v>0</v>
      </c>
      <c r="Z653" s="8">
        <v>0</v>
      </c>
      <c r="AA653" s="8">
        <v>0</v>
      </c>
      <c r="AB653" s="3">
        <f t="shared" si="43"/>
        <v>0</v>
      </c>
      <c r="AC653" s="9">
        <f t="shared" si="42"/>
        <v>0.93555963784456253</v>
      </c>
    </row>
    <row r="654" spans="1:29" x14ac:dyDescent="0.25">
      <c r="A654" t="s">
        <v>54</v>
      </c>
      <c r="B654" s="1">
        <v>2005</v>
      </c>
      <c r="C654" t="s">
        <v>47</v>
      </c>
      <c r="D654" s="1">
        <v>116166</v>
      </c>
      <c r="E654" s="1">
        <v>731.2</v>
      </c>
      <c r="F654" s="1">
        <v>2486</v>
      </c>
      <c r="G654" s="8">
        <v>0.30104377865791321</v>
      </c>
      <c r="H654" s="8">
        <v>9.8427422344684601E-2</v>
      </c>
      <c r="I654" s="8">
        <v>0.58262896537780762</v>
      </c>
      <c r="J654" s="8">
        <v>0</v>
      </c>
      <c r="K654" s="8">
        <v>0</v>
      </c>
      <c r="L654" s="8">
        <v>0</v>
      </c>
      <c r="M654" s="3">
        <f t="shared" si="40"/>
        <v>0</v>
      </c>
      <c r="N654" s="9">
        <f t="shared" si="41"/>
        <v>0.98210016638040543</v>
      </c>
      <c r="P654" t="s">
        <v>76</v>
      </c>
      <c r="Q654" s="1">
        <v>2012</v>
      </c>
      <c r="R654" t="s">
        <v>47</v>
      </c>
      <c r="S654" s="1">
        <v>26775</v>
      </c>
      <c r="T654" s="1">
        <v>143.124</v>
      </c>
      <c r="U654" s="1">
        <v>361</v>
      </c>
      <c r="V654" s="8">
        <v>0.41748949885368347</v>
      </c>
      <c r="W654" s="8">
        <v>6.8617038428783417E-2</v>
      </c>
      <c r="X654" s="8">
        <v>0.44980347156524658</v>
      </c>
      <c r="Y654" s="8">
        <v>0</v>
      </c>
      <c r="Z654" s="8">
        <v>0</v>
      </c>
      <c r="AA654" s="8">
        <v>0</v>
      </c>
      <c r="AB654" s="3">
        <f t="shared" si="43"/>
        <v>0</v>
      </c>
      <c r="AC654" s="9">
        <f t="shared" si="42"/>
        <v>0.93591000884771347</v>
      </c>
    </row>
    <row r="655" spans="1:29" x14ac:dyDescent="0.25">
      <c r="A655" t="s">
        <v>54</v>
      </c>
      <c r="B655" s="1">
        <v>2006</v>
      </c>
      <c r="C655" t="s">
        <v>47</v>
      </c>
      <c r="D655" s="1">
        <v>120364</v>
      </c>
      <c r="E655" s="1">
        <v>784.9</v>
      </c>
      <c r="F655" s="1">
        <v>2601</v>
      </c>
      <c r="G655" s="8">
        <v>0.30888912081718445</v>
      </c>
      <c r="H655" s="8">
        <v>9.0630359947681427E-2</v>
      </c>
      <c r="I655" s="8">
        <v>0.58748775720596313</v>
      </c>
      <c r="J655" s="8">
        <v>0</v>
      </c>
      <c r="K655" s="8">
        <v>0</v>
      </c>
      <c r="L655" s="8">
        <v>0</v>
      </c>
      <c r="M655" s="3">
        <f t="shared" si="40"/>
        <v>0</v>
      </c>
      <c r="N655" s="9">
        <f t="shared" si="41"/>
        <v>0.98700723797082901</v>
      </c>
      <c r="P655" t="s">
        <v>76</v>
      </c>
      <c r="Q655" s="1">
        <v>2013</v>
      </c>
      <c r="R655" t="s">
        <v>47</v>
      </c>
      <c r="S655" s="1">
        <v>27098</v>
      </c>
      <c r="T655" s="1">
        <v>143.124</v>
      </c>
      <c r="U655" s="1">
        <v>362</v>
      </c>
      <c r="V655" s="8">
        <v>0.40662235021591187</v>
      </c>
      <c r="W655" s="8">
        <v>7.2211965918540955E-2</v>
      </c>
      <c r="X655" s="8">
        <v>0.45511826872825623</v>
      </c>
      <c r="Y655" s="8">
        <v>0</v>
      </c>
      <c r="Z655" s="8">
        <v>0</v>
      </c>
      <c r="AA655" s="8">
        <v>0</v>
      </c>
      <c r="AB655" s="3">
        <f t="shared" si="43"/>
        <v>0</v>
      </c>
      <c r="AC655" s="9">
        <f t="shared" si="42"/>
        <v>0.93395258486270905</v>
      </c>
    </row>
    <row r="656" spans="1:29" x14ac:dyDescent="0.25">
      <c r="A656" t="s">
        <v>54</v>
      </c>
      <c r="B656" s="1">
        <v>2007</v>
      </c>
      <c r="C656" t="s">
        <v>47</v>
      </c>
      <c r="D656" s="1">
        <v>126026</v>
      </c>
      <c r="E656" s="1">
        <v>784.9</v>
      </c>
      <c r="F656" s="1">
        <v>2702</v>
      </c>
      <c r="G656" s="8">
        <v>0.29291313886642456</v>
      </c>
      <c r="H656" s="8">
        <v>0.10349082946777344</v>
      </c>
      <c r="I656" s="8">
        <v>0.58818185329437256</v>
      </c>
      <c r="J656" s="8">
        <v>0</v>
      </c>
      <c r="K656" s="8">
        <v>0</v>
      </c>
      <c r="L656" s="8">
        <v>0</v>
      </c>
      <c r="M656" s="3">
        <f t="shared" si="40"/>
        <v>0</v>
      </c>
      <c r="N656" s="9">
        <f t="shared" si="41"/>
        <v>0.98458582162857056</v>
      </c>
      <c r="P656" t="s">
        <v>76</v>
      </c>
      <c r="Q656" s="1">
        <v>2014</v>
      </c>
      <c r="R656" t="s">
        <v>47</v>
      </c>
      <c r="S656" s="1">
        <v>27356</v>
      </c>
      <c r="T656" s="1">
        <v>143.124</v>
      </c>
      <c r="U656" s="1">
        <v>357</v>
      </c>
      <c r="V656" s="8">
        <v>0.39334708452224731</v>
      </c>
      <c r="W656" s="8">
        <v>7.4459381401538849E-2</v>
      </c>
      <c r="X656" s="8">
        <v>0.46408236026763916</v>
      </c>
      <c r="Y656" s="8">
        <v>0</v>
      </c>
      <c r="Z656" s="8">
        <v>0</v>
      </c>
      <c r="AA656" s="8">
        <v>0</v>
      </c>
      <c r="AB656" s="3">
        <f t="shared" si="43"/>
        <v>0</v>
      </c>
      <c r="AC656" s="9">
        <f t="shared" si="42"/>
        <v>0.93188882619142532</v>
      </c>
    </row>
    <row r="657" spans="1:29" x14ac:dyDescent="0.25">
      <c r="A657" t="s">
        <v>54</v>
      </c>
      <c r="B657" s="1">
        <v>2008</v>
      </c>
      <c r="C657" t="s">
        <v>47</v>
      </c>
      <c r="D657" s="1">
        <v>129585</v>
      </c>
      <c r="E657" s="1">
        <v>784.9</v>
      </c>
      <c r="F657" s="1">
        <v>2744</v>
      </c>
      <c r="G657" s="8">
        <v>0.28099170327186584</v>
      </c>
      <c r="H657" s="8">
        <v>0.11140402406454086</v>
      </c>
      <c r="I657" s="8">
        <v>0.59049016237258911</v>
      </c>
      <c r="J657" s="8">
        <v>0</v>
      </c>
      <c r="K657" s="8">
        <v>0</v>
      </c>
      <c r="L657" s="8">
        <v>0</v>
      </c>
      <c r="M657" s="3">
        <f t="shared" si="40"/>
        <v>0</v>
      </c>
      <c r="N657" s="9">
        <f t="shared" si="41"/>
        <v>0.98288588970899582</v>
      </c>
      <c r="P657" t="s">
        <v>76</v>
      </c>
      <c r="Q657" s="1">
        <v>2015</v>
      </c>
      <c r="R657" t="s">
        <v>47</v>
      </c>
      <c r="S657" s="1">
        <v>27467</v>
      </c>
      <c r="T657" s="1">
        <v>143.124</v>
      </c>
      <c r="U657" s="1">
        <v>356</v>
      </c>
      <c r="V657" s="8">
        <v>0.38858839869499207</v>
      </c>
      <c r="W657" s="8">
        <v>7.5535491108894348E-2</v>
      </c>
      <c r="X657" s="8">
        <v>0.4669838547706604</v>
      </c>
      <c r="Y657" s="8">
        <v>0</v>
      </c>
      <c r="Z657" s="8">
        <v>0</v>
      </c>
      <c r="AA657" s="8">
        <v>0</v>
      </c>
      <c r="AB657" s="3">
        <f t="shared" si="43"/>
        <v>0</v>
      </c>
      <c r="AC657" s="9">
        <f t="shared" si="42"/>
        <v>0.93110774457454681</v>
      </c>
    </row>
    <row r="658" spans="1:29" x14ac:dyDescent="0.25">
      <c r="A658" t="s">
        <v>54</v>
      </c>
      <c r="B658" s="1">
        <v>2009</v>
      </c>
      <c r="C658" t="s">
        <v>47</v>
      </c>
      <c r="D658" s="1">
        <v>131027</v>
      </c>
      <c r="E658" s="1">
        <v>784.9</v>
      </c>
      <c r="F658" s="1">
        <v>2778</v>
      </c>
      <c r="G658" s="8">
        <v>0.27806657552719116</v>
      </c>
      <c r="H658" s="8">
        <v>0.11444993317127228</v>
      </c>
      <c r="I658" s="8">
        <v>0.58988207578659058</v>
      </c>
      <c r="J658" s="8">
        <v>0</v>
      </c>
      <c r="K658" s="8">
        <v>0</v>
      </c>
      <c r="L658" s="8">
        <v>0</v>
      </c>
      <c r="M658" s="3">
        <f t="shared" si="40"/>
        <v>0</v>
      </c>
      <c r="N658" s="9">
        <f t="shared" si="41"/>
        <v>0.98239858448505402</v>
      </c>
      <c r="P658" t="s">
        <v>76</v>
      </c>
      <c r="Q658" s="1">
        <v>2016</v>
      </c>
      <c r="R658" t="s">
        <v>47</v>
      </c>
      <c r="S658" s="1">
        <v>27541</v>
      </c>
      <c r="T658" s="1">
        <v>143.124</v>
      </c>
      <c r="U658" s="1">
        <v>336</v>
      </c>
      <c r="V658" s="8">
        <v>0.36912745237350464</v>
      </c>
      <c r="W658" s="8">
        <v>7.4187628924846649E-2</v>
      </c>
      <c r="X658" s="8">
        <v>0.48547619581222534</v>
      </c>
      <c r="Y658" s="8">
        <v>0</v>
      </c>
      <c r="Z658" s="8">
        <v>0</v>
      </c>
      <c r="AA658" s="8">
        <v>0</v>
      </c>
      <c r="AB658" s="3">
        <f t="shared" si="43"/>
        <v>0</v>
      </c>
      <c r="AC658" s="9">
        <f t="shared" si="42"/>
        <v>0.92879127711057663</v>
      </c>
    </row>
    <row r="659" spans="1:29" x14ac:dyDescent="0.25">
      <c r="A659" t="s">
        <v>54</v>
      </c>
      <c r="B659" s="1">
        <v>2010</v>
      </c>
      <c r="C659" t="s">
        <v>47</v>
      </c>
      <c r="D659" s="1">
        <v>134228</v>
      </c>
      <c r="E659" s="1">
        <v>799.13</v>
      </c>
      <c r="F659" s="1">
        <v>2823</v>
      </c>
      <c r="G659" s="8">
        <v>0.27246856689453125</v>
      </c>
      <c r="H659" s="8">
        <v>0.11683449149131775</v>
      </c>
      <c r="I659" s="8">
        <v>0.59330064058303833</v>
      </c>
      <c r="J659" s="8">
        <v>0</v>
      </c>
      <c r="K659" s="8">
        <v>0</v>
      </c>
      <c r="L659" s="8">
        <v>0</v>
      </c>
      <c r="M659" s="3">
        <f t="shared" si="40"/>
        <v>0</v>
      </c>
      <c r="N659" s="9">
        <f t="shared" si="41"/>
        <v>0.98260369896888733</v>
      </c>
      <c r="P659" t="s">
        <v>76</v>
      </c>
      <c r="Q659" s="1">
        <v>2017</v>
      </c>
      <c r="R659" t="s">
        <v>47</v>
      </c>
      <c r="S659" s="1">
        <v>27582</v>
      </c>
      <c r="T659" s="1">
        <v>143.124</v>
      </c>
      <c r="U659" s="1">
        <v>334</v>
      </c>
      <c r="V659" s="8">
        <v>0.36594027280807495</v>
      </c>
      <c r="W659" s="8">
        <v>7.4400901794433594E-2</v>
      </c>
      <c r="X659" s="8">
        <v>0.48800444602966309</v>
      </c>
      <c r="Y659" s="8">
        <v>0</v>
      </c>
      <c r="Z659" s="8">
        <v>0</v>
      </c>
      <c r="AA659" s="8">
        <v>0</v>
      </c>
      <c r="AB659" s="3">
        <f t="shared" si="43"/>
        <v>0</v>
      </c>
      <c r="AC659" s="9">
        <f t="shared" si="42"/>
        <v>0.92834562063217163</v>
      </c>
    </row>
    <row r="660" spans="1:29" x14ac:dyDescent="0.25">
      <c r="A660" t="s">
        <v>54</v>
      </c>
      <c r="B660" s="1">
        <v>2011</v>
      </c>
      <c r="C660" t="s">
        <v>47</v>
      </c>
      <c r="D660" s="1">
        <v>137856</v>
      </c>
      <c r="E660" s="1">
        <v>820</v>
      </c>
      <c r="F660" s="1">
        <v>2896</v>
      </c>
      <c r="G660" s="8">
        <v>0.26986172795295715</v>
      </c>
      <c r="H660" s="8">
        <v>0.11788367480039597</v>
      </c>
      <c r="I660" s="8">
        <v>0.59584814310073853</v>
      </c>
      <c r="J660" s="8">
        <v>0</v>
      </c>
      <c r="K660" s="8">
        <v>0</v>
      </c>
      <c r="L660" s="8">
        <v>0</v>
      </c>
      <c r="M660" s="3">
        <f t="shared" si="40"/>
        <v>0</v>
      </c>
      <c r="N660" s="9">
        <f t="shared" si="41"/>
        <v>0.98359354585409164</v>
      </c>
      <c r="P660" t="s">
        <v>76</v>
      </c>
      <c r="Q660" s="1">
        <v>2018</v>
      </c>
      <c r="R660" t="s">
        <v>47</v>
      </c>
      <c r="S660" s="1">
        <v>27658</v>
      </c>
      <c r="T660" s="1">
        <v>143.124</v>
      </c>
      <c r="U660" s="1">
        <v>334</v>
      </c>
      <c r="V660" s="8">
        <v>0.36326110363006592</v>
      </c>
      <c r="W660" s="8">
        <v>7.5202606618404388E-2</v>
      </c>
      <c r="X660" s="8">
        <v>0.48941224813461304</v>
      </c>
      <c r="Y660" s="8">
        <v>0</v>
      </c>
      <c r="Z660" s="8">
        <v>0</v>
      </c>
      <c r="AA660" s="8">
        <v>0</v>
      </c>
      <c r="AB660" s="3">
        <f t="shared" si="43"/>
        <v>0</v>
      </c>
      <c r="AC660" s="9">
        <f t="shared" si="42"/>
        <v>0.92787595838308334</v>
      </c>
    </row>
    <row r="661" spans="1:29" x14ac:dyDescent="0.25">
      <c r="A661" t="s">
        <v>54</v>
      </c>
      <c r="B661" s="1">
        <v>2012</v>
      </c>
      <c r="C661" t="s">
        <v>47</v>
      </c>
      <c r="D661" s="1">
        <v>141795</v>
      </c>
      <c r="E661" s="1">
        <v>820</v>
      </c>
      <c r="F661" s="1">
        <v>2952</v>
      </c>
      <c r="G661" s="8">
        <v>0.25884127616882324</v>
      </c>
      <c r="H661" s="8">
        <v>0.12583240866661072</v>
      </c>
      <c r="I661" s="8">
        <v>0.59730821847915649</v>
      </c>
      <c r="J661" s="8">
        <v>0</v>
      </c>
      <c r="K661" s="8">
        <v>0</v>
      </c>
      <c r="L661" s="8">
        <v>0</v>
      </c>
      <c r="M661" s="3">
        <f t="shared" si="40"/>
        <v>0</v>
      </c>
      <c r="N661" s="9">
        <f t="shared" si="41"/>
        <v>0.98198190331459045</v>
      </c>
      <c r="P661" t="s">
        <v>76</v>
      </c>
      <c r="Q661" s="1">
        <v>2019</v>
      </c>
      <c r="R661" t="s">
        <v>47</v>
      </c>
      <c r="S661" s="1">
        <v>27778</v>
      </c>
      <c r="T661" s="1">
        <v>143.124</v>
      </c>
      <c r="U661" s="1">
        <v>335</v>
      </c>
      <c r="V661" s="8">
        <v>0.35991811752319336</v>
      </c>
      <c r="W661" s="8">
        <v>7.6573707163333893E-2</v>
      </c>
      <c r="X661" s="8">
        <v>0.49074149131774902</v>
      </c>
      <c r="Y661" s="8">
        <v>0</v>
      </c>
      <c r="Z661" s="8">
        <v>0</v>
      </c>
      <c r="AA661" s="8">
        <v>0</v>
      </c>
      <c r="AB661" s="3">
        <f t="shared" si="43"/>
        <v>0</v>
      </c>
      <c r="AC661" s="9">
        <f t="shared" si="42"/>
        <v>0.92723331600427628</v>
      </c>
    </row>
    <row r="662" spans="1:29" x14ac:dyDescent="0.25">
      <c r="A662" t="s">
        <v>54</v>
      </c>
      <c r="B662" s="1">
        <v>2013</v>
      </c>
      <c r="C662" t="s">
        <v>47</v>
      </c>
      <c r="D662" s="1">
        <v>145983</v>
      </c>
      <c r="E662" s="1">
        <v>831.79600000000005</v>
      </c>
      <c r="F662" s="1">
        <v>3103</v>
      </c>
      <c r="G662" s="8">
        <v>0.25940793752670288</v>
      </c>
      <c r="H662" s="8">
        <v>0.13004279136657715</v>
      </c>
      <c r="I662" s="8">
        <v>0.59305071830749512</v>
      </c>
      <c r="J662" s="8">
        <v>0</v>
      </c>
      <c r="K662" s="8">
        <v>0</v>
      </c>
      <c r="L662" s="8">
        <v>0</v>
      </c>
      <c r="M662" s="3">
        <f t="shared" si="40"/>
        <v>0</v>
      </c>
      <c r="N662" s="9">
        <f t="shared" si="41"/>
        <v>0.98250144720077515</v>
      </c>
      <c r="P662" t="s">
        <v>76</v>
      </c>
      <c r="Q662" s="1">
        <v>2020</v>
      </c>
      <c r="R662" t="s">
        <v>47</v>
      </c>
      <c r="S662" s="1">
        <v>27718</v>
      </c>
      <c r="T662" s="1">
        <v>143.124</v>
      </c>
      <c r="U662" s="1">
        <v>335</v>
      </c>
      <c r="V662" s="8">
        <v>0.36202263832092285</v>
      </c>
      <c r="W662" s="8">
        <v>7.5943954288959503E-2</v>
      </c>
      <c r="X662" s="8">
        <v>0.48963561654090881</v>
      </c>
      <c r="Y662" s="8">
        <v>0</v>
      </c>
      <c r="Z662" s="8">
        <v>0</v>
      </c>
      <c r="AA662" s="8">
        <v>0</v>
      </c>
      <c r="AB662" s="3">
        <f t="shared" si="43"/>
        <v>0</v>
      </c>
      <c r="AC662" s="9">
        <f t="shared" si="42"/>
        <v>0.92760220915079117</v>
      </c>
    </row>
    <row r="663" spans="1:29" x14ac:dyDescent="0.25">
      <c r="A663" t="s">
        <v>54</v>
      </c>
      <c r="B663" s="1">
        <v>2014</v>
      </c>
      <c r="C663" t="s">
        <v>47</v>
      </c>
      <c r="D663" s="1">
        <v>149618</v>
      </c>
      <c r="E663" s="1">
        <v>831.79600000000005</v>
      </c>
      <c r="F663" s="1">
        <v>3242</v>
      </c>
      <c r="G663" s="8">
        <v>0.25772666931152344</v>
      </c>
      <c r="H663" s="8">
        <v>0.13654997944831848</v>
      </c>
      <c r="I663" s="8">
        <v>0.5876423716545105</v>
      </c>
      <c r="J663" s="8">
        <v>0</v>
      </c>
      <c r="K663" s="8">
        <v>0</v>
      </c>
      <c r="L663" s="8">
        <v>0</v>
      </c>
      <c r="M663" s="3">
        <f t="shared" si="40"/>
        <v>0</v>
      </c>
      <c r="N663" s="9">
        <f t="shared" si="41"/>
        <v>0.98191902041435242</v>
      </c>
      <c r="P663" s="2" t="s">
        <v>76</v>
      </c>
      <c r="Q663" s="7">
        <v>2021</v>
      </c>
      <c r="R663" s="2" t="s">
        <v>47</v>
      </c>
      <c r="S663" s="7">
        <v>27994</v>
      </c>
      <c r="T663" s="7">
        <v>143.124</v>
      </c>
      <c r="U663" s="7">
        <v>334</v>
      </c>
      <c r="V663" s="10">
        <v>0.35150742530822754</v>
      </c>
      <c r="W663" s="10">
        <v>7.8719735145568848E-2</v>
      </c>
      <c r="X663" s="10">
        <v>0.49558833241462708</v>
      </c>
      <c r="Y663" s="10">
        <v>0</v>
      </c>
      <c r="Z663" s="10">
        <v>0</v>
      </c>
      <c r="AA663" s="10">
        <v>0</v>
      </c>
      <c r="AB663" s="3">
        <f t="shared" si="43"/>
        <v>0</v>
      </c>
      <c r="AC663" s="11">
        <f t="shared" si="42"/>
        <v>0.92581549286842346</v>
      </c>
    </row>
    <row r="664" spans="1:29" x14ac:dyDescent="0.25">
      <c r="A664" t="s">
        <v>54</v>
      </c>
      <c r="B664" s="1">
        <v>2015</v>
      </c>
      <c r="C664" t="s">
        <v>47</v>
      </c>
      <c r="D664" s="1">
        <v>154106</v>
      </c>
      <c r="E664" s="1">
        <v>831.79600000000005</v>
      </c>
      <c r="F664" s="1">
        <v>3266</v>
      </c>
      <c r="G664" s="8">
        <v>0.24243932962417603</v>
      </c>
      <c r="H664" s="8">
        <v>0.1450916975736618</v>
      </c>
      <c r="I664" s="8">
        <v>0.59231024980545044</v>
      </c>
      <c r="J664" s="8">
        <v>0</v>
      </c>
      <c r="K664" s="8">
        <v>0</v>
      </c>
      <c r="L664" s="8">
        <v>0</v>
      </c>
      <c r="M664" s="3">
        <f t="shared" si="40"/>
        <v>0</v>
      </c>
      <c r="N664" s="9">
        <f t="shared" si="41"/>
        <v>0.97984127700328827</v>
      </c>
      <c r="P664" t="s">
        <v>77</v>
      </c>
      <c r="Q664" s="1">
        <v>2011</v>
      </c>
      <c r="R664" t="s">
        <v>47</v>
      </c>
      <c r="S664" s="1">
        <v>23850</v>
      </c>
      <c r="T664" s="1">
        <v>119.797</v>
      </c>
      <c r="U664" s="1">
        <v>618</v>
      </c>
      <c r="V664" s="8">
        <v>0.59569633007049561</v>
      </c>
      <c r="W664" s="8">
        <v>0.10740555077791214</v>
      </c>
      <c r="X664" s="8">
        <v>0.24093730747699738</v>
      </c>
      <c r="Y664" s="8">
        <v>0</v>
      </c>
      <c r="Z664" s="8">
        <v>0</v>
      </c>
      <c r="AA664" s="8">
        <v>0</v>
      </c>
      <c r="AB664" s="3">
        <f t="shared" si="43"/>
        <v>0</v>
      </c>
      <c r="AC664" s="9">
        <f t="shared" si="42"/>
        <v>0.94403918832540512</v>
      </c>
    </row>
    <row r="665" spans="1:29" x14ac:dyDescent="0.25">
      <c r="A665" s="2" t="s">
        <v>54</v>
      </c>
      <c r="B665" s="7">
        <v>2016</v>
      </c>
      <c r="C665" t="s">
        <v>47</v>
      </c>
      <c r="D665" s="7">
        <v>158631</v>
      </c>
      <c r="E665" s="7">
        <v>836.21799999999996</v>
      </c>
      <c r="F665" s="7">
        <v>3367</v>
      </c>
      <c r="G665" s="10">
        <v>0.23544187843799591</v>
      </c>
      <c r="H665" s="10">
        <v>0.15177714824676514</v>
      </c>
      <c r="I665" s="10">
        <v>0.5917658805847168</v>
      </c>
      <c r="J665" s="10">
        <v>0</v>
      </c>
      <c r="K665" s="10">
        <v>0</v>
      </c>
      <c r="L665" s="10">
        <v>0</v>
      </c>
      <c r="M665" s="3">
        <f t="shared" si="40"/>
        <v>0</v>
      </c>
      <c r="N665" s="11">
        <f t="shared" si="41"/>
        <v>0.97898490726947784</v>
      </c>
      <c r="P665" t="s">
        <v>77</v>
      </c>
      <c r="Q665" s="1">
        <v>2012</v>
      </c>
      <c r="R665" t="s">
        <v>47</v>
      </c>
      <c r="S665" s="1">
        <v>23972</v>
      </c>
      <c r="T665" s="1">
        <v>119.797</v>
      </c>
      <c r="U665" s="1">
        <v>621</v>
      </c>
      <c r="V665" s="8">
        <v>0.59214037656784058</v>
      </c>
      <c r="W665" s="8">
        <v>0.10907026380300522</v>
      </c>
      <c r="X665" s="8">
        <v>0.24211348593235016</v>
      </c>
      <c r="Y665" s="8">
        <v>0</v>
      </c>
      <c r="Z665" s="8">
        <v>0</v>
      </c>
      <c r="AA665" s="8">
        <v>0</v>
      </c>
      <c r="AB665" s="3">
        <f t="shared" si="43"/>
        <v>0</v>
      </c>
      <c r="AC665" s="9">
        <f t="shared" si="42"/>
        <v>0.94332412630319595</v>
      </c>
    </row>
    <row r="666" spans="1:29" x14ac:dyDescent="0.25">
      <c r="A666" t="s">
        <v>55</v>
      </c>
      <c r="B666" s="1">
        <v>2005</v>
      </c>
      <c r="C666" t="s">
        <v>47</v>
      </c>
      <c r="D666" s="1">
        <v>142965</v>
      </c>
      <c r="E666" s="1">
        <v>659.42899999999997</v>
      </c>
      <c r="F666" s="1">
        <v>2907</v>
      </c>
      <c r="G666" s="8">
        <v>0.201658695936203</v>
      </c>
      <c r="H666" s="8">
        <v>0.18222826719284058</v>
      </c>
      <c r="I666" s="8">
        <v>0.57762563228607178</v>
      </c>
      <c r="J666" s="8">
        <v>0</v>
      </c>
      <c r="K666" s="8">
        <v>0</v>
      </c>
      <c r="L666" s="8">
        <v>0</v>
      </c>
      <c r="M666" s="3">
        <f t="shared" si="40"/>
        <v>0</v>
      </c>
      <c r="N666" s="9">
        <f t="shared" si="41"/>
        <v>0.96151259541511536</v>
      </c>
      <c r="P666" t="s">
        <v>77</v>
      </c>
      <c r="Q666" s="1">
        <v>2013</v>
      </c>
      <c r="R666" t="s">
        <v>47</v>
      </c>
      <c r="S666" s="1">
        <v>23973</v>
      </c>
      <c r="T666" s="1">
        <v>119.797</v>
      </c>
      <c r="U666" s="1">
        <v>583</v>
      </c>
      <c r="V666" s="8">
        <v>0.57370650768280029</v>
      </c>
      <c r="W666" s="8">
        <v>0.10675469040870667</v>
      </c>
      <c r="X666" s="8">
        <v>0.26082733273506165</v>
      </c>
      <c r="Y666" s="8">
        <v>0</v>
      </c>
      <c r="Z666" s="8">
        <v>0</v>
      </c>
      <c r="AA666" s="8">
        <v>0</v>
      </c>
      <c r="AB666" s="3">
        <f t="shared" si="43"/>
        <v>0</v>
      </c>
      <c r="AC666" s="9">
        <f t="shared" si="42"/>
        <v>0.9412885308265686</v>
      </c>
    </row>
    <row r="667" spans="1:29" x14ac:dyDescent="0.25">
      <c r="A667" t="s">
        <v>55</v>
      </c>
      <c r="B667" s="1">
        <v>2006</v>
      </c>
      <c r="C667" t="s">
        <v>47</v>
      </c>
      <c r="D667" s="1">
        <v>144704</v>
      </c>
      <c r="E667" s="1">
        <v>699.07500000000005</v>
      </c>
      <c r="F667" s="1">
        <v>2973</v>
      </c>
      <c r="G667" s="8">
        <v>0.21391230821609497</v>
      </c>
      <c r="H667" s="8">
        <v>0.17101474106311798</v>
      </c>
      <c r="I667" s="8">
        <v>0.58151388168334961</v>
      </c>
      <c r="J667" s="8">
        <v>0</v>
      </c>
      <c r="K667" s="8">
        <v>0</v>
      </c>
      <c r="L667" s="8">
        <v>0</v>
      </c>
      <c r="M667" s="3">
        <f t="shared" si="40"/>
        <v>0</v>
      </c>
      <c r="N667" s="9">
        <f t="shared" si="41"/>
        <v>0.96644093096256256</v>
      </c>
      <c r="P667" t="s">
        <v>77</v>
      </c>
      <c r="Q667" s="1">
        <v>2014</v>
      </c>
      <c r="R667" t="s">
        <v>47</v>
      </c>
      <c r="S667" s="1">
        <v>23975</v>
      </c>
      <c r="T667" s="1">
        <v>119.797</v>
      </c>
      <c r="U667" s="1">
        <v>566</v>
      </c>
      <c r="V667" s="8">
        <v>0.56500476598739624</v>
      </c>
      <c r="W667" s="8">
        <v>0.10568819940090179</v>
      </c>
      <c r="X667" s="8">
        <v>0.2696305513381958</v>
      </c>
      <c r="Y667" s="8">
        <v>0</v>
      </c>
      <c r="Z667" s="8">
        <v>0</v>
      </c>
      <c r="AA667" s="8">
        <v>0</v>
      </c>
      <c r="AB667" s="3">
        <f t="shared" si="43"/>
        <v>0</v>
      </c>
      <c r="AC667" s="9">
        <f t="shared" si="42"/>
        <v>0.94032351672649384</v>
      </c>
    </row>
    <row r="668" spans="1:29" x14ac:dyDescent="0.25">
      <c r="A668" t="s">
        <v>55</v>
      </c>
      <c r="B668" s="1">
        <v>2007</v>
      </c>
      <c r="C668" t="s">
        <v>47</v>
      </c>
      <c r="D668" s="1">
        <v>147503</v>
      </c>
      <c r="E668" s="1">
        <v>699.07500000000005</v>
      </c>
      <c r="F668" s="1">
        <v>3087</v>
      </c>
      <c r="G668" s="8">
        <v>0.21362654864788055</v>
      </c>
      <c r="H668" s="8">
        <v>0.17602775990962982</v>
      </c>
      <c r="I668" s="8">
        <v>0.57643932104110718</v>
      </c>
      <c r="J668" s="8">
        <v>0</v>
      </c>
      <c r="K668" s="8">
        <v>0</v>
      </c>
      <c r="L668" s="8">
        <v>0</v>
      </c>
      <c r="M668" s="3">
        <f t="shared" si="40"/>
        <v>0</v>
      </c>
      <c r="N668" s="9">
        <f t="shared" si="41"/>
        <v>0.96609362959861755</v>
      </c>
      <c r="P668" t="s">
        <v>77</v>
      </c>
      <c r="Q668" s="1">
        <v>2015</v>
      </c>
      <c r="R668" t="s">
        <v>47</v>
      </c>
      <c r="S668" s="1">
        <v>23996</v>
      </c>
      <c r="T668" s="1">
        <v>119.797</v>
      </c>
      <c r="U668" s="1">
        <v>572</v>
      </c>
      <c r="V668" s="8">
        <v>0.56722420454025269</v>
      </c>
      <c r="W668" s="8">
        <v>0.1063319593667984</v>
      </c>
      <c r="X668" s="8">
        <v>0.26695668697357178</v>
      </c>
      <c r="Y668" s="8">
        <v>0</v>
      </c>
      <c r="Z668" s="8">
        <v>0</v>
      </c>
      <c r="AA668" s="8">
        <v>0</v>
      </c>
      <c r="AB668" s="3">
        <f t="shared" si="43"/>
        <v>0</v>
      </c>
      <c r="AC668" s="9">
        <f t="shared" si="42"/>
        <v>0.94051285088062286</v>
      </c>
    </row>
    <row r="669" spans="1:29" x14ac:dyDescent="0.25">
      <c r="A669" t="s">
        <v>55</v>
      </c>
      <c r="B669" s="1">
        <v>2008</v>
      </c>
      <c r="C669" t="s">
        <v>47</v>
      </c>
      <c r="D669" s="1">
        <v>150086</v>
      </c>
      <c r="E669" s="1">
        <v>699.07500000000005</v>
      </c>
      <c r="F669" s="1">
        <v>3165</v>
      </c>
      <c r="G669" s="8">
        <v>0.21068891882896423</v>
      </c>
      <c r="H669" s="8">
        <v>0.18071594834327698</v>
      </c>
      <c r="I669" s="8">
        <v>0.57409578561782837</v>
      </c>
      <c r="J669" s="8">
        <v>0</v>
      </c>
      <c r="K669" s="8">
        <v>0</v>
      </c>
      <c r="L669" s="8">
        <v>0</v>
      </c>
      <c r="M669" s="3">
        <f t="shared" si="40"/>
        <v>0</v>
      </c>
      <c r="N669" s="9">
        <f t="shared" si="41"/>
        <v>0.96550065279006958</v>
      </c>
      <c r="P669" t="s">
        <v>77</v>
      </c>
      <c r="Q669" s="1">
        <v>2016</v>
      </c>
      <c r="R669" t="s">
        <v>47</v>
      </c>
      <c r="S669" s="1">
        <v>24070</v>
      </c>
      <c r="T669" s="1">
        <v>119.797</v>
      </c>
      <c r="U669" s="1">
        <v>573</v>
      </c>
      <c r="V669" s="8">
        <v>0.56473636627197266</v>
      </c>
      <c r="W669" s="8">
        <v>0.10729306191205978</v>
      </c>
      <c r="X669" s="8">
        <v>0.26801428198814392</v>
      </c>
      <c r="Y669" s="8">
        <v>0</v>
      </c>
      <c r="Z669" s="8">
        <v>0</v>
      </c>
      <c r="AA669" s="8">
        <v>0</v>
      </c>
      <c r="AB669" s="3">
        <f t="shared" si="43"/>
        <v>0</v>
      </c>
      <c r="AC669" s="9">
        <f t="shared" si="42"/>
        <v>0.94004371017217636</v>
      </c>
    </row>
    <row r="670" spans="1:29" x14ac:dyDescent="0.25">
      <c r="A670" t="s">
        <v>55</v>
      </c>
      <c r="B670" s="1">
        <v>2009</v>
      </c>
      <c r="C670" t="s">
        <v>47</v>
      </c>
      <c r="D670" s="1">
        <v>150224</v>
      </c>
      <c r="E670" s="1">
        <v>699.07500000000005</v>
      </c>
      <c r="F670" s="1">
        <v>3235</v>
      </c>
      <c r="G670" s="8">
        <v>0.21655568480491638</v>
      </c>
      <c r="H670" s="8">
        <v>0.18063637614250183</v>
      </c>
      <c r="I670" s="8">
        <v>0.56890267133712769</v>
      </c>
      <c r="J670" s="8">
        <v>0</v>
      </c>
      <c r="K670" s="8">
        <v>0</v>
      </c>
      <c r="L670" s="8">
        <v>0</v>
      </c>
      <c r="M670" s="3">
        <f t="shared" si="40"/>
        <v>0</v>
      </c>
      <c r="N670" s="9">
        <f t="shared" si="41"/>
        <v>0.9660947322845459</v>
      </c>
      <c r="P670" t="s">
        <v>77</v>
      </c>
      <c r="Q670" s="1">
        <v>2017</v>
      </c>
      <c r="R670" t="s">
        <v>47</v>
      </c>
      <c r="S670" s="1">
        <v>24117</v>
      </c>
      <c r="T670" s="1">
        <v>119.797</v>
      </c>
      <c r="U670" s="1">
        <v>574</v>
      </c>
      <c r="V670" s="8">
        <v>0.56334477663040161</v>
      </c>
      <c r="W670" s="8">
        <v>0.10792569071054459</v>
      </c>
      <c r="X670" s="8">
        <v>0.26849624514579773</v>
      </c>
      <c r="Y670" s="8">
        <v>0</v>
      </c>
      <c r="Z670" s="8">
        <v>0</v>
      </c>
      <c r="AA670" s="8">
        <v>0</v>
      </c>
      <c r="AB670" s="3">
        <f t="shared" si="43"/>
        <v>0</v>
      </c>
      <c r="AC670" s="9">
        <f t="shared" si="42"/>
        <v>0.93976671248674393</v>
      </c>
    </row>
    <row r="671" spans="1:29" x14ac:dyDescent="0.25">
      <c r="A671" t="s">
        <v>55</v>
      </c>
      <c r="B671" s="1">
        <v>2010</v>
      </c>
      <c r="C671" t="s">
        <v>47</v>
      </c>
      <c r="D671" s="1">
        <v>152238</v>
      </c>
      <c r="E671" s="1">
        <v>701.49400000000003</v>
      </c>
      <c r="F671" s="1">
        <v>3352</v>
      </c>
      <c r="G671" s="8">
        <v>0.21986067295074463</v>
      </c>
      <c r="H671" s="8">
        <v>0.18311990797519684</v>
      </c>
      <c r="I671" s="8">
        <v>0.56346476078033447</v>
      </c>
      <c r="J671" s="8">
        <v>0</v>
      </c>
      <c r="K671" s="8">
        <v>0</v>
      </c>
      <c r="L671" s="8">
        <v>0</v>
      </c>
      <c r="M671" s="3">
        <f t="shared" si="40"/>
        <v>0</v>
      </c>
      <c r="N671" s="9">
        <f t="shared" si="41"/>
        <v>0.96644534170627594</v>
      </c>
      <c r="P671" t="s">
        <v>77</v>
      </c>
      <c r="Q671" s="1">
        <v>2018</v>
      </c>
      <c r="R671" t="s">
        <v>47</v>
      </c>
      <c r="S671" s="1">
        <v>24172</v>
      </c>
      <c r="T671" s="1">
        <v>119.797</v>
      </c>
      <c r="U671" s="1">
        <v>575</v>
      </c>
      <c r="V671" s="8">
        <v>0.56163501739501953</v>
      </c>
      <c r="W671" s="8">
        <v>0.1086532399058342</v>
      </c>
      <c r="X671" s="8">
        <v>0.26914575695991516</v>
      </c>
      <c r="Y671" s="8">
        <v>0</v>
      </c>
      <c r="Z671" s="8">
        <v>0</v>
      </c>
      <c r="AA671" s="8">
        <v>0</v>
      </c>
      <c r="AB671" s="3">
        <f t="shared" si="43"/>
        <v>0</v>
      </c>
      <c r="AC671" s="9">
        <f t="shared" si="42"/>
        <v>0.93943401426076889</v>
      </c>
    </row>
    <row r="672" spans="1:29" x14ac:dyDescent="0.25">
      <c r="A672" t="s">
        <v>55</v>
      </c>
      <c r="B672" s="1">
        <v>2011</v>
      </c>
      <c r="C672" t="s">
        <v>47</v>
      </c>
      <c r="D672" s="1">
        <v>154046</v>
      </c>
      <c r="E672" s="1">
        <v>734.99200000000008</v>
      </c>
      <c r="F672" s="1">
        <v>3469</v>
      </c>
      <c r="G672" s="8">
        <v>0.23318152129650116</v>
      </c>
      <c r="H672" s="8">
        <v>0.17452786862850189</v>
      </c>
      <c r="I672" s="8">
        <v>0.56300473213195801</v>
      </c>
      <c r="J672" s="8">
        <v>0</v>
      </c>
      <c r="K672" s="8">
        <v>0</v>
      </c>
      <c r="L672" s="8">
        <v>0</v>
      </c>
      <c r="M672" s="3">
        <f t="shared" si="40"/>
        <v>0</v>
      </c>
      <c r="N672" s="9">
        <f t="shared" si="41"/>
        <v>0.97071412205696106</v>
      </c>
      <c r="P672" t="s">
        <v>77</v>
      </c>
      <c r="Q672" s="1">
        <v>2019</v>
      </c>
      <c r="R672" t="s">
        <v>47</v>
      </c>
      <c r="S672" s="1">
        <v>24199</v>
      </c>
      <c r="T672" s="1">
        <v>119.797</v>
      </c>
      <c r="U672" s="1">
        <v>573</v>
      </c>
      <c r="V672" s="8">
        <v>0.55953299999237061</v>
      </c>
      <c r="W672" s="8">
        <v>0.10885008424520493</v>
      </c>
      <c r="X672" s="8">
        <v>0.27074840664863586</v>
      </c>
      <c r="Y672" s="8">
        <v>0</v>
      </c>
      <c r="Z672" s="8">
        <v>0</v>
      </c>
      <c r="AA672" s="8">
        <v>0</v>
      </c>
      <c r="AB672" s="3">
        <f t="shared" si="43"/>
        <v>0</v>
      </c>
      <c r="AC672" s="9">
        <f t="shared" si="42"/>
        <v>0.9391314908862114</v>
      </c>
    </row>
    <row r="673" spans="1:29" x14ac:dyDescent="0.25">
      <c r="A673" t="s">
        <v>55</v>
      </c>
      <c r="B673" s="1">
        <v>2012</v>
      </c>
      <c r="C673" t="s">
        <v>47</v>
      </c>
      <c r="D673" s="1">
        <v>156195</v>
      </c>
      <c r="E673" s="1">
        <v>734.99200000000008</v>
      </c>
      <c r="F673" s="1">
        <v>3604</v>
      </c>
      <c r="G673" s="8">
        <v>0.23618818819522858</v>
      </c>
      <c r="H673" s="8">
        <v>0.17797799408435822</v>
      </c>
      <c r="I673" s="8">
        <v>0.55663049221038818</v>
      </c>
      <c r="J673" s="8">
        <v>0</v>
      </c>
      <c r="K673" s="8">
        <v>0</v>
      </c>
      <c r="L673" s="8">
        <v>0</v>
      </c>
      <c r="M673" s="3">
        <f t="shared" si="40"/>
        <v>0</v>
      </c>
      <c r="N673" s="9">
        <f t="shared" si="41"/>
        <v>0.97079667448997498</v>
      </c>
      <c r="P673" t="s">
        <v>77</v>
      </c>
      <c r="Q673" s="1">
        <v>2020</v>
      </c>
      <c r="R673" t="s">
        <v>47</v>
      </c>
      <c r="S673" s="1">
        <v>24290</v>
      </c>
      <c r="T673" s="1">
        <v>119.797</v>
      </c>
      <c r="U673" s="1">
        <v>574</v>
      </c>
      <c r="V673" s="8">
        <v>0.55638688802719116</v>
      </c>
      <c r="W673" s="8">
        <v>0.11000774055719376</v>
      </c>
      <c r="X673" s="8">
        <v>0.27215233445167542</v>
      </c>
      <c r="Y673" s="8">
        <v>0</v>
      </c>
      <c r="Z673" s="8">
        <v>0</v>
      </c>
      <c r="AA673" s="8">
        <v>0</v>
      </c>
      <c r="AB673" s="3">
        <f t="shared" si="43"/>
        <v>0</v>
      </c>
      <c r="AC673" s="9">
        <f t="shared" si="42"/>
        <v>0.93854696303606033</v>
      </c>
    </row>
    <row r="674" spans="1:29" x14ac:dyDescent="0.25">
      <c r="A674" t="s">
        <v>55</v>
      </c>
      <c r="B674" s="1">
        <v>2013</v>
      </c>
      <c r="C674" t="s">
        <v>47</v>
      </c>
      <c r="D674" s="1">
        <v>157492</v>
      </c>
      <c r="E674" s="1">
        <v>734.99200000000008</v>
      </c>
      <c r="F674" s="1">
        <v>3656</v>
      </c>
      <c r="G674" s="8">
        <v>0.2355036735534668</v>
      </c>
      <c r="H674" s="8">
        <v>0.18017230927944183</v>
      </c>
      <c r="I674" s="8">
        <v>0.5549125075340271</v>
      </c>
      <c r="J674" s="8">
        <v>0</v>
      </c>
      <c r="K674" s="8">
        <v>0</v>
      </c>
      <c r="L674" s="8">
        <v>0</v>
      </c>
      <c r="M674" s="3">
        <f t="shared" si="40"/>
        <v>0</v>
      </c>
      <c r="N674" s="9">
        <f t="shared" si="41"/>
        <v>0.97058849036693573</v>
      </c>
      <c r="P674" s="2" t="s">
        <v>77</v>
      </c>
      <c r="Q674" s="7">
        <v>2021</v>
      </c>
      <c r="R674" s="2" t="s">
        <v>47</v>
      </c>
      <c r="S674" s="7">
        <v>24280</v>
      </c>
      <c r="T674" s="7">
        <v>119.797</v>
      </c>
      <c r="U674" s="7">
        <v>574</v>
      </c>
      <c r="V674" s="10">
        <v>0.55678790807723999</v>
      </c>
      <c r="W674" s="10">
        <v>0.1098877415060997</v>
      </c>
      <c r="X674" s="10">
        <v>0.27194160223007202</v>
      </c>
      <c r="Y674" s="10">
        <v>0</v>
      </c>
      <c r="Z674" s="10">
        <v>0</v>
      </c>
      <c r="AA674" s="10">
        <v>0</v>
      </c>
      <c r="AB674" s="3">
        <f t="shared" si="43"/>
        <v>0</v>
      </c>
      <c r="AC674" s="11">
        <f t="shared" si="42"/>
        <v>0.93861725181341171</v>
      </c>
    </row>
    <row r="675" spans="1:29" x14ac:dyDescent="0.25">
      <c r="A675" t="s">
        <v>55</v>
      </c>
      <c r="B675" s="1">
        <v>2014</v>
      </c>
      <c r="C675" t="s">
        <v>47</v>
      </c>
      <c r="D675" s="1">
        <v>158982</v>
      </c>
      <c r="E675" s="1">
        <v>734.99200000000008</v>
      </c>
      <c r="F675" s="1">
        <v>3631</v>
      </c>
      <c r="G675" s="8">
        <v>0.2279340922832489</v>
      </c>
      <c r="H675" s="8">
        <v>0.18304070830345154</v>
      </c>
      <c r="I675" s="8">
        <v>0.55867135524749756</v>
      </c>
      <c r="J675" s="8">
        <v>0</v>
      </c>
      <c r="K675" s="8">
        <v>0</v>
      </c>
      <c r="L675" s="8">
        <v>0</v>
      </c>
      <c r="M675" s="3">
        <f t="shared" si="40"/>
        <v>0</v>
      </c>
      <c r="N675" s="9">
        <f t="shared" si="41"/>
        <v>0.969646155834198</v>
      </c>
      <c r="P675" t="s">
        <v>78</v>
      </c>
      <c r="Q675" s="1">
        <v>2011</v>
      </c>
      <c r="R675" t="s">
        <v>47</v>
      </c>
      <c r="S675" s="1">
        <v>22257</v>
      </c>
      <c r="T675" s="1">
        <v>90.204999999999998</v>
      </c>
      <c r="U675" s="1">
        <v>515</v>
      </c>
      <c r="V675" s="8">
        <v>0.46475920081138611</v>
      </c>
      <c r="W675" s="8">
        <v>0.16453543305397034</v>
      </c>
      <c r="X675" s="8">
        <v>0.27462631464004517</v>
      </c>
      <c r="Y675" s="8">
        <v>0</v>
      </c>
      <c r="Z675" s="8">
        <v>0</v>
      </c>
      <c r="AA675" s="8">
        <v>0</v>
      </c>
      <c r="AB675" s="3">
        <f t="shared" si="43"/>
        <v>0</v>
      </c>
      <c r="AC675" s="9">
        <f t="shared" si="42"/>
        <v>0.90392094850540161</v>
      </c>
    </row>
    <row r="676" spans="1:29" x14ac:dyDescent="0.25">
      <c r="A676" t="s">
        <v>55</v>
      </c>
      <c r="B676" s="1">
        <v>2015</v>
      </c>
      <c r="C676" t="s">
        <v>47</v>
      </c>
      <c r="D676" s="1">
        <v>160279</v>
      </c>
      <c r="E676" s="1">
        <v>734.99200000000008</v>
      </c>
      <c r="F676" s="1">
        <v>3648.5</v>
      </c>
      <c r="G676" s="8">
        <v>0.22454574704170227</v>
      </c>
      <c r="H676" s="8">
        <v>0.1853446364402771</v>
      </c>
      <c r="I676" s="8">
        <v>0.55926913022994995</v>
      </c>
      <c r="J676" s="8">
        <v>0</v>
      </c>
      <c r="K676" s="8">
        <v>0</v>
      </c>
      <c r="L676" s="8">
        <v>0</v>
      </c>
      <c r="M676" s="3">
        <f t="shared" si="40"/>
        <v>0</v>
      </c>
      <c r="N676" s="9">
        <f t="shared" si="41"/>
        <v>0.96915951371192932</v>
      </c>
      <c r="P676" t="s">
        <v>78</v>
      </c>
      <c r="Q676" s="1">
        <v>2012</v>
      </c>
      <c r="R676" t="s">
        <v>47</v>
      </c>
      <c r="S676" s="1">
        <v>22593</v>
      </c>
      <c r="T676" s="1">
        <v>90.204999999999998</v>
      </c>
      <c r="U676" s="1">
        <v>515</v>
      </c>
      <c r="V676" s="8">
        <v>0.45017412304878235</v>
      </c>
      <c r="W676" s="8">
        <v>0.16889981925487518</v>
      </c>
      <c r="X676" s="8">
        <v>0.28229022026062012</v>
      </c>
      <c r="Y676" s="8">
        <v>0</v>
      </c>
      <c r="Z676" s="8">
        <v>0</v>
      </c>
      <c r="AA676" s="8">
        <v>0</v>
      </c>
      <c r="AB676" s="3">
        <f t="shared" si="43"/>
        <v>0</v>
      </c>
      <c r="AC676" s="9">
        <f t="shared" si="42"/>
        <v>0.90136416256427765</v>
      </c>
    </row>
    <row r="677" spans="1:29" x14ac:dyDescent="0.25">
      <c r="A677" t="s">
        <v>55</v>
      </c>
      <c r="B677" s="1">
        <v>2016</v>
      </c>
      <c r="C677" t="s">
        <v>47</v>
      </c>
      <c r="D677" s="1">
        <v>161711</v>
      </c>
      <c r="E677" s="1">
        <v>734.99200000000008</v>
      </c>
      <c r="F677" s="1">
        <v>3666</v>
      </c>
      <c r="G677" s="8">
        <v>0.22069662809371948</v>
      </c>
      <c r="H677" s="8">
        <v>0.18787442147731781</v>
      </c>
      <c r="I677" s="8">
        <v>0.56004124879837036</v>
      </c>
      <c r="J677" s="8">
        <v>0</v>
      </c>
      <c r="K677" s="8">
        <v>0</v>
      </c>
      <c r="L677" s="8">
        <v>0</v>
      </c>
      <c r="M677" s="3">
        <f t="shared" si="40"/>
        <v>0</v>
      </c>
      <c r="N677" s="9">
        <f t="shared" si="41"/>
        <v>0.96861229836940765</v>
      </c>
      <c r="P677" t="s">
        <v>78</v>
      </c>
      <c r="Q677" s="1">
        <v>2013</v>
      </c>
      <c r="R677" t="s">
        <v>47</v>
      </c>
      <c r="S677" s="1">
        <v>22725</v>
      </c>
      <c r="T677" s="1">
        <v>90.204999999999998</v>
      </c>
      <c r="U677" s="1">
        <v>516</v>
      </c>
      <c r="V677" s="8">
        <v>0.44506794214248657</v>
      </c>
      <c r="W677" s="8">
        <v>0.17066836357116699</v>
      </c>
      <c r="X677" s="8">
        <v>0.28469601273536682</v>
      </c>
      <c r="Y677" s="8">
        <v>0</v>
      </c>
      <c r="Z677" s="8">
        <v>0</v>
      </c>
      <c r="AA677" s="8">
        <v>0</v>
      </c>
      <c r="AB677" s="3">
        <f t="shared" si="43"/>
        <v>0</v>
      </c>
      <c r="AC677" s="9">
        <f t="shared" si="42"/>
        <v>0.90043231844902039</v>
      </c>
    </row>
    <row r="678" spans="1:29" x14ac:dyDescent="0.25">
      <c r="A678" t="s">
        <v>55</v>
      </c>
      <c r="B678" s="1">
        <v>2017</v>
      </c>
      <c r="C678" t="s">
        <v>47</v>
      </c>
      <c r="D678" s="1">
        <v>162955</v>
      </c>
      <c r="E678" s="1">
        <v>734.99200000000008</v>
      </c>
      <c r="F678" s="1">
        <v>3738</v>
      </c>
      <c r="G678" s="8">
        <v>0.22187121212482452</v>
      </c>
      <c r="H678" s="8">
        <v>0.18980930745601654</v>
      </c>
      <c r="I678" s="8">
        <v>0.55692672729492188</v>
      </c>
      <c r="J678" s="8">
        <v>0</v>
      </c>
      <c r="K678" s="8">
        <v>0</v>
      </c>
      <c r="L678" s="8">
        <v>0</v>
      </c>
      <c r="M678" s="3">
        <f t="shared" si="40"/>
        <v>0</v>
      </c>
      <c r="N678" s="9">
        <f t="shared" si="41"/>
        <v>0.96860724687576294</v>
      </c>
      <c r="P678" t="s">
        <v>78</v>
      </c>
      <c r="Q678" s="1">
        <v>2014</v>
      </c>
      <c r="R678" t="s">
        <v>47</v>
      </c>
      <c r="S678" s="1">
        <v>22822</v>
      </c>
      <c r="T678" s="1">
        <v>90.204999999999998</v>
      </c>
      <c r="U678" s="1">
        <v>517</v>
      </c>
      <c r="V678" s="8">
        <v>0.44148606061935425</v>
      </c>
      <c r="W678" s="8">
        <v>0.1719803661108017</v>
      </c>
      <c r="X678" s="8">
        <v>0.28630131483078003</v>
      </c>
      <c r="Y678" s="8">
        <v>0</v>
      </c>
      <c r="Z678" s="8">
        <v>0</v>
      </c>
      <c r="AA678" s="8">
        <v>0</v>
      </c>
      <c r="AB678" s="3">
        <f t="shared" si="43"/>
        <v>0</v>
      </c>
      <c r="AC678" s="9">
        <f t="shared" si="42"/>
        <v>0.89976774156093597</v>
      </c>
    </row>
    <row r="679" spans="1:29" x14ac:dyDescent="0.25">
      <c r="A679" t="s">
        <v>55</v>
      </c>
      <c r="B679" s="1">
        <v>2018</v>
      </c>
      <c r="C679" t="s">
        <v>47</v>
      </c>
      <c r="D679" s="1">
        <v>164732</v>
      </c>
      <c r="E679" s="1">
        <v>734.99200000000008</v>
      </c>
      <c r="F679" s="1">
        <v>3785</v>
      </c>
      <c r="G679" s="8">
        <v>0.21912896633148193</v>
      </c>
      <c r="H679" s="8">
        <v>0.19278781116008759</v>
      </c>
      <c r="I679" s="8">
        <v>0.55622583627700806</v>
      </c>
      <c r="J679" s="8">
        <v>0</v>
      </c>
      <c r="K679" s="8">
        <v>0</v>
      </c>
      <c r="L679" s="8">
        <v>0</v>
      </c>
      <c r="M679" s="3">
        <f t="shared" si="40"/>
        <v>0</v>
      </c>
      <c r="N679" s="9">
        <f t="shared" si="41"/>
        <v>0.96814261376857758</v>
      </c>
      <c r="P679" t="s">
        <v>78</v>
      </c>
      <c r="Q679" s="1">
        <v>2015</v>
      </c>
      <c r="R679" t="s">
        <v>47</v>
      </c>
      <c r="S679" s="1">
        <v>22954</v>
      </c>
      <c r="T679" s="1">
        <v>93.376000000000005</v>
      </c>
      <c r="U679" s="1">
        <v>522</v>
      </c>
      <c r="V679" s="8">
        <v>0.45634809136390686</v>
      </c>
      <c r="W679" s="8">
        <v>0.16378733515739441</v>
      </c>
      <c r="X679" s="8">
        <v>0.28456610441207886</v>
      </c>
      <c r="Y679" s="8">
        <v>0</v>
      </c>
      <c r="Z679" s="8">
        <v>0</v>
      </c>
      <c r="AA679" s="8">
        <v>0</v>
      </c>
      <c r="AB679" s="3">
        <f t="shared" si="43"/>
        <v>0</v>
      </c>
      <c r="AC679" s="9">
        <f t="shared" si="42"/>
        <v>0.90470153093338013</v>
      </c>
    </row>
    <row r="680" spans="1:29" x14ac:dyDescent="0.25">
      <c r="A680" t="s">
        <v>55</v>
      </c>
      <c r="B680" s="1">
        <v>2019</v>
      </c>
      <c r="C680" t="s">
        <v>47</v>
      </c>
      <c r="D680" s="1">
        <v>167653</v>
      </c>
      <c r="E680" s="1">
        <v>734.99200000000008</v>
      </c>
      <c r="F680" s="1">
        <v>3823</v>
      </c>
      <c r="G680" s="8">
        <v>0.21167950332164764</v>
      </c>
      <c r="H680" s="8">
        <v>0.19777809083461761</v>
      </c>
      <c r="I680" s="8">
        <v>0.55761986970901489</v>
      </c>
      <c r="J680" s="8">
        <v>0</v>
      </c>
      <c r="K680" s="8">
        <v>0</v>
      </c>
      <c r="L680" s="8">
        <v>0</v>
      </c>
      <c r="M680" s="3">
        <f t="shared" si="40"/>
        <v>0</v>
      </c>
      <c r="N680" s="9">
        <f t="shared" si="41"/>
        <v>0.96707746386528015</v>
      </c>
      <c r="P680" t="s">
        <v>78</v>
      </c>
      <c r="Q680" s="1">
        <v>2016</v>
      </c>
      <c r="R680" t="s">
        <v>47</v>
      </c>
      <c r="S680" s="1">
        <v>23168</v>
      </c>
      <c r="T680" s="1">
        <v>93.376000000000005</v>
      </c>
      <c r="U680" s="1">
        <v>530</v>
      </c>
      <c r="V680" s="8">
        <v>0.45174482464790344</v>
      </c>
      <c r="W680" s="8">
        <v>0.16705124080181122</v>
      </c>
      <c r="X680" s="8">
        <v>0.28481048345565796</v>
      </c>
      <c r="Y680" s="8">
        <v>0</v>
      </c>
      <c r="Z680" s="8">
        <v>0</v>
      </c>
      <c r="AA680" s="8">
        <v>0</v>
      </c>
      <c r="AB680" s="3">
        <f t="shared" si="43"/>
        <v>0</v>
      </c>
      <c r="AC680" s="9">
        <f t="shared" si="42"/>
        <v>0.90360654890537262</v>
      </c>
    </row>
    <row r="681" spans="1:29" x14ac:dyDescent="0.25">
      <c r="A681" t="s">
        <v>55</v>
      </c>
      <c r="B681" s="1">
        <v>2020</v>
      </c>
      <c r="C681" t="s">
        <v>47</v>
      </c>
      <c r="D681" s="1">
        <v>169489</v>
      </c>
      <c r="E681" s="1">
        <v>750.59799999999996</v>
      </c>
      <c r="F681" s="1">
        <v>3867</v>
      </c>
      <c r="G681" s="8">
        <v>0.21321336925029755</v>
      </c>
      <c r="H681" s="8">
        <v>0.19560542702674866</v>
      </c>
      <c r="I681" s="8">
        <v>0.55962508916854858</v>
      </c>
      <c r="J681" s="8">
        <v>0</v>
      </c>
      <c r="K681" s="8">
        <v>0</v>
      </c>
      <c r="L681" s="8">
        <v>0</v>
      </c>
      <c r="M681" s="3">
        <f t="shared" si="40"/>
        <v>0</v>
      </c>
      <c r="N681" s="9">
        <f t="shared" si="41"/>
        <v>0.96844388544559479</v>
      </c>
      <c r="P681" t="s">
        <v>78</v>
      </c>
      <c r="Q681" s="1">
        <v>2017</v>
      </c>
      <c r="R681" t="s">
        <v>47</v>
      </c>
      <c r="S681" s="1">
        <v>23373</v>
      </c>
      <c r="T681" s="1">
        <v>93.376000000000005</v>
      </c>
      <c r="U681" s="1">
        <v>541</v>
      </c>
      <c r="V681" s="8">
        <v>0.44915342330932617</v>
      </c>
      <c r="W681" s="8">
        <v>0.17037448287010193</v>
      </c>
      <c r="X681" s="8">
        <v>0.28323531150817871</v>
      </c>
      <c r="Y681" s="8">
        <v>0</v>
      </c>
      <c r="Z681" s="8">
        <v>0</v>
      </c>
      <c r="AA681" s="8">
        <v>0</v>
      </c>
      <c r="AB681" s="3">
        <f t="shared" si="43"/>
        <v>0</v>
      </c>
      <c r="AC681" s="9">
        <f t="shared" si="42"/>
        <v>0.90276321768760681</v>
      </c>
    </row>
    <row r="682" spans="1:29" x14ac:dyDescent="0.25">
      <c r="A682" s="2" t="s">
        <v>55</v>
      </c>
      <c r="B682" s="7">
        <v>2021</v>
      </c>
      <c r="C682" t="s">
        <v>47</v>
      </c>
      <c r="D682" s="7">
        <v>171564</v>
      </c>
      <c r="E682" s="7">
        <v>750.59799999999996</v>
      </c>
      <c r="F682" s="7">
        <v>3919</v>
      </c>
      <c r="G682" s="10">
        <v>0.20994365215301514</v>
      </c>
      <c r="H682" s="10">
        <v>0.19895742833614349</v>
      </c>
      <c r="I682" s="10">
        <v>0.55900144577026367</v>
      </c>
      <c r="J682" s="10">
        <v>0</v>
      </c>
      <c r="K682" s="10">
        <v>0</v>
      </c>
      <c r="L682" s="10">
        <v>0</v>
      </c>
      <c r="M682" s="3">
        <f t="shared" si="40"/>
        <v>0</v>
      </c>
      <c r="N682" s="11">
        <f t="shared" si="41"/>
        <v>0.9679025262594223</v>
      </c>
      <c r="P682" t="s">
        <v>78</v>
      </c>
      <c r="Q682" s="1">
        <v>2018</v>
      </c>
      <c r="R682" t="s">
        <v>47</v>
      </c>
      <c r="S682" s="1">
        <v>23547</v>
      </c>
      <c r="T682" s="1">
        <v>93.376000000000005</v>
      </c>
      <c r="U682" s="1">
        <v>545</v>
      </c>
      <c r="V682" s="8">
        <v>0.44407957792282104</v>
      </c>
      <c r="W682" s="8">
        <v>0.17280644178390503</v>
      </c>
      <c r="X682" s="8">
        <v>0.28484824299812317</v>
      </c>
      <c r="Y682" s="8">
        <v>0</v>
      </c>
      <c r="Z682" s="8">
        <v>0</v>
      </c>
      <c r="AA682" s="8">
        <v>0</v>
      </c>
      <c r="AB682" s="3">
        <f t="shared" si="43"/>
        <v>0</v>
      </c>
      <c r="AC682" s="9">
        <f t="shared" si="42"/>
        <v>0.90173426270484924</v>
      </c>
    </row>
    <row r="683" spans="1:29" x14ac:dyDescent="0.25">
      <c r="A683" t="s">
        <v>56</v>
      </c>
      <c r="B683" s="1">
        <v>2005</v>
      </c>
      <c r="C683" t="s">
        <v>47</v>
      </c>
      <c r="D683" s="1">
        <v>79487</v>
      </c>
      <c r="E683" s="1">
        <v>386.56799999999998</v>
      </c>
      <c r="F683" s="1">
        <v>1706</v>
      </c>
      <c r="G683" s="8">
        <v>0.27483445405960083</v>
      </c>
      <c r="H683" s="8">
        <v>0.15044888854026794</v>
      </c>
      <c r="I683" s="8">
        <v>0.5182875394821167</v>
      </c>
      <c r="J683" s="8">
        <v>0</v>
      </c>
      <c r="K683" s="8">
        <v>0</v>
      </c>
      <c r="L683" s="8">
        <v>0</v>
      </c>
      <c r="M683" s="3">
        <f t="shared" si="40"/>
        <v>0</v>
      </c>
      <c r="N683" s="9">
        <f t="shared" si="41"/>
        <v>0.94357088208198547</v>
      </c>
      <c r="P683" t="s">
        <v>78</v>
      </c>
      <c r="Q683" s="1">
        <v>2019</v>
      </c>
      <c r="R683" t="s">
        <v>47</v>
      </c>
      <c r="S683" s="1">
        <v>23774</v>
      </c>
      <c r="T683" s="1">
        <v>93.376000000000005</v>
      </c>
      <c r="U683" s="1">
        <v>560</v>
      </c>
      <c r="V683" s="8">
        <v>0.44264912605285645</v>
      </c>
      <c r="W683" s="8">
        <v>0.17660193145275116</v>
      </c>
      <c r="X683" s="8">
        <v>0.28171825408935547</v>
      </c>
      <c r="Y683" s="8">
        <v>0</v>
      </c>
      <c r="Z683" s="8">
        <v>0</v>
      </c>
      <c r="AA683" s="8">
        <v>0</v>
      </c>
      <c r="AB683" s="3">
        <f t="shared" si="43"/>
        <v>0</v>
      </c>
      <c r="AC683" s="9">
        <f t="shared" si="42"/>
        <v>0.90096931159496307</v>
      </c>
    </row>
    <row r="684" spans="1:29" x14ac:dyDescent="0.25">
      <c r="A684" t="s">
        <v>56</v>
      </c>
      <c r="B684" s="1">
        <v>2006</v>
      </c>
      <c r="C684" t="s">
        <v>47</v>
      </c>
      <c r="D684" s="1">
        <v>80940</v>
      </c>
      <c r="E684" s="1">
        <v>386.56799999999998</v>
      </c>
      <c r="F684" s="1">
        <v>1787</v>
      </c>
      <c r="G684" s="8">
        <v>0.27773132920265198</v>
      </c>
      <c r="H684" s="8">
        <v>0.155016228556633</v>
      </c>
      <c r="I684" s="8">
        <v>0.51082378625869751</v>
      </c>
      <c r="J684" s="8">
        <v>0</v>
      </c>
      <c r="K684" s="8">
        <v>0</v>
      </c>
      <c r="L684" s="8">
        <v>0</v>
      </c>
      <c r="M684" s="3">
        <f t="shared" si="40"/>
        <v>0</v>
      </c>
      <c r="N684" s="9">
        <f t="shared" si="41"/>
        <v>0.94357134401798248</v>
      </c>
      <c r="P684" t="s">
        <v>78</v>
      </c>
      <c r="Q684" s="1">
        <v>2020</v>
      </c>
      <c r="R684" t="s">
        <v>47</v>
      </c>
      <c r="S684" s="1">
        <v>23953</v>
      </c>
      <c r="T684" s="1">
        <v>93.376000000000005</v>
      </c>
      <c r="U684" s="1">
        <v>577</v>
      </c>
      <c r="V684" s="8">
        <v>0.44405797123908997</v>
      </c>
      <c r="W684" s="8">
        <v>0.17988951504230499</v>
      </c>
      <c r="X684" s="8">
        <v>0.2767024040222168</v>
      </c>
      <c r="Y684" s="8">
        <v>0</v>
      </c>
      <c r="Z684" s="8">
        <v>0</v>
      </c>
      <c r="AA684" s="8">
        <v>0</v>
      </c>
      <c r="AB684" s="3">
        <f t="shared" si="43"/>
        <v>0</v>
      </c>
      <c r="AC684" s="9">
        <f t="shared" si="42"/>
        <v>0.90064989030361176</v>
      </c>
    </row>
    <row r="685" spans="1:29" x14ac:dyDescent="0.25">
      <c r="A685" t="s">
        <v>56</v>
      </c>
      <c r="B685" s="1">
        <v>2007</v>
      </c>
      <c r="C685" t="s">
        <v>47</v>
      </c>
      <c r="D685" s="1">
        <v>82599</v>
      </c>
      <c r="E685" s="1">
        <v>386.56799999999998</v>
      </c>
      <c r="F685" s="1">
        <v>1840</v>
      </c>
      <c r="G685" s="8">
        <v>0.2743164598941803</v>
      </c>
      <c r="H685" s="8">
        <v>0.16049462556838989</v>
      </c>
      <c r="I685" s="8">
        <v>0.50806921720504761</v>
      </c>
      <c r="J685" s="8">
        <v>0</v>
      </c>
      <c r="K685" s="8">
        <v>0</v>
      </c>
      <c r="L685" s="8">
        <v>0</v>
      </c>
      <c r="M685" s="3">
        <f t="shared" si="40"/>
        <v>0</v>
      </c>
      <c r="N685" s="9">
        <f t="shared" si="41"/>
        <v>0.9428803026676178</v>
      </c>
      <c r="P685" s="2" t="s">
        <v>78</v>
      </c>
      <c r="Q685" s="7">
        <v>2021</v>
      </c>
      <c r="R685" s="2" t="s">
        <v>47</v>
      </c>
      <c r="S685" s="7">
        <v>24201</v>
      </c>
      <c r="T685" s="7">
        <v>93.376000000000005</v>
      </c>
      <c r="U685" s="7">
        <v>583</v>
      </c>
      <c r="V685" s="10">
        <v>0.43704423308372498</v>
      </c>
      <c r="W685" s="10">
        <v>0.18327128887176514</v>
      </c>
      <c r="X685" s="10">
        <v>0.27890893816947937</v>
      </c>
      <c r="Y685" s="10">
        <v>0</v>
      </c>
      <c r="Z685" s="10">
        <v>0</v>
      </c>
      <c r="AA685" s="10">
        <v>0</v>
      </c>
      <c r="AB685" s="3">
        <f t="shared" si="43"/>
        <v>0</v>
      </c>
      <c r="AC685" s="11">
        <f t="shared" si="42"/>
        <v>0.89922446012496948</v>
      </c>
    </row>
    <row r="686" spans="1:29" x14ac:dyDescent="0.25">
      <c r="A686" t="s">
        <v>56</v>
      </c>
      <c r="B686" s="1">
        <v>2008</v>
      </c>
      <c r="C686" t="s">
        <v>47</v>
      </c>
      <c r="D686" s="1">
        <v>84195</v>
      </c>
      <c r="E686" s="1">
        <v>386.56799999999998</v>
      </c>
      <c r="F686" s="1">
        <v>1872</v>
      </c>
      <c r="G686" s="8">
        <v>0.26806962490081787</v>
      </c>
      <c r="H686" s="8">
        <v>0.16582691669464111</v>
      </c>
      <c r="I686" s="8">
        <v>0.50801765918731689</v>
      </c>
      <c r="J686" s="8">
        <v>0</v>
      </c>
      <c r="K686" s="8">
        <v>0</v>
      </c>
      <c r="L686" s="8">
        <v>0</v>
      </c>
      <c r="M686" s="3">
        <f t="shared" si="40"/>
        <v>0</v>
      </c>
      <c r="N686" s="9">
        <f t="shared" si="41"/>
        <v>0.94191420078277588</v>
      </c>
      <c r="P686" t="s">
        <v>79</v>
      </c>
      <c r="Q686" s="1">
        <v>2011</v>
      </c>
      <c r="R686" t="s">
        <v>47</v>
      </c>
      <c r="S686" s="1">
        <v>21768</v>
      </c>
      <c r="T686" s="1">
        <v>104.372</v>
      </c>
      <c r="U686" s="1">
        <v>451</v>
      </c>
      <c r="V686" s="8">
        <v>0.52234739065170288</v>
      </c>
      <c r="W686" s="8">
        <v>0.10998886823654175</v>
      </c>
      <c r="X686" s="8">
        <v>0.29479414224624634</v>
      </c>
      <c r="Y686" s="8">
        <v>0</v>
      </c>
      <c r="Z686" s="8">
        <v>0</v>
      </c>
      <c r="AA686" s="8">
        <v>0</v>
      </c>
      <c r="AB686" s="3">
        <f t="shared" si="43"/>
        <v>0</v>
      </c>
      <c r="AC686" s="9">
        <f t="shared" si="42"/>
        <v>0.92713040113449097</v>
      </c>
    </row>
    <row r="687" spans="1:29" x14ac:dyDescent="0.25">
      <c r="A687" t="s">
        <v>56</v>
      </c>
      <c r="B687" s="1">
        <v>2009</v>
      </c>
      <c r="C687" t="s">
        <v>47</v>
      </c>
      <c r="D687" s="1">
        <v>85174</v>
      </c>
      <c r="E687" s="1">
        <v>386.56799999999998</v>
      </c>
      <c r="F687" s="1">
        <v>1854</v>
      </c>
      <c r="G687" s="8">
        <v>0.25841385126113892</v>
      </c>
      <c r="H687" s="8">
        <v>0.16936810314655304</v>
      </c>
      <c r="I687" s="8">
        <v>0.51293766498565674</v>
      </c>
      <c r="J687" s="8">
        <v>0</v>
      </c>
      <c r="K687" s="8">
        <v>0</v>
      </c>
      <c r="L687" s="8">
        <v>0</v>
      </c>
      <c r="M687" s="3">
        <f t="shared" si="40"/>
        <v>0</v>
      </c>
      <c r="N687" s="9">
        <f t="shared" si="41"/>
        <v>0.94071961939334869</v>
      </c>
      <c r="P687" t="s">
        <v>79</v>
      </c>
      <c r="Q687" s="1">
        <v>2012</v>
      </c>
      <c r="R687" t="s">
        <v>47</v>
      </c>
      <c r="S687" s="1">
        <v>22053</v>
      </c>
      <c r="T687" s="1">
        <v>104.372</v>
      </c>
      <c r="U687" s="1">
        <v>461</v>
      </c>
      <c r="V687" s="8">
        <v>0.51607394218444824</v>
      </c>
      <c r="W687" s="8">
        <v>0.11458614468574524</v>
      </c>
      <c r="X687" s="8">
        <v>0.29495525360107422</v>
      </c>
      <c r="Y687" s="8">
        <v>0</v>
      </c>
      <c r="Z687" s="8">
        <v>0</v>
      </c>
      <c r="AA687" s="8">
        <v>0</v>
      </c>
      <c r="AB687" s="3">
        <f t="shared" si="43"/>
        <v>0</v>
      </c>
      <c r="AC687" s="9">
        <f t="shared" si="42"/>
        <v>0.9256153404712677</v>
      </c>
    </row>
    <row r="688" spans="1:29" x14ac:dyDescent="0.25">
      <c r="A688" t="s">
        <v>56</v>
      </c>
      <c r="B688" s="1">
        <v>2010</v>
      </c>
      <c r="C688" t="s">
        <v>47</v>
      </c>
      <c r="D688" s="1">
        <v>86611</v>
      </c>
      <c r="E688" s="1">
        <v>386.56799999999998</v>
      </c>
      <c r="F688" s="1">
        <v>1866</v>
      </c>
      <c r="G688" s="8">
        <v>0.25042715668678284</v>
      </c>
      <c r="H688" s="8">
        <v>0.17416699230670929</v>
      </c>
      <c r="I688" s="8">
        <v>0.51501864194869995</v>
      </c>
      <c r="J688" s="8">
        <v>0</v>
      </c>
      <c r="K688" s="8">
        <v>0</v>
      </c>
      <c r="L688" s="8">
        <v>0</v>
      </c>
      <c r="M688" s="3">
        <f t="shared" si="40"/>
        <v>0</v>
      </c>
      <c r="N688" s="9">
        <f t="shared" si="41"/>
        <v>0.93961279094219208</v>
      </c>
      <c r="P688" t="s">
        <v>79</v>
      </c>
      <c r="Q688" s="1">
        <v>2013</v>
      </c>
      <c r="R688" t="s">
        <v>47</v>
      </c>
      <c r="S688" s="1">
        <v>22330</v>
      </c>
      <c r="T688" s="1">
        <v>104.372</v>
      </c>
      <c r="U688" s="1">
        <v>448</v>
      </c>
      <c r="V688" s="8">
        <v>0.4955906867980957</v>
      </c>
      <c r="W688" s="8">
        <v>0.11716765165328979</v>
      </c>
      <c r="X688" s="8">
        <v>0.30980795621871948</v>
      </c>
      <c r="Y688" s="8">
        <v>0</v>
      </c>
      <c r="Z688" s="8">
        <v>0</v>
      </c>
      <c r="AA688" s="8">
        <v>0</v>
      </c>
      <c r="AB688" s="3">
        <f t="shared" si="43"/>
        <v>0</v>
      </c>
      <c r="AC688" s="9">
        <f t="shared" si="42"/>
        <v>0.92256629467010498</v>
      </c>
    </row>
    <row r="689" spans="1:29" x14ac:dyDescent="0.25">
      <c r="A689" t="s">
        <v>56</v>
      </c>
      <c r="B689" s="1">
        <v>2011</v>
      </c>
      <c r="C689" t="s">
        <v>47</v>
      </c>
      <c r="D689" s="1">
        <v>87965</v>
      </c>
      <c r="E689" s="1">
        <v>386.56799999999998</v>
      </c>
      <c r="F689" s="1">
        <v>1878</v>
      </c>
      <c r="G689" s="8">
        <v>0.24314728379249573</v>
      </c>
      <c r="H689" s="8">
        <v>0.17860971391201019</v>
      </c>
      <c r="I689" s="8">
        <v>0.51684248447418213</v>
      </c>
      <c r="J689" s="8">
        <v>0</v>
      </c>
      <c r="K689" s="8">
        <v>0</v>
      </c>
      <c r="L689" s="8">
        <v>0</v>
      </c>
      <c r="M689" s="3">
        <f t="shared" si="40"/>
        <v>0</v>
      </c>
      <c r="N689" s="9">
        <f t="shared" si="41"/>
        <v>0.93859948217868805</v>
      </c>
      <c r="P689" t="s">
        <v>79</v>
      </c>
      <c r="Q689" s="1">
        <v>2014</v>
      </c>
      <c r="R689" t="s">
        <v>47</v>
      </c>
      <c r="S689" s="1">
        <v>22470</v>
      </c>
      <c r="T689" s="1">
        <v>104.372</v>
      </c>
      <c r="U689" s="1">
        <v>466</v>
      </c>
      <c r="V689" s="8">
        <v>0.50098085403442383</v>
      </c>
      <c r="W689" s="8">
        <v>0.12044049054384232</v>
      </c>
      <c r="X689" s="8">
        <v>0.30134382843971252</v>
      </c>
      <c r="Y689" s="8">
        <v>0</v>
      </c>
      <c r="Z689" s="8">
        <v>0</v>
      </c>
      <c r="AA689" s="8">
        <v>0</v>
      </c>
      <c r="AB689" s="3">
        <f t="shared" si="43"/>
        <v>0</v>
      </c>
      <c r="AC689" s="9">
        <f t="shared" si="42"/>
        <v>0.92276517301797867</v>
      </c>
    </row>
    <row r="690" spans="1:29" x14ac:dyDescent="0.25">
      <c r="A690" t="s">
        <v>56</v>
      </c>
      <c r="B690" s="1">
        <v>2012</v>
      </c>
      <c r="C690" t="s">
        <v>47</v>
      </c>
      <c r="D690" s="1">
        <v>89026</v>
      </c>
      <c r="E690" s="1">
        <v>386.56799999999998</v>
      </c>
      <c r="F690" s="1">
        <v>1887</v>
      </c>
      <c r="G690" s="8">
        <v>0.23746992647647858</v>
      </c>
      <c r="H690" s="8">
        <v>0.18204626441001892</v>
      </c>
      <c r="I690" s="8">
        <v>0.51829487085342407</v>
      </c>
      <c r="J690" s="8">
        <v>0</v>
      </c>
      <c r="K690" s="8">
        <v>0</v>
      </c>
      <c r="L690" s="8">
        <v>0</v>
      </c>
      <c r="M690" s="3">
        <f t="shared" si="40"/>
        <v>0</v>
      </c>
      <c r="N690" s="9">
        <f t="shared" si="41"/>
        <v>0.93781106173992157</v>
      </c>
      <c r="P690" t="s">
        <v>79</v>
      </c>
      <c r="Q690" s="1">
        <v>2015</v>
      </c>
      <c r="R690" t="s">
        <v>47</v>
      </c>
      <c r="S690" s="1">
        <v>22666</v>
      </c>
      <c r="T690" s="1">
        <v>104.372</v>
      </c>
      <c r="U690" s="1">
        <v>480</v>
      </c>
      <c r="V690" s="8">
        <v>0.5011487603187561</v>
      </c>
      <c r="W690" s="8">
        <v>0.12406156212091446</v>
      </c>
      <c r="X690" s="8">
        <v>0.29702368378639221</v>
      </c>
      <c r="Y690" s="8">
        <v>0</v>
      </c>
      <c r="Z690" s="8">
        <v>0</v>
      </c>
      <c r="AA690" s="8">
        <v>0</v>
      </c>
      <c r="AB690" s="3">
        <f t="shared" si="43"/>
        <v>0</v>
      </c>
      <c r="AC690" s="9">
        <f t="shared" si="42"/>
        <v>0.92223400622606277</v>
      </c>
    </row>
    <row r="691" spans="1:29" x14ac:dyDescent="0.25">
      <c r="A691" t="s">
        <v>56</v>
      </c>
      <c r="B691" s="1">
        <v>2013</v>
      </c>
      <c r="C691" t="s">
        <v>47</v>
      </c>
      <c r="D691" s="1">
        <v>90019</v>
      </c>
      <c r="E691" s="1">
        <v>386.56799999999998</v>
      </c>
      <c r="F691" s="1">
        <v>1901</v>
      </c>
      <c r="G691" s="8">
        <v>0.23308712244033813</v>
      </c>
      <c r="H691" s="8">
        <v>0.1851782500743866</v>
      </c>
      <c r="I691" s="8">
        <v>0.51890653371810913</v>
      </c>
      <c r="J691" s="8">
        <v>0</v>
      </c>
      <c r="K691" s="8">
        <v>0</v>
      </c>
      <c r="L691" s="8">
        <v>0</v>
      </c>
      <c r="M691" s="3">
        <f t="shared" si="40"/>
        <v>0</v>
      </c>
      <c r="N691" s="9">
        <f t="shared" si="41"/>
        <v>0.93717190623283386</v>
      </c>
      <c r="P691" t="s">
        <v>79</v>
      </c>
      <c r="Q691" s="1">
        <v>2016</v>
      </c>
      <c r="R691" t="s">
        <v>47</v>
      </c>
      <c r="S691" s="1">
        <v>22853</v>
      </c>
      <c r="T691" s="1">
        <v>104.372</v>
      </c>
      <c r="U691" s="1">
        <v>480</v>
      </c>
      <c r="V691" s="8">
        <v>0.49315115809440613</v>
      </c>
      <c r="W691" s="8">
        <v>0.12645474076271057</v>
      </c>
      <c r="X691" s="8">
        <v>0.30122610926628113</v>
      </c>
      <c r="Y691" s="8">
        <v>0</v>
      </c>
      <c r="Z691" s="8">
        <v>0</v>
      </c>
      <c r="AA691" s="8">
        <v>0</v>
      </c>
      <c r="AB691" s="3">
        <f t="shared" si="43"/>
        <v>0</v>
      </c>
      <c r="AC691" s="9">
        <f t="shared" si="42"/>
        <v>0.92083200812339783</v>
      </c>
    </row>
    <row r="692" spans="1:29" x14ac:dyDescent="0.25">
      <c r="A692" t="s">
        <v>56</v>
      </c>
      <c r="B692" s="1">
        <v>2014</v>
      </c>
      <c r="C692" t="s">
        <v>47</v>
      </c>
      <c r="D692" s="1">
        <v>91144</v>
      </c>
      <c r="E692" s="1">
        <v>386.56799999999998</v>
      </c>
      <c r="F692" s="1">
        <v>1904</v>
      </c>
      <c r="G692" s="8">
        <v>0.22621701657772064</v>
      </c>
      <c r="H692" s="8">
        <v>0.18879193067550659</v>
      </c>
      <c r="I692" s="8">
        <v>0.52124351263046265</v>
      </c>
      <c r="J692" s="8">
        <v>0</v>
      </c>
      <c r="K692" s="8">
        <v>0</v>
      </c>
      <c r="L692" s="8">
        <v>0</v>
      </c>
      <c r="M692" s="3">
        <f t="shared" si="40"/>
        <v>0</v>
      </c>
      <c r="N692" s="9">
        <f t="shared" si="41"/>
        <v>0.93625245988368988</v>
      </c>
      <c r="P692" t="s">
        <v>79</v>
      </c>
      <c r="Q692" s="1">
        <v>2017</v>
      </c>
      <c r="R692" t="s">
        <v>47</v>
      </c>
      <c r="S692" s="1">
        <v>23048</v>
      </c>
      <c r="T692" s="1">
        <v>104.372</v>
      </c>
      <c r="U692" s="1">
        <v>479</v>
      </c>
      <c r="V692" s="8">
        <v>0.48427307605743408</v>
      </c>
      <c r="W692" s="8">
        <v>0.12885271012783051</v>
      </c>
      <c r="X692" s="8">
        <v>0.30618938803672791</v>
      </c>
      <c r="Y692" s="8">
        <v>0</v>
      </c>
      <c r="Z692" s="8">
        <v>0</v>
      </c>
      <c r="AA692" s="8">
        <v>0</v>
      </c>
      <c r="AB692" s="3">
        <f t="shared" si="43"/>
        <v>0</v>
      </c>
      <c r="AC692" s="9">
        <f t="shared" si="42"/>
        <v>0.91931517422199249</v>
      </c>
    </row>
    <row r="693" spans="1:29" x14ac:dyDescent="0.25">
      <c r="A693" t="s">
        <v>56</v>
      </c>
      <c r="B693" s="1">
        <v>2015</v>
      </c>
      <c r="C693" t="s">
        <v>47</v>
      </c>
      <c r="D693" s="1">
        <v>92405</v>
      </c>
      <c r="E693" s="1">
        <v>386.56799999999998</v>
      </c>
      <c r="F693" s="1">
        <v>1918</v>
      </c>
      <c r="G693" s="8">
        <v>0.22025159001350403</v>
      </c>
      <c r="H693" s="8">
        <v>0.19270089268684387</v>
      </c>
      <c r="I693" s="8">
        <v>0.52245259284973145</v>
      </c>
      <c r="J693" s="8">
        <v>0</v>
      </c>
      <c r="K693" s="8">
        <v>0</v>
      </c>
      <c r="L693" s="8">
        <v>0</v>
      </c>
      <c r="M693" s="3">
        <f t="shared" si="40"/>
        <v>0</v>
      </c>
      <c r="N693" s="9">
        <f t="shared" si="41"/>
        <v>0.93540507555007935</v>
      </c>
      <c r="P693" t="s">
        <v>79</v>
      </c>
      <c r="Q693" s="1">
        <v>2018</v>
      </c>
      <c r="R693" t="s">
        <v>47</v>
      </c>
      <c r="S693" s="1">
        <v>23366</v>
      </c>
      <c r="T693" s="1">
        <v>104.372</v>
      </c>
      <c r="U693" s="1">
        <v>481</v>
      </c>
      <c r="V693" s="8">
        <v>0.47214749455451965</v>
      </c>
      <c r="W693" s="8">
        <v>0.13299790024757385</v>
      </c>
      <c r="X693" s="8">
        <v>0.3119652271270752</v>
      </c>
      <c r="Y693" s="8">
        <v>0</v>
      </c>
      <c r="Z693" s="8">
        <v>0</v>
      </c>
      <c r="AA693" s="8">
        <v>0</v>
      </c>
      <c r="AB693" s="3">
        <f t="shared" si="43"/>
        <v>0</v>
      </c>
      <c r="AC693" s="9">
        <f t="shared" si="42"/>
        <v>0.9171106219291687</v>
      </c>
    </row>
    <row r="694" spans="1:29" x14ac:dyDescent="0.25">
      <c r="A694" t="s">
        <v>56</v>
      </c>
      <c r="B694" s="1">
        <v>2016</v>
      </c>
      <c r="C694" t="s">
        <v>47</v>
      </c>
      <c r="D694" s="1">
        <v>94059</v>
      </c>
      <c r="E694" s="1">
        <v>386.56799999999998</v>
      </c>
      <c r="F694" s="1">
        <v>1948</v>
      </c>
      <c r="G694" s="8">
        <v>0.21432505548000336</v>
      </c>
      <c r="H694" s="8">
        <v>0.19765131175518036</v>
      </c>
      <c r="I694" s="8">
        <v>0.52251905202865601</v>
      </c>
      <c r="J694" s="8">
        <v>0</v>
      </c>
      <c r="K694" s="8">
        <v>0</v>
      </c>
      <c r="L694" s="8">
        <v>0</v>
      </c>
      <c r="M694" s="3">
        <f t="shared" si="40"/>
        <v>0</v>
      </c>
      <c r="N694" s="9">
        <f t="shared" si="41"/>
        <v>0.93449541926383972</v>
      </c>
      <c r="P694" t="s">
        <v>79</v>
      </c>
      <c r="Q694" s="1">
        <v>2019</v>
      </c>
      <c r="R694" t="s">
        <v>47</v>
      </c>
      <c r="S694" s="1">
        <v>23664</v>
      </c>
      <c r="T694" s="1">
        <v>104.372</v>
      </c>
      <c r="U694" s="1">
        <v>490</v>
      </c>
      <c r="V694" s="8">
        <v>0.46521085500717163</v>
      </c>
      <c r="W694" s="8">
        <v>0.13737289607524872</v>
      </c>
      <c r="X694" s="8">
        <v>0.31295979022979736</v>
      </c>
      <c r="Y694" s="8">
        <v>0</v>
      </c>
      <c r="Z694" s="8">
        <v>0</v>
      </c>
      <c r="AA694" s="8">
        <v>0</v>
      </c>
      <c r="AB694" s="3">
        <f t="shared" si="43"/>
        <v>0</v>
      </c>
      <c r="AC694" s="9">
        <f t="shared" si="42"/>
        <v>0.91554354131221771</v>
      </c>
    </row>
    <row r="695" spans="1:29" x14ac:dyDescent="0.25">
      <c r="A695" t="s">
        <v>56</v>
      </c>
      <c r="B695" s="1">
        <v>2017</v>
      </c>
      <c r="C695" t="s">
        <v>47</v>
      </c>
      <c r="D695" s="1">
        <v>95758</v>
      </c>
      <c r="E695" s="1">
        <v>386.56799999999998</v>
      </c>
      <c r="F695" s="1">
        <v>1968</v>
      </c>
      <c r="G695" s="8">
        <v>0.20674899220466614</v>
      </c>
      <c r="H695" s="8">
        <v>0.20273357629776001</v>
      </c>
      <c r="I695" s="8">
        <v>0.5239291787147522</v>
      </c>
      <c r="J695" s="8">
        <v>0</v>
      </c>
      <c r="K695" s="8">
        <v>0</v>
      </c>
      <c r="L695" s="8">
        <v>0</v>
      </c>
      <c r="M695" s="3">
        <f t="shared" si="40"/>
        <v>0</v>
      </c>
      <c r="N695" s="9">
        <f t="shared" si="41"/>
        <v>0.93341174721717834</v>
      </c>
      <c r="P695" t="s">
        <v>79</v>
      </c>
      <c r="Q695" s="1">
        <v>2020</v>
      </c>
      <c r="R695" t="s">
        <v>47</v>
      </c>
      <c r="S695" s="1">
        <v>24054</v>
      </c>
      <c r="T695" s="1">
        <v>104.372</v>
      </c>
      <c r="U695" s="1">
        <v>494</v>
      </c>
      <c r="V695" s="8">
        <v>0.45166736841201782</v>
      </c>
      <c r="W695" s="8">
        <v>0.14243395626544952</v>
      </c>
      <c r="X695" s="8">
        <v>0.31891405582427979</v>
      </c>
      <c r="Y695" s="8">
        <v>0</v>
      </c>
      <c r="Z695" s="8">
        <v>0</v>
      </c>
      <c r="AA695" s="8">
        <v>0</v>
      </c>
      <c r="AB695" s="3">
        <f t="shared" si="43"/>
        <v>0</v>
      </c>
      <c r="AC695" s="9">
        <f t="shared" si="42"/>
        <v>0.91301538050174713</v>
      </c>
    </row>
    <row r="696" spans="1:29" x14ac:dyDescent="0.25">
      <c r="A696" t="s">
        <v>56</v>
      </c>
      <c r="B696" s="1">
        <v>2018</v>
      </c>
      <c r="C696" t="s">
        <v>47</v>
      </c>
      <c r="D696" s="1">
        <v>96828</v>
      </c>
      <c r="E696" s="1">
        <v>386.56799999999998</v>
      </c>
      <c r="F696" s="1">
        <v>1974</v>
      </c>
      <c r="G696" s="8">
        <v>0.20108065009117126</v>
      </c>
      <c r="H696" s="8">
        <v>0.20594076812267303</v>
      </c>
      <c r="I696" s="8">
        <v>0.52561736106872559</v>
      </c>
      <c r="J696" s="8">
        <v>0</v>
      </c>
      <c r="K696" s="8">
        <v>0</v>
      </c>
      <c r="L696" s="8">
        <v>0</v>
      </c>
      <c r="M696" s="3">
        <f t="shared" si="40"/>
        <v>0</v>
      </c>
      <c r="N696" s="9">
        <f t="shared" si="41"/>
        <v>0.93263877928256989</v>
      </c>
      <c r="P696" s="2" t="s">
        <v>79</v>
      </c>
      <c r="Q696" s="7">
        <v>2021</v>
      </c>
      <c r="R696" s="2" t="s">
        <v>47</v>
      </c>
      <c r="S696" s="7">
        <v>24627</v>
      </c>
      <c r="T696" s="7">
        <v>104.372</v>
      </c>
      <c r="U696" s="7">
        <v>497</v>
      </c>
      <c r="V696" s="10">
        <v>0.43051403760910034</v>
      </c>
      <c r="W696" s="10">
        <v>0.14951473474502563</v>
      </c>
      <c r="X696" s="10">
        <v>0.32916373014450073</v>
      </c>
      <c r="Y696" s="10">
        <v>0</v>
      </c>
      <c r="Z696" s="10">
        <v>0</v>
      </c>
      <c r="AA696" s="10">
        <v>0</v>
      </c>
      <c r="AB696" s="3">
        <f t="shared" si="43"/>
        <v>0</v>
      </c>
      <c r="AC696" s="11">
        <f t="shared" si="42"/>
        <v>0.90919250249862671</v>
      </c>
    </row>
    <row r="697" spans="1:29" x14ac:dyDescent="0.25">
      <c r="A697" t="s">
        <v>56</v>
      </c>
      <c r="B697" s="1">
        <v>2019</v>
      </c>
      <c r="C697" t="s">
        <v>47</v>
      </c>
      <c r="D697" s="1">
        <v>97696</v>
      </c>
      <c r="E697" s="1">
        <v>386.56799999999998</v>
      </c>
      <c r="F697" s="1">
        <v>1980</v>
      </c>
      <c r="G697" s="8">
        <v>0.196701779961586</v>
      </c>
      <c r="H697" s="8">
        <v>0.20850685238838196</v>
      </c>
      <c r="I697" s="8">
        <v>0.52682739496231079</v>
      </c>
      <c r="J697" s="8">
        <v>0</v>
      </c>
      <c r="K697" s="8">
        <v>0</v>
      </c>
      <c r="L697" s="8">
        <v>0</v>
      </c>
      <c r="M697" s="3">
        <f t="shared" si="40"/>
        <v>0</v>
      </c>
      <c r="N697" s="9">
        <f t="shared" si="41"/>
        <v>0.93203602731227875</v>
      </c>
      <c r="P697" t="s">
        <v>80</v>
      </c>
      <c r="Q697" s="1">
        <v>2011</v>
      </c>
      <c r="R697" t="s">
        <v>47</v>
      </c>
      <c r="S697" s="1">
        <v>21232</v>
      </c>
      <c r="T697" s="1">
        <v>122.494</v>
      </c>
      <c r="U697" s="1">
        <v>1464</v>
      </c>
      <c r="V697" s="8">
        <v>0.97148609161376953</v>
      </c>
      <c r="W697" s="8">
        <v>9.8739318549633026E-2</v>
      </c>
      <c r="X697" s="8">
        <v>-7.5025379657745361E-2</v>
      </c>
      <c r="Y697" s="8">
        <v>0</v>
      </c>
      <c r="Z697" s="8">
        <v>0</v>
      </c>
      <c r="AA697" s="8">
        <v>1</v>
      </c>
      <c r="AB697" s="3">
        <f t="shared" si="43"/>
        <v>1</v>
      </c>
      <c r="AC697" s="9">
        <f t="shared" si="42"/>
        <v>0.9952000305056572</v>
      </c>
    </row>
    <row r="698" spans="1:29" x14ac:dyDescent="0.25">
      <c r="A698" t="s">
        <v>56</v>
      </c>
      <c r="B698" s="1">
        <v>2020</v>
      </c>
      <c r="C698" t="s">
        <v>47</v>
      </c>
      <c r="D698" s="1">
        <v>99026</v>
      </c>
      <c r="E698" s="1">
        <v>386.56799999999998</v>
      </c>
      <c r="F698" s="1">
        <v>1993</v>
      </c>
      <c r="G698" s="8">
        <v>0.19063615798950195</v>
      </c>
      <c r="H698" s="8">
        <v>0.21236430108547211</v>
      </c>
      <c r="I698" s="8">
        <v>0.52818137407302856</v>
      </c>
      <c r="J698" s="8">
        <v>0</v>
      </c>
      <c r="K698" s="8">
        <v>0</v>
      </c>
      <c r="L698" s="8">
        <v>0</v>
      </c>
      <c r="M698" s="3">
        <f t="shared" si="40"/>
        <v>0</v>
      </c>
      <c r="N698" s="9">
        <f t="shared" si="41"/>
        <v>0.93118183314800262</v>
      </c>
      <c r="P698" t="s">
        <v>80</v>
      </c>
      <c r="Q698" s="1">
        <v>2012</v>
      </c>
      <c r="R698" t="s">
        <v>47</v>
      </c>
      <c r="S698" s="1">
        <v>20893</v>
      </c>
      <c r="T698" s="1">
        <v>122.494</v>
      </c>
      <c r="U698" s="1">
        <v>1497</v>
      </c>
      <c r="V698" s="8">
        <v>0.99364656209945679</v>
      </c>
      <c r="W698" s="8">
        <v>9.4872765243053436E-2</v>
      </c>
      <c r="X698" s="8">
        <v>-8.9856706559658051E-2</v>
      </c>
      <c r="Y698" s="8">
        <v>0</v>
      </c>
      <c r="Z698" s="8">
        <v>0</v>
      </c>
      <c r="AA698" s="8">
        <v>1</v>
      </c>
      <c r="AB698" s="3">
        <f t="shared" si="43"/>
        <v>1</v>
      </c>
      <c r="AC698" s="9">
        <f t="shared" si="42"/>
        <v>0.99866262078285217</v>
      </c>
    </row>
    <row r="699" spans="1:29" x14ac:dyDescent="0.25">
      <c r="A699" s="2" t="s">
        <v>56</v>
      </c>
      <c r="B699" s="7">
        <v>2021</v>
      </c>
      <c r="C699" t="s">
        <v>47</v>
      </c>
      <c r="D699" s="7">
        <v>100053</v>
      </c>
      <c r="E699" s="7">
        <v>386.56799999999998</v>
      </c>
      <c r="F699" s="7">
        <v>2000</v>
      </c>
      <c r="G699" s="10">
        <v>0.18557219207286835</v>
      </c>
      <c r="H699" s="10">
        <v>0.21533137559890747</v>
      </c>
      <c r="I699" s="10">
        <v>0.52958124876022339</v>
      </c>
      <c r="J699" s="10">
        <v>0</v>
      </c>
      <c r="K699" s="10">
        <v>0</v>
      </c>
      <c r="L699" s="10">
        <v>0</v>
      </c>
      <c r="M699" s="3">
        <f t="shared" si="40"/>
        <v>0</v>
      </c>
      <c r="N699" s="11">
        <f t="shared" si="41"/>
        <v>0.93048481643199921</v>
      </c>
      <c r="P699" t="s">
        <v>80</v>
      </c>
      <c r="Q699" s="1">
        <v>2013</v>
      </c>
      <c r="R699" t="s">
        <v>47</v>
      </c>
      <c r="S699" s="1">
        <v>21499</v>
      </c>
      <c r="T699" s="1">
        <v>122.494</v>
      </c>
      <c r="U699" s="1">
        <v>1527</v>
      </c>
      <c r="V699" s="8">
        <v>0.97159391641616821</v>
      </c>
      <c r="W699" s="8">
        <v>0.10393272340297699</v>
      </c>
      <c r="X699" s="8">
        <v>-8.1105627119541168E-2</v>
      </c>
      <c r="Y699" s="8">
        <v>0</v>
      </c>
      <c r="Z699" s="8">
        <v>0</v>
      </c>
      <c r="AA699" s="8">
        <v>1</v>
      </c>
      <c r="AB699" s="3">
        <f t="shared" si="43"/>
        <v>1</v>
      </c>
      <c r="AC699" s="9">
        <f t="shared" si="42"/>
        <v>0.99442101269960403</v>
      </c>
    </row>
    <row r="700" spans="1:29" x14ac:dyDescent="0.25">
      <c r="A700" t="s">
        <v>57</v>
      </c>
      <c r="B700" s="1">
        <v>2005</v>
      </c>
      <c r="C700" t="s">
        <v>47</v>
      </c>
      <c r="D700" s="1">
        <v>84254</v>
      </c>
      <c r="E700" s="1">
        <v>640.29999999999995</v>
      </c>
      <c r="F700" s="1">
        <v>1184</v>
      </c>
      <c r="G700" s="8">
        <v>0.24419116973876953</v>
      </c>
      <c r="H700" s="8">
        <v>4.8892863094806671E-2</v>
      </c>
      <c r="I700" s="8">
        <v>0.67966890335083008</v>
      </c>
      <c r="J700" s="8">
        <v>0</v>
      </c>
      <c r="K700" s="8">
        <v>0</v>
      </c>
      <c r="L700" s="8">
        <v>0</v>
      </c>
      <c r="M700" s="3">
        <f t="shared" si="40"/>
        <v>0</v>
      </c>
      <c r="N700" s="9">
        <f t="shared" si="41"/>
        <v>0.97275293618440628</v>
      </c>
      <c r="P700" t="s">
        <v>80</v>
      </c>
      <c r="Q700" s="1">
        <v>2014</v>
      </c>
      <c r="R700" t="s">
        <v>47</v>
      </c>
      <c r="S700" s="1">
        <v>21534</v>
      </c>
      <c r="T700" s="1">
        <v>122.494</v>
      </c>
      <c r="U700" s="1">
        <v>1527</v>
      </c>
      <c r="V700" s="8">
        <v>0.97001016139984131</v>
      </c>
      <c r="W700" s="8">
        <v>0.10440663248300552</v>
      </c>
      <c r="X700" s="8">
        <v>-8.0273434519767761E-2</v>
      </c>
      <c r="Y700" s="8">
        <v>0</v>
      </c>
      <c r="Z700" s="8">
        <v>0</v>
      </c>
      <c r="AA700" s="8">
        <v>1</v>
      </c>
      <c r="AB700" s="3">
        <f t="shared" si="43"/>
        <v>1</v>
      </c>
      <c r="AC700" s="9">
        <f t="shared" si="42"/>
        <v>0.99414335936307907</v>
      </c>
    </row>
    <row r="701" spans="1:29" x14ac:dyDescent="0.25">
      <c r="A701" t="s">
        <v>57</v>
      </c>
      <c r="B701" s="1">
        <v>2006</v>
      </c>
      <c r="C701" t="s">
        <v>47</v>
      </c>
      <c r="D701" s="1">
        <v>84701</v>
      </c>
      <c r="E701" s="1">
        <v>656.7</v>
      </c>
      <c r="F701" s="1">
        <v>1158</v>
      </c>
      <c r="G701" s="8">
        <v>0.24011211097240448</v>
      </c>
      <c r="H701" s="8">
        <v>4.4560644775629044E-2</v>
      </c>
      <c r="I701" s="8">
        <v>0.68923920392990112</v>
      </c>
      <c r="J701" s="8">
        <v>0</v>
      </c>
      <c r="K701" s="8">
        <v>0</v>
      </c>
      <c r="L701" s="8">
        <v>0</v>
      </c>
      <c r="M701" s="3">
        <f t="shared" si="40"/>
        <v>0</v>
      </c>
      <c r="N701" s="9">
        <f t="shared" si="41"/>
        <v>0.97391195967793465</v>
      </c>
      <c r="P701" t="s">
        <v>80</v>
      </c>
      <c r="Q701" s="1">
        <v>2015</v>
      </c>
      <c r="R701" t="s">
        <v>47</v>
      </c>
      <c r="S701" s="1">
        <v>21929</v>
      </c>
      <c r="T701" s="1">
        <v>122.494</v>
      </c>
      <c r="U701" s="1">
        <v>1556</v>
      </c>
      <c r="V701" s="8">
        <v>0.95779609680175781</v>
      </c>
      <c r="W701" s="8">
        <v>0.11039489507675171</v>
      </c>
      <c r="X701" s="8">
        <v>-7.6545059680938721E-2</v>
      </c>
      <c r="Y701" s="8">
        <v>0</v>
      </c>
      <c r="Z701" s="8">
        <v>0</v>
      </c>
      <c r="AA701" s="8">
        <v>1</v>
      </c>
      <c r="AB701" s="3">
        <f t="shared" si="43"/>
        <v>1</v>
      </c>
      <c r="AC701" s="9">
        <f t="shared" si="42"/>
        <v>0.9916459321975708</v>
      </c>
    </row>
    <row r="702" spans="1:29" x14ac:dyDescent="0.25">
      <c r="A702" t="s">
        <v>57</v>
      </c>
      <c r="B702" s="1">
        <v>2007</v>
      </c>
      <c r="C702" t="s">
        <v>47</v>
      </c>
      <c r="D702" s="1">
        <v>84757</v>
      </c>
      <c r="E702" s="1">
        <v>656.7</v>
      </c>
      <c r="F702" s="1">
        <v>1133</v>
      </c>
      <c r="G702" s="8">
        <v>0.23332738876342773</v>
      </c>
      <c r="H702" s="8">
        <v>4.5102391391992569E-2</v>
      </c>
      <c r="I702" s="8">
        <v>0.6947665810585022</v>
      </c>
      <c r="J702" s="8">
        <v>0</v>
      </c>
      <c r="K702" s="8">
        <v>0</v>
      </c>
      <c r="L702" s="8">
        <v>0</v>
      </c>
      <c r="M702" s="3">
        <f t="shared" si="40"/>
        <v>0</v>
      </c>
      <c r="N702" s="9">
        <f t="shared" si="41"/>
        <v>0.9731963612139225</v>
      </c>
      <c r="P702" t="s">
        <v>80</v>
      </c>
      <c r="Q702" s="1">
        <v>2016</v>
      </c>
      <c r="R702" t="s">
        <v>47</v>
      </c>
      <c r="S702" s="1">
        <v>22112</v>
      </c>
      <c r="T702" s="1">
        <v>122.494</v>
      </c>
      <c r="U702" s="1">
        <v>1613</v>
      </c>
      <c r="V702" s="8">
        <v>0.96018624305725098</v>
      </c>
      <c r="W702" s="8">
        <v>0.11414186656475067</v>
      </c>
      <c r="X702" s="8">
        <v>-8.2944594323635101E-2</v>
      </c>
      <c r="Y702" s="8">
        <v>0</v>
      </c>
      <c r="Z702" s="8">
        <v>0</v>
      </c>
      <c r="AA702" s="8">
        <v>1</v>
      </c>
      <c r="AB702" s="3">
        <f t="shared" si="43"/>
        <v>1</v>
      </c>
      <c r="AC702" s="9">
        <f t="shared" si="42"/>
        <v>0.99138351529836655</v>
      </c>
    </row>
    <row r="703" spans="1:29" x14ac:dyDescent="0.25">
      <c r="A703" t="s">
        <v>57</v>
      </c>
      <c r="B703" s="1">
        <v>2008</v>
      </c>
      <c r="C703" t="s">
        <v>47</v>
      </c>
      <c r="D703" s="1">
        <v>84644</v>
      </c>
      <c r="E703" s="1">
        <v>656.7</v>
      </c>
      <c r="F703" s="1">
        <v>1133</v>
      </c>
      <c r="G703" s="8">
        <v>0.23411503434181213</v>
      </c>
      <c r="H703" s="8">
        <v>4.4711489230394363E-2</v>
      </c>
      <c r="I703" s="8">
        <v>0.6944737434387207</v>
      </c>
      <c r="J703" s="8">
        <v>0</v>
      </c>
      <c r="K703" s="8">
        <v>0</v>
      </c>
      <c r="L703" s="8">
        <v>0</v>
      </c>
      <c r="M703" s="3">
        <f t="shared" si="40"/>
        <v>0</v>
      </c>
      <c r="N703" s="9">
        <f t="shared" si="41"/>
        <v>0.9733002670109272</v>
      </c>
      <c r="P703" t="s">
        <v>80</v>
      </c>
      <c r="Q703" s="1">
        <v>2017</v>
      </c>
      <c r="R703" t="s">
        <v>47</v>
      </c>
      <c r="S703" s="1">
        <v>22195</v>
      </c>
      <c r="T703" s="1">
        <v>122.494</v>
      </c>
      <c r="U703" s="1">
        <v>1645</v>
      </c>
      <c r="V703" s="8">
        <v>0.96226108074188232</v>
      </c>
      <c r="W703" s="8">
        <v>0.11595751345157623</v>
      </c>
      <c r="X703" s="8">
        <v>-8.6843371391296387E-2</v>
      </c>
      <c r="Y703" s="8">
        <v>0</v>
      </c>
      <c r="Z703" s="8">
        <v>0</v>
      </c>
      <c r="AA703" s="8">
        <v>1</v>
      </c>
      <c r="AB703" s="3">
        <f t="shared" si="43"/>
        <v>1</v>
      </c>
      <c r="AC703" s="9">
        <f t="shared" si="42"/>
        <v>0.99137522280216217</v>
      </c>
    </row>
    <row r="704" spans="1:29" x14ac:dyDescent="0.25">
      <c r="A704" t="s">
        <v>57</v>
      </c>
      <c r="B704" s="1">
        <v>2009</v>
      </c>
      <c r="C704" t="s">
        <v>47</v>
      </c>
      <c r="D704" s="1">
        <v>84697</v>
      </c>
      <c r="E704" s="1">
        <v>656.7</v>
      </c>
      <c r="F704" s="1">
        <v>1127</v>
      </c>
      <c r="G704" s="8">
        <v>0.23219005763530731</v>
      </c>
      <c r="H704" s="8">
        <v>4.497947171330452E-2</v>
      </c>
      <c r="I704" s="8">
        <v>0.69592046737670898</v>
      </c>
      <c r="J704" s="8">
        <v>0</v>
      </c>
      <c r="K704" s="8">
        <v>0</v>
      </c>
      <c r="L704" s="8">
        <v>0</v>
      </c>
      <c r="M704" s="3">
        <f t="shared" si="40"/>
        <v>0</v>
      </c>
      <c r="N704" s="9">
        <f t="shared" si="41"/>
        <v>0.97308999672532082</v>
      </c>
      <c r="P704" t="s">
        <v>80</v>
      </c>
      <c r="Q704" s="1">
        <v>2018</v>
      </c>
      <c r="R704" t="s">
        <v>47</v>
      </c>
      <c r="S704" s="1">
        <v>22442</v>
      </c>
      <c r="T704" s="1">
        <v>122.494</v>
      </c>
      <c r="U704" s="1">
        <v>1641</v>
      </c>
      <c r="V704" s="8">
        <v>0.9507794976234436</v>
      </c>
      <c r="W704" s="8">
        <v>0.11909125745296478</v>
      </c>
      <c r="X704" s="8">
        <v>-8.0462135374546051E-2</v>
      </c>
      <c r="Y704" s="8">
        <v>0</v>
      </c>
      <c r="Z704" s="8">
        <v>0</v>
      </c>
      <c r="AA704" s="8">
        <v>1</v>
      </c>
      <c r="AB704" s="3">
        <f t="shared" si="43"/>
        <v>1</v>
      </c>
      <c r="AC704" s="9">
        <f t="shared" si="42"/>
        <v>0.98940861970186234</v>
      </c>
    </row>
    <row r="705" spans="1:29" x14ac:dyDescent="0.25">
      <c r="A705" t="s">
        <v>57</v>
      </c>
      <c r="B705" s="1">
        <v>2010</v>
      </c>
      <c r="C705" t="s">
        <v>47</v>
      </c>
      <c r="D705" s="1">
        <v>84866</v>
      </c>
      <c r="E705" s="1">
        <v>656.7</v>
      </c>
      <c r="F705" s="1">
        <v>1179</v>
      </c>
      <c r="G705" s="8">
        <v>0.24422872066497803</v>
      </c>
      <c r="H705" s="8">
        <v>4.4844269752502441E-2</v>
      </c>
      <c r="I705" s="8">
        <v>0.68523424863815308</v>
      </c>
      <c r="J705" s="8">
        <v>0</v>
      </c>
      <c r="K705" s="8">
        <v>0</v>
      </c>
      <c r="L705" s="8">
        <v>0</v>
      </c>
      <c r="M705" s="3">
        <f t="shared" si="40"/>
        <v>0</v>
      </c>
      <c r="N705" s="9">
        <f t="shared" si="41"/>
        <v>0.97430723905563354</v>
      </c>
      <c r="P705" t="s">
        <v>80</v>
      </c>
      <c r="Q705" s="1">
        <v>2019</v>
      </c>
      <c r="R705" t="s">
        <v>47</v>
      </c>
      <c r="S705" s="1">
        <v>22528</v>
      </c>
      <c r="T705" s="1">
        <v>122.494</v>
      </c>
      <c r="U705" s="1">
        <v>1686</v>
      </c>
      <c r="V705" s="8">
        <v>0.95493620634078979</v>
      </c>
      <c r="W705" s="8">
        <v>0.12120279669761658</v>
      </c>
      <c r="X705" s="8">
        <v>-8.6514070630073547E-2</v>
      </c>
      <c r="Y705" s="8">
        <v>0</v>
      </c>
      <c r="Z705" s="8">
        <v>0</v>
      </c>
      <c r="AA705" s="8">
        <v>1</v>
      </c>
      <c r="AB705" s="3">
        <f t="shared" si="43"/>
        <v>1</v>
      </c>
      <c r="AC705" s="9">
        <f t="shared" si="42"/>
        <v>0.98962493240833282</v>
      </c>
    </row>
    <row r="706" spans="1:29" x14ac:dyDescent="0.25">
      <c r="A706" t="s">
        <v>57</v>
      </c>
      <c r="B706" s="1">
        <v>2011</v>
      </c>
      <c r="C706" t="s">
        <v>47</v>
      </c>
      <c r="D706" s="1">
        <v>85083</v>
      </c>
      <c r="E706" s="1">
        <v>656.7</v>
      </c>
      <c r="F706" s="1">
        <v>1176</v>
      </c>
      <c r="G706" s="8">
        <v>0.2419750839471817</v>
      </c>
      <c r="H706" s="8">
        <v>4.5632902532815933E-2</v>
      </c>
      <c r="I706" s="8">
        <v>0.68642288446426392</v>
      </c>
      <c r="J706" s="8">
        <v>0</v>
      </c>
      <c r="K706" s="8">
        <v>0</v>
      </c>
      <c r="L706" s="8">
        <v>0</v>
      </c>
      <c r="M706" s="3">
        <f t="shared" si="40"/>
        <v>0</v>
      </c>
      <c r="N706" s="9">
        <f t="shared" si="41"/>
        <v>0.97403087094426155</v>
      </c>
      <c r="P706" t="s">
        <v>80</v>
      </c>
      <c r="Q706" s="1">
        <v>2020</v>
      </c>
      <c r="R706" t="s">
        <v>47</v>
      </c>
      <c r="S706" s="1">
        <v>22564</v>
      </c>
      <c r="T706" s="1">
        <v>122.494</v>
      </c>
      <c r="U706" s="1">
        <v>1671</v>
      </c>
      <c r="V706" s="8">
        <v>0.95077896118164063</v>
      </c>
      <c r="W706" s="8">
        <v>0.12133836001157761</v>
      </c>
      <c r="X706" s="8">
        <v>-8.3051927387714386E-2</v>
      </c>
      <c r="Y706" s="8">
        <v>0</v>
      </c>
      <c r="Z706" s="8">
        <v>0</v>
      </c>
      <c r="AA706" s="8">
        <v>1</v>
      </c>
      <c r="AB706" s="3">
        <f t="shared" si="43"/>
        <v>1</v>
      </c>
      <c r="AC706" s="9">
        <f t="shared" si="42"/>
        <v>0.98906539380550385</v>
      </c>
    </row>
    <row r="707" spans="1:29" x14ac:dyDescent="0.25">
      <c r="A707" t="s">
        <v>57</v>
      </c>
      <c r="B707" s="1">
        <v>2012</v>
      </c>
      <c r="C707" t="s">
        <v>47</v>
      </c>
      <c r="D707" s="1">
        <v>85620</v>
      </c>
      <c r="E707" s="1">
        <v>656.7</v>
      </c>
      <c r="F707" s="1">
        <v>1159</v>
      </c>
      <c r="G707" s="8">
        <v>0.23399391770362854</v>
      </c>
      <c r="H707" s="8">
        <v>4.7708742320537567E-2</v>
      </c>
      <c r="I707" s="8">
        <v>0.69139492511749268</v>
      </c>
      <c r="J707" s="8">
        <v>0</v>
      </c>
      <c r="K707" s="8">
        <v>0</v>
      </c>
      <c r="L707" s="8">
        <v>0</v>
      </c>
      <c r="M707" s="3">
        <f t="shared" si="40"/>
        <v>0</v>
      </c>
      <c r="N707" s="9">
        <f t="shared" si="41"/>
        <v>0.97309758514165878</v>
      </c>
      <c r="P707" s="2" t="s">
        <v>80</v>
      </c>
      <c r="Q707" s="7">
        <v>2021</v>
      </c>
      <c r="R707" s="2" t="s">
        <v>47</v>
      </c>
      <c r="S707" s="7">
        <v>22738</v>
      </c>
      <c r="T707" s="7">
        <v>122.494</v>
      </c>
      <c r="U707" s="7">
        <v>1691</v>
      </c>
      <c r="V707" s="10">
        <v>0.94676697254180908</v>
      </c>
      <c r="W707" s="10">
        <v>0.12401459366083145</v>
      </c>
      <c r="X707" s="10">
        <v>-8.264479786157608E-2</v>
      </c>
      <c r="Y707" s="10">
        <v>0</v>
      </c>
      <c r="Z707" s="10">
        <v>0</v>
      </c>
      <c r="AA707" s="10">
        <v>1</v>
      </c>
      <c r="AB707" s="3">
        <f t="shared" si="43"/>
        <v>1</v>
      </c>
      <c r="AC707" s="11">
        <f t="shared" si="42"/>
        <v>0.98813676834106445</v>
      </c>
    </row>
    <row r="708" spans="1:29" x14ac:dyDescent="0.25">
      <c r="A708" t="s">
        <v>57</v>
      </c>
      <c r="B708" s="1">
        <v>2013</v>
      </c>
      <c r="C708" t="s">
        <v>47</v>
      </c>
      <c r="D708" s="1">
        <v>86018</v>
      </c>
      <c r="E708" s="1">
        <v>656.7</v>
      </c>
      <c r="F708" s="1">
        <v>1157</v>
      </c>
      <c r="G708" s="8">
        <v>0.23074996471405029</v>
      </c>
      <c r="H708" s="8">
        <v>4.9095086753368378E-2</v>
      </c>
      <c r="I708" s="8">
        <v>0.69283872842788696</v>
      </c>
      <c r="J708" s="8">
        <v>0</v>
      </c>
      <c r="K708" s="8">
        <v>0</v>
      </c>
      <c r="L708" s="8">
        <v>0</v>
      </c>
      <c r="M708" s="3">
        <f t="shared" si="40"/>
        <v>0</v>
      </c>
      <c r="N708" s="9">
        <f t="shared" si="41"/>
        <v>0.97268377989530563</v>
      </c>
      <c r="P708" t="s">
        <v>81</v>
      </c>
      <c r="Q708" s="1">
        <v>2011</v>
      </c>
      <c r="R708" t="s">
        <v>47</v>
      </c>
      <c r="S708" s="1">
        <v>19885</v>
      </c>
      <c r="T708" s="1">
        <v>111.673</v>
      </c>
      <c r="U708" s="1">
        <v>277</v>
      </c>
      <c r="V708" s="8">
        <v>0.50301539897918701</v>
      </c>
      <c r="W708" s="8">
        <v>4.5649737119674683E-2</v>
      </c>
      <c r="X708" s="8">
        <v>0.38922148942947388</v>
      </c>
      <c r="Y708" s="8">
        <v>0</v>
      </c>
      <c r="Z708" s="8">
        <v>0</v>
      </c>
      <c r="AA708" s="8">
        <v>0</v>
      </c>
      <c r="AB708" s="3">
        <f t="shared" si="43"/>
        <v>0</v>
      </c>
      <c r="AC708" s="9">
        <f t="shared" si="42"/>
        <v>0.93788662552833557</v>
      </c>
    </row>
    <row r="709" spans="1:29" x14ac:dyDescent="0.25">
      <c r="A709" t="s">
        <v>57</v>
      </c>
      <c r="B709" s="1">
        <v>2014</v>
      </c>
      <c r="C709" t="s">
        <v>47</v>
      </c>
      <c r="D709" s="1">
        <v>86662</v>
      </c>
      <c r="E709" s="1">
        <v>656.7</v>
      </c>
      <c r="F709" s="1">
        <v>1157</v>
      </c>
      <c r="G709" s="8">
        <v>0.22634664177894592</v>
      </c>
      <c r="H709" s="8">
        <v>5.1280394196510315E-2</v>
      </c>
      <c r="I709" s="8">
        <v>0.69447576999664307</v>
      </c>
      <c r="J709" s="8">
        <v>0</v>
      </c>
      <c r="K709" s="8">
        <v>0</v>
      </c>
      <c r="L709" s="8">
        <v>0</v>
      </c>
      <c r="M709" s="3">
        <f t="shared" si="40"/>
        <v>0</v>
      </c>
      <c r="N709" s="9">
        <f t="shared" si="41"/>
        <v>0.9721028059720993</v>
      </c>
      <c r="P709" t="s">
        <v>81</v>
      </c>
      <c r="Q709" s="1">
        <v>2012</v>
      </c>
      <c r="R709" t="s">
        <v>47</v>
      </c>
      <c r="S709" s="1">
        <v>20057</v>
      </c>
      <c r="T709" s="1">
        <v>111.673</v>
      </c>
      <c r="U709" s="1">
        <v>277</v>
      </c>
      <c r="V709" s="8">
        <v>0.49463161826133728</v>
      </c>
      <c r="W709" s="8">
        <v>4.8158477991819382E-2</v>
      </c>
      <c r="X709" s="8">
        <v>0.393626868724823</v>
      </c>
      <c r="Y709" s="8">
        <v>0</v>
      </c>
      <c r="Z709" s="8">
        <v>0</v>
      </c>
      <c r="AA709" s="8">
        <v>0</v>
      </c>
      <c r="AB709" s="3">
        <f t="shared" si="43"/>
        <v>0</v>
      </c>
      <c r="AC709" s="9">
        <f t="shared" si="42"/>
        <v>0.93641696497797966</v>
      </c>
    </row>
    <row r="710" spans="1:29" x14ac:dyDescent="0.25">
      <c r="A710" t="s">
        <v>57</v>
      </c>
      <c r="B710" s="1">
        <v>2015</v>
      </c>
      <c r="C710" t="s">
        <v>47</v>
      </c>
      <c r="D710" s="1">
        <v>87212</v>
      </c>
      <c r="E710" s="1">
        <v>656.7</v>
      </c>
      <c r="F710" s="1">
        <v>1114</v>
      </c>
      <c r="G710" s="8">
        <v>0.21151518821716309</v>
      </c>
      <c r="H710" s="8">
        <v>5.373811349272728E-2</v>
      </c>
      <c r="I710" s="8">
        <v>0.70520418882369995</v>
      </c>
      <c r="J710" s="8">
        <v>0</v>
      </c>
      <c r="K710" s="8">
        <v>0</v>
      </c>
      <c r="L710" s="8">
        <v>0</v>
      </c>
      <c r="M710" s="3">
        <f t="shared" ref="M710" si="44">IF(OR(J710=1,K710=1,L710=1),1,0)</f>
        <v>0</v>
      </c>
      <c r="N710" s="9">
        <f t="shared" ref="N710:N773" si="45">SUM(G710:I710)</f>
        <v>0.97045749053359032</v>
      </c>
      <c r="P710" t="s">
        <v>81</v>
      </c>
      <c r="Q710" s="1">
        <v>2013</v>
      </c>
      <c r="R710" t="s">
        <v>47</v>
      </c>
      <c r="S710" s="1">
        <v>20187</v>
      </c>
      <c r="T710" s="1">
        <v>111.673</v>
      </c>
      <c r="U710" s="1">
        <v>256</v>
      </c>
      <c r="V710" s="8">
        <v>0.46537801623344421</v>
      </c>
      <c r="W710" s="8">
        <v>4.7133814543485641E-2</v>
      </c>
      <c r="X710" s="8">
        <v>0.42027008533477783</v>
      </c>
      <c r="Y710" s="8">
        <v>0</v>
      </c>
      <c r="Z710" s="8">
        <v>0</v>
      </c>
      <c r="AA710" s="8">
        <v>0</v>
      </c>
      <c r="AB710" s="3">
        <f t="shared" si="43"/>
        <v>0</v>
      </c>
      <c r="AC710" s="9">
        <f t="shared" ref="AC710:AC734" si="46">SUM(V710:X710)</f>
        <v>0.93278191611170769</v>
      </c>
    </row>
    <row r="711" spans="1:29" x14ac:dyDescent="0.25">
      <c r="A711" t="s">
        <v>57</v>
      </c>
      <c r="B711" s="1">
        <v>2016</v>
      </c>
      <c r="C711" t="s">
        <v>47</v>
      </c>
      <c r="D711" s="1">
        <v>87901</v>
      </c>
      <c r="E711" s="1">
        <v>656.7</v>
      </c>
      <c r="F711" s="1">
        <v>1116</v>
      </c>
      <c r="G711" s="8">
        <v>0.20739534497261047</v>
      </c>
      <c r="H711" s="8">
        <v>5.6014958769083023E-2</v>
      </c>
      <c r="I711" s="8">
        <v>0.70648884773254395</v>
      </c>
      <c r="J711" s="8">
        <v>0</v>
      </c>
      <c r="K711" s="8">
        <v>0</v>
      </c>
      <c r="L711" s="8">
        <v>0</v>
      </c>
      <c r="M711" s="3">
        <f t="shared" ref="M711:M774" si="47">IF(OR(J711=1,K711=1,L711=1),1,0)</f>
        <v>0</v>
      </c>
      <c r="N711" s="9">
        <f t="shared" si="45"/>
        <v>0.96989915147423744</v>
      </c>
      <c r="P711" t="s">
        <v>81</v>
      </c>
      <c r="Q711" s="1">
        <v>2014</v>
      </c>
      <c r="R711" t="s">
        <v>47</v>
      </c>
      <c r="S711" s="1">
        <v>20362</v>
      </c>
      <c r="T711" s="1">
        <v>111.673</v>
      </c>
      <c r="U711" s="1">
        <v>258</v>
      </c>
      <c r="V711" s="8">
        <v>0.45924243330955505</v>
      </c>
      <c r="W711" s="8">
        <v>4.9934990704059601E-2</v>
      </c>
      <c r="X711" s="8">
        <v>0.42238152027130127</v>
      </c>
      <c r="Y711" s="8">
        <v>0</v>
      </c>
      <c r="Z711" s="8">
        <v>0</v>
      </c>
      <c r="AA711" s="8">
        <v>0</v>
      </c>
      <c r="AB711" s="3">
        <f t="shared" ref="AB711:AB734" si="48">IF(OR(Y711=1,Z711=1,AA711=1),1,0)</f>
        <v>0</v>
      </c>
      <c r="AC711" s="9">
        <f t="shared" si="46"/>
        <v>0.93155894428491592</v>
      </c>
    </row>
    <row r="712" spans="1:29" x14ac:dyDescent="0.25">
      <c r="A712" t="s">
        <v>57</v>
      </c>
      <c r="B712" s="1">
        <v>2017</v>
      </c>
      <c r="C712" t="s">
        <v>47</v>
      </c>
      <c r="D712" s="1">
        <v>88422</v>
      </c>
      <c r="E712" s="1">
        <v>656.7</v>
      </c>
      <c r="F712" s="1">
        <v>1118.0035906642729</v>
      </c>
      <c r="G712" s="8">
        <v>0.2044319361448288</v>
      </c>
      <c r="H712" s="8">
        <v>5.7717882096767426E-2</v>
      </c>
      <c r="I712" s="8">
        <v>0.70734357833862305</v>
      </c>
      <c r="J712" s="8">
        <v>0</v>
      </c>
      <c r="K712" s="8">
        <v>0</v>
      </c>
      <c r="L712" s="8">
        <v>0</v>
      </c>
      <c r="M712" s="3">
        <f t="shared" si="47"/>
        <v>0</v>
      </c>
      <c r="N712" s="9">
        <f t="shared" si="45"/>
        <v>0.96949339658021927</v>
      </c>
      <c r="P712" t="s">
        <v>81</v>
      </c>
      <c r="Q712" s="1">
        <v>2015</v>
      </c>
      <c r="R712" t="s">
        <v>47</v>
      </c>
      <c r="S712" s="1">
        <v>20556</v>
      </c>
      <c r="T712" s="1">
        <v>111.673</v>
      </c>
      <c r="U712" s="1">
        <v>260</v>
      </c>
      <c r="V712" s="8">
        <v>0.45226141810417175</v>
      </c>
      <c r="W712" s="8">
        <v>5.298176035284996E-2</v>
      </c>
      <c r="X712" s="8">
        <v>0.42494574189186096</v>
      </c>
      <c r="Y712" s="8">
        <v>0</v>
      </c>
      <c r="Z712" s="8">
        <v>0</v>
      </c>
      <c r="AA712" s="8">
        <v>0</v>
      </c>
      <c r="AB712" s="3">
        <f t="shared" si="48"/>
        <v>0</v>
      </c>
      <c r="AC712" s="9">
        <f t="shared" si="46"/>
        <v>0.93018892034888268</v>
      </c>
    </row>
    <row r="713" spans="1:29" x14ac:dyDescent="0.25">
      <c r="A713" t="s">
        <v>57</v>
      </c>
      <c r="B713" s="1">
        <v>2018</v>
      </c>
      <c r="C713" t="s">
        <v>47</v>
      </c>
      <c r="D713" s="1">
        <v>88978</v>
      </c>
      <c r="E713" s="1">
        <v>656.7</v>
      </c>
      <c r="F713" s="1">
        <v>1118.0035906642729</v>
      </c>
      <c r="G713" s="8">
        <v>0.20073124766349792</v>
      </c>
      <c r="H713" s="8">
        <v>5.9554480016231537E-2</v>
      </c>
      <c r="I713" s="8">
        <v>0.70871937274932861</v>
      </c>
      <c r="J713" s="8">
        <v>0</v>
      </c>
      <c r="K713" s="8">
        <v>0</v>
      </c>
      <c r="L713" s="8">
        <v>0</v>
      </c>
      <c r="M713" s="3">
        <f t="shared" si="47"/>
        <v>0</v>
      </c>
      <c r="N713" s="9">
        <f t="shared" si="45"/>
        <v>0.96900510042905807</v>
      </c>
      <c r="P713" t="s">
        <v>81</v>
      </c>
      <c r="Q713" s="1">
        <v>2016</v>
      </c>
      <c r="R713" t="s">
        <v>47</v>
      </c>
      <c r="S713" s="1">
        <v>20825</v>
      </c>
      <c r="T713" s="1">
        <v>111.673</v>
      </c>
      <c r="U713" s="1">
        <v>260</v>
      </c>
      <c r="V713" s="8">
        <v>0.43960541486740112</v>
      </c>
      <c r="W713" s="8">
        <v>5.6768901646137238E-2</v>
      </c>
      <c r="X713" s="8">
        <v>0.43159598112106323</v>
      </c>
      <c r="Y713" s="8">
        <v>0</v>
      </c>
      <c r="Z713" s="8">
        <v>0</v>
      </c>
      <c r="AA713" s="8">
        <v>0</v>
      </c>
      <c r="AB713" s="3">
        <f t="shared" si="48"/>
        <v>0</v>
      </c>
      <c r="AC713" s="9">
        <f t="shared" si="46"/>
        <v>0.92797029763460159</v>
      </c>
    </row>
    <row r="714" spans="1:29" x14ac:dyDescent="0.25">
      <c r="A714" t="s">
        <v>57</v>
      </c>
      <c r="B714" s="1">
        <v>2019</v>
      </c>
      <c r="C714" t="s">
        <v>47</v>
      </c>
      <c r="D714" s="1">
        <v>89561</v>
      </c>
      <c r="E714" s="1">
        <v>656.7</v>
      </c>
      <c r="F714" s="1">
        <v>1138.4033001512489</v>
      </c>
      <c r="G714" s="8">
        <v>0.20217357575893402</v>
      </c>
      <c r="H714" s="8">
        <v>6.1179507523775101E-2</v>
      </c>
      <c r="I714" s="8">
        <v>0.70569354295730591</v>
      </c>
      <c r="J714" s="8">
        <v>0</v>
      </c>
      <c r="K714" s="8">
        <v>0</v>
      </c>
      <c r="L714" s="8">
        <v>0</v>
      </c>
      <c r="M714" s="3">
        <f t="shared" si="47"/>
        <v>0</v>
      </c>
      <c r="N714" s="9">
        <f t="shared" si="45"/>
        <v>0.96904662624001503</v>
      </c>
      <c r="P714" t="s">
        <v>81</v>
      </c>
      <c r="Q714" s="1">
        <v>2017</v>
      </c>
      <c r="R714" t="s">
        <v>47</v>
      </c>
      <c r="S714" s="1">
        <v>21108</v>
      </c>
      <c r="T714" s="1">
        <v>111.673</v>
      </c>
      <c r="U714" s="1">
        <v>262</v>
      </c>
      <c r="V714" s="8">
        <v>0.42869874835014343</v>
      </c>
      <c r="W714" s="8">
        <v>6.0982976108789444E-2</v>
      </c>
      <c r="X714" s="8">
        <v>0.43623149394989014</v>
      </c>
      <c r="Y714" s="8">
        <v>0</v>
      </c>
      <c r="Z714" s="8">
        <v>0</v>
      </c>
      <c r="AA714" s="8">
        <v>0</v>
      </c>
      <c r="AB714" s="3">
        <f t="shared" si="48"/>
        <v>0</v>
      </c>
      <c r="AC714" s="9">
        <f t="shared" si="46"/>
        <v>0.92591321840882301</v>
      </c>
    </row>
    <row r="715" spans="1:29" x14ac:dyDescent="0.25">
      <c r="A715" t="s">
        <v>57</v>
      </c>
      <c r="B715" s="1">
        <v>2020</v>
      </c>
      <c r="C715" t="s">
        <v>47</v>
      </c>
      <c r="D715" s="1">
        <v>90104</v>
      </c>
      <c r="E715" s="1">
        <v>656.7</v>
      </c>
      <c r="F715" s="1">
        <v>1150</v>
      </c>
      <c r="G715" s="8">
        <v>0.20157469809055328</v>
      </c>
      <c r="H715" s="8">
        <v>6.2788784503936768E-2</v>
      </c>
      <c r="I715" s="8">
        <v>0.70452070236206055</v>
      </c>
      <c r="J715" s="8">
        <v>0</v>
      </c>
      <c r="K715" s="8">
        <v>0</v>
      </c>
      <c r="L715" s="8">
        <v>0</v>
      </c>
      <c r="M715" s="3">
        <f t="shared" si="47"/>
        <v>0</v>
      </c>
      <c r="N715" s="9">
        <f t="shared" si="45"/>
        <v>0.9688841849565506</v>
      </c>
      <c r="P715" t="s">
        <v>81</v>
      </c>
      <c r="Q715" s="1">
        <v>2018</v>
      </c>
      <c r="R715" t="s">
        <v>47</v>
      </c>
      <c r="S715" s="1">
        <v>21369</v>
      </c>
      <c r="T715" s="1">
        <v>111.673</v>
      </c>
      <c r="U715" s="1">
        <v>261</v>
      </c>
      <c r="V715" s="8">
        <v>0.41562134027481079</v>
      </c>
      <c r="W715" s="8">
        <v>6.4421907067298889E-2</v>
      </c>
      <c r="X715" s="8">
        <v>0.44364991784095764</v>
      </c>
      <c r="Y715" s="8">
        <v>0</v>
      </c>
      <c r="Z715" s="8">
        <v>0</v>
      </c>
      <c r="AA715" s="8">
        <v>0</v>
      </c>
      <c r="AB715" s="3">
        <f t="shared" si="48"/>
        <v>0</v>
      </c>
      <c r="AC715" s="9">
        <f t="shared" si="46"/>
        <v>0.92369316518306732</v>
      </c>
    </row>
    <row r="716" spans="1:29" x14ac:dyDescent="0.25">
      <c r="A716" s="2" t="s">
        <v>57</v>
      </c>
      <c r="B716" s="7">
        <v>2021</v>
      </c>
      <c r="C716" t="s">
        <v>47</v>
      </c>
      <c r="D716" s="7">
        <v>90556</v>
      </c>
      <c r="E716" s="7">
        <v>656.7</v>
      </c>
      <c r="F716" s="7">
        <v>1154</v>
      </c>
      <c r="G716" s="10">
        <v>0.19963790476322174</v>
      </c>
      <c r="H716" s="10">
        <v>6.4199492335319519E-2</v>
      </c>
      <c r="I716" s="10">
        <v>0.70476263761520386</v>
      </c>
      <c r="J716" s="10">
        <v>0</v>
      </c>
      <c r="K716" s="10">
        <v>0</v>
      </c>
      <c r="L716" s="10">
        <v>0</v>
      </c>
      <c r="M716" s="3">
        <f t="shared" si="47"/>
        <v>0</v>
      </c>
      <c r="N716" s="11">
        <f t="shared" si="45"/>
        <v>0.96860003471374512</v>
      </c>
      <c r="P716" t="s">
        <v>81</v>
      </c>
      <c r="Q716" s="1">
        <v>2019</v>
      </c>
      <c r="R716" t="s">
        <v>47</v>
      </c>
      <c r="S716" s="1">
        <v>21382</v>
      </c>
      <c r="T716" s="1">
        <v>111.673</v>
      </c>
      <c r="U716" s="1">
        <v>261</v>
      </c>
      <c r="V716" s="8">
        <v>0.41502997279167175</v>
      </c>
      <c r="W716" s="8">
        <v>6.459885835647583E-2</v>
      </c>
      <c r="X716" s="8">
        <v>0.44396066665649414</v>
      </c>
      <c r="Y716" s="8">
        <v>0</v>
      </c>
      <c r="Z716" s="8">
        <v>0</v>
      </c>
      <c r="AA716" s="8">
        <v>0</v>
      </c>
      <c r="AB716" s="3">
        <f t="shared" si="48"/>
        <v>0</v>
      </c>
      <c r="AC716" s="9">
        <f t="shared" si="46"/>
        <v>0.92358949780464172</v>
      </c>
    </row>
    <row r="717" spans="1:29" x14ac:dyDescent="0.25">
      <c r="A717" t="s">
        <v>58</v>
      </c>
      <c r="B717" s="1">
        <v>2005</v>
      </c>
      <c r="C717" t="s">
        <v>47</v>
      </c>
      <c r="D717" s="1">
        <v>59537</v>
      </c>
      <c r="E717" s="1">
        <v>364.96300000000002</v>
      </c>
      <c r="F717" s="1">
        <v>1384</v>
      </c>
      <c r="G717" s="8">
        <v>0.37153857946395874</v>
      </c>
      <c r="H717" s="8">
        <v>8.3295740187168121E-2</v>
      </c>
      <c r="I717" s="8">
        <v>0.4997732937335968</v>
      </c>
      <c r="J717" s="8">
        <v>0</v>
      </c>
      <c r="K717" s="8">
        <v>0</v>
      </c>
      <c r="L717" s="8">
        <v>0</v>
      </c>
      <c r="M717" s="3">
        <f t="shared" si="47"/>
        <v>0</v>
      </c>
      <c r="N717" s="9">
        <f t="shared" si="45"/>
        <v>0.95460761338472366</v>
      </c>
      <c r="P717" t="s">
        <v>81</v>
      </c>
      <c r="Q717" s="1">
        <v>2020</v>
      </c>
      <c r="R717" t="s">
        <v>47</v>
      </c>
      <c r="S717" s="1">
        <v>21654</v>
      </c>
      <c r="T717" s="1">
        <v>116.73399999999999</v>
      </c>
      <c r="U717" s="1">
        <v>263</v>
      </c>
      <c r="V717" s="8">
        <v>0.42761972546577454</v>
      </c>
      <c r="W717" s="8">
        <v>5.5441621690988541E-2</v>
      </c>
      <c r="X717" s="8">
        <v>0.44581156969070435</v>
      </c>
      <c r="Y717" s="8">
        <v>0</v>
      </c>
      <c r="Z717" s="8">
        <v>0</v>
      </c>
      <c r="AA717" s="8">
        <v>0</v>
      </c>
      <c r="AB717" s="3">
        <f t="shared" si="48"/>
        <v>0</v>
      </c>
      <c r="AC717" s="9">
        <f t="shared" si="46"/>
        <v>0.92887291684746742</v>
      </c>
    </row>
    <row r="718" spans="1:29" x14ac:dyDescent="0.25">
      <c r="A718" t="s">
        <v>58</v>
      </c>
      <c r="B718" s="1">
        <v>2006</v>
      </c>
      <c r="C718" t="s">
        <v>47</v>
      </c>
      <c r="D718" s="1">
        <v>60749</v>
      </c>
      <c r="E718" s="1">
        <v>378.16199999999998</v>
      </c>
      <c r="F718" s="1">
        <v>1511</v>
      </c>
      <c r="G718" s="8">
        <v>0.39316090941429138</v>
      </c>
      <c r="H718" s="8">
        <v>7.9038828611373901E-2</v>
      </c>
      <c r="I718" s="8">
        <v>0.48666590452194214</v>
      </c>
      <c r="J718" s="8">
        <v>0</v>
      </c>
      <c r="K718" s="8">
        <v>0</v>
      </c>
      <c r="L718" s="8">
        <v>0</v>
      </c>
      <c r="M718" s="3">
        <f t="shared" si="47"/>
        <v>0</v>
      </c>
      <c r="N718" s="9">
        <f t="shared" si="45"/>
        <v>0.95886564254760742</v>
      </c>
      <c r="P718" s="2" t="s">
        <v>81</v>
      </c>
      <c r="Q718" s="7">
        <v>2021</v>
      </c>
      <c r="R718" s="2" t="s">
        <v>47</v>
      </c>
      <c r="S718" s="7">
        <v>21908</v>
      </c>
      <c r="T718" s="7">
        <v>116.73399999999999</v>
      </c>
      <c r="U718" s="7">
        <v>266</v>
      </c>
      <c r="V718" s="10">
        <v>0.41957181692123413</v>
      </c>
      <c r="W718" s="10">
        <v>5.9256583452224731E-2</v>
      </c>
      <c r="X718" s="10">
        <v>0.44841891527175903</v>
      </c>
      <c r="Y718" s="10">
        <v>0</v>
      </c>
      <c r="Z718" s="10">
        <v>0</v>
      </c>
      <c r="AA718" s="10">
        <v>0</v>
      </c>
      <c r="AB718" s="3">
        <f t="shared" si="48"/>
        <v>0</v>
      </c>
      <c r="AC718" s="11">
        <f t="shared" si="46"/>
        <v>0.9272473156452179</v>
      </c>
    </row>
    <row r="719" spans="1:29" x14ac:dyDescent="0.25">
      <c r="A719" t="s">
        <v>58</v>
      </c>
      <c r="B719" s="1">
        <v>2007</v>
      </c>
      <c r="C719" t="s">
        <v>47</v>
      </c>
      <c r="D719" s="1">
        <v>61776</v>
      </c>
      <c r="E719" s="1">
        <v>378.16199999999998</v>
      </c>
      <c r="F719" s="1">
        <v>1548</v>
      </c>
      <c r="G719" s="8">
        <v>0.39035218954086304</v>
      </c>
      <c r="H719" s="8">
        <v>8.3564534783363342E-2</v>
      </c>
      <c r="I719" s="8">
        <v>0.48437926173210144</v>
      </c>
      <c r="J719" s="8">
        <v>0</v>
      </c>
      <c r="K719" s="8">
        <v>0</v>
      </c>
      <c r="L719" s="8">
        <v>0</v>
      </c>
      <c r="M719" s="3">
        <f t="shared" si="47"/>
        <v>0</v>
      </c>
      <c r="N719" s="9">
        <f t="shared" si="45"/>
        <v>0.95829598605632782</v>
      </c>
      <c r="P719" t="s">
        <v>82</v>
      </c>
      <c r="Q719" s="1">
        <v>2017</v>
      </c>
      <c r="R719" t="s">
        <v>47</v>
      </c>
      <c r="S719" s="1">
        <v>982023</v>
      </c>
      <c r="T719" s="1">
        <v>4721.2539999999999</v>
      </c>
      <c r="U719" s="1">
        <v>19779</v>
      </c>
      <c r="V719" s="8">
        <v>-0.13451895117759705</v>
      </c>
      <c r="W719" s="8">
        <v>0.23051561415195465</v>
      </c>
      <c r="X719" s="8">
        <v>0.9213901162147522</v>
      </c>
      <c r="Y719" s="8">
        <v>1</v>
      </c>
      <c r="Z719" s="8">
        <v>0</v>
      </c>
      <c r="AA719" s="8">
        <v>0</v>
      </c>
      <c r="AB719" s="3">
        <f t="shared" si="48"/>
        <v>1</v>
      </c>
      <c r="AC719" s="9">
        <f t="shared" si="46"/>
        <v>1.0173867791891098</v>
      </c>
    </row>
    <row r="720" spans="1:29" x14ac:dyDescent="0.25">
      <c r="A720" t="s">
        <v>58</v>
      </c>
      <c r="B720" s="1">
        <v>2008</v>
      </c>
      <c r="C720" t="s">
        <v>47</v>
      </c>
      <c r="D720" s="1">
        <v>62737</v>
      </c>
      <c r="E720" s="1">
        <v>378.16199999999998</v>
      </c>
      <c r="F720" s="1">
        <v>1643</v>
      </c>
      <c r="G720" s="8">
        <v>0.39868971705436707</v>
      </c>
      <c r="H720" s="8">
        <v>8.7137170135974884E-2</v>
      </c>
      <c r="I720" s="8">
        <v>0.47307908535003662</v>
      </c>
      <c r="J720" s="8">
        <v>0</v>
      </c>
      <c r="K720" s="8">
        <v>0</v>
      </c>
      <c r="L720" s="8">
        <v>0</v>
      </c>
      <c r="M720" s="3">
        <f t="shared" si="47"/>
        <v>0</v>
      </c>
      <c r="N720" s="9">
        <f t="shared" si="45"/>
        <v>0.95890597254037857</v>
      </c>
      <c r="P720" t="s">
        <v>82</v>
      </c>
      <c r="Q720" s="1">
        <v>2018</v>
      </c>
      <c r="R720" t="s">
        <v>47</v>
      </c>
      <c r="S720" s="1">
        <v>991103</v>
      </c>
      <c r="T720" s="1">
        <v>5106.3159999999998</v>
      </c>
      <c r="U720" s="1">
        <v>19897</v>
      </c>
      <c r="V720" s="8">
        <v>-0.10164182633161545</v>
      </c>
      <c r="W720" s="8">
        <v>0.2102060467004776</v>
      </c>
      <c r="X720" s="8">
        <v>0.92017102241516113</v>
      </c>
      <c r="Y720" s="8">
        <v>1</v>
      </c>
      <c r="Z720" s="8">
        <v>0</v>
      </c>
      <c r="AA720" s="8">
        <v>0</v>
      </c>
      <c r="AB720" s="3">
        <f t="shared" si="48"/>
        <v>1</v>
      </c>
      <c r="AC720" s="9">
        <f t="shared" si="46"/>
        <v>1.0287352427840233</v>
      </c>
    </row>
    <row r="721" spans="1:29" x14ac:dyDescent="0.25">
      <c r="A721" t="s">
        <v>58</v>
      </c>
      <c r="B721" s="1">
        <v>2009</v>
      </c>
      <c r="C721" t="s">
        <v>47</v>
      </c>
      <c r="D721" s="1">
        <v>63532</v>
      </c>
      <c r="E721" s="1">
        <v>378.16199999999998</v>
      </c>
      <c r="F721" s="1">
        <v>1718</v>
      </c>
      <c r="G721" s="8">
        <v>0.40433317422866821</v>
      </c>
      <c r="H721" s="8">
        <v>9.0114891529083252E-2</v>
      </c>
      <c r="I721" s="8">
        <v>0.46483522653579712</v>
      </c>
      <c r="J721" s="8">
        <v>0</v>
      </c>
      <c r="K721" s="8">
        <v>0</v>
      </c>
      <c r="L721" s="8">
        <v>0</v>
      </c>
      <c r="M721" s="3">
        <f t="shared" si="47"/>
        <v>0</v>
      </c>
      <c r="N721" s="9">
        <f t="shared" si="45"/>
        <v>0.95928329229354858</v>
      </c>
      <c r="P721" t="s">
        <v>82</v>
      </c>
      <c r="Q721" s="1">
        <v>2019</v>
      </c>
      <c r="R721" t="s">
        <v>47</v>
      </c>
      <c r="S721" s="1">
        <v>1054614</v>
      </c>
      <c r="T721" s="1">
        <v>5106.3159999999998</v>
      </c>
      <c r="U721" s="1">
        <v>21112</v>
      </c>
      <c r="V721" s="8">
        <v>-0.14483805000782013</v>
      </c>
      <c r="W721" s="8">
        <v>0.23048344254493713</v>
      </c>
      <c r="X721" s="8">
        <v>0.9343949556350708</v>
      </c>
      <c r="Y721" s="8">
        <v>1</v>
      </c>
      <c r="Z721" s="8">
        <v>0</v>
      </c>
      <c r="AA721" s="8">
        <v>0</v>
      </c>
      <c r="AB721" s="3">
        <f t="shared" si="48"/>
        <v>1</v>
      </c>
      <c r="AC721" s="9">
        <f t="shared" si="46"/>
        <v>1.0200403481721878</v>
      </c>
    </row>
    <row r="722" spans="1:29" x14ac:dyDescent="0.25">
      <c r="A722" t="s">
        <v>58</v>
      </c>
      <c r="B722" s="1">
        <v>2010</v>
      </c>
      <c r="C722" t="s">
        <v>47</v>
      </c>
      <c r="D722" s="1">
        <v>64329</v>
      </c>
      <c r="E722" s="1">
        <v>378.16199999999998</v>
      </c>
      <c r="F722" s="1">
        <v>1727</v>
      </c>
      <c r="G722" s="8">
        <v>0.39850437641143799</v>
      </c>
      <c r="H722" s="8">
        <v>9.3684069812297821E-2</v>
      </c>
      <c r="I722" s="8">
        <v>0.46628275513648987</v>
      </c>
      <c r="J722" s="8">
        <v>0</v>
      </c>
      <c r="K722" s="8">
        <v>0</v>
      </c>
      <c r="L722" s="8">
        <v>0</v>
      </c>
      <c r="M722" s="3">
        <f t="shared" si="47"/>
        <v>0</v>
      </c>
      <c r="N722" s="9">
        <f t="shared" si="45"/>
        <v>0.95847120136022568</v>
      </c>
      <c r="P722" t="s">
        <v>82</v>
      </c>
      <c r="Q722" s="1">
        <v>2020</v>
      </c>
      <c r="R722" t="s">
        <v>47</v>
      </c>
      <c r="S722" s="1">
        <v>1062040</v>
      </c>
      <c r="T722" s="1">
        <v>5597.6149999999998</v>
      </c>
      <c r="U722" s="1">
        <v>21171</v>
      </c>
      <c r="V722" s="8">
        <v>-0.10386767238378525</v>
      </c>
      <c r="W722" s="8">
        <v>0.20543651282787323</v>
      </c>
      <c r="X722" s="8">
        <v>0.93227648735046387</v>
      </c>
      <c r="Y722" s="8">
        <v>1</v>
      </c>
      <c r="Z722" s="8">
        <v>0</v>
      </c>
      <c r="AA722" s="8">
        <v>0</v>
      </c>
      <c r="AB722" s="3">
        <f t="shared" si="48"/>
        <v>1</v>
      </c>
      <c r="AC722" s="9">
        <f t="shared" si="46"/>
        <v>1.0338453277945518</v>
      </c>
    </row>
    <row r="723" spans="1:29" x14ac:dyDescent="0.25">
      <c r="A723" t="s">
        <v>58</v>
      </c>
      <c r="B723" s="1">
        <v>2011</v>
      </c>
      <c r="C723" t="s">
        <v>47</v>
      </c>
      <c r="D723" s="1">
        <v>64329</v>
      </c>
      <c r="E723" s="1">
        <v>379.69</v>
      </c>
      <c r="F723" s="1">
        <v>1703</v>
      </c>
      <c r="G723" s="8">
        <v>0.39528906345367432</v>
      </c>
      <c r="H723" s="8">
        <v>9.2912927269935608E-2</v>
      </c>
      <c r="I723" s="8">
        <v>0.47020161151885986</v>
      </c>
      <c r="J723" s="8">
        <v>0</v>
      </c>
      <c r="K723" s="8">
        <v>0</v>
      </c>
      <c r="L723" s="8">
        <v>0</v>
      </c>
      <c r="M723" s="3">
        <f t="shared" si="47"/>
        <v>0</v>
      </c>
      <c r="N723" s="9">
        <f t="shared" si="45"/>
        <v>0.95840360224246979</v>
      </c>
      <c r="P723" s="2" t="s">
        <v>82</v>
      </c>
      <c r="Q723" s="7">
        <v>2021</v>
      </c>
      <c r="R723" s="2" t="s">
        <v>47</v>
      </c>
      <c r="S723" s="7">
        <v>1069683</v>
      </c>
      <c r="T723" s="7">
        <v>5597.6149999999998</v>
      </c>
      <c r="U723" s="7">
        <v>21581</v>
      </c>
      <c r="V723" s="10">
        <v>-0.10526059567928314</v>
      </c>
      <c r="W723" s="10">
        <v>0.2082323431968689</v>
      </c>
      <c r="X723" s="10">
        <v>0.93026614189147949</v>
      </c>
      <c r="Y723" s="10">
        <v>1</v>
      </c>
      <c r="Z723" s="10">
        <v>0</v>
      </c>
      <c r="AA723" s="10">
        <v>0</v>
      </c>
      <c r="AB723" s="3">
        <f t="shared" si="48"/>
        <v>1</v>
      </c>
      <c r="AC723" s="11">
        <f t="shared" si="46"/>
        <v>1.0332378894090652</v>
      </c>
    </row>
    <row r="724" spans="1:29" x14ac:dyDescent="0.25">
      <c r="A724" t="s">
        <v>58</v>
      </c>
      <c r="B724" s="1">
        <v>2012</v>
      </c>
      <c r="C724" t="s">
        <v>47</v>
      </c>
      <c r="D724" s="1">
        <v>65377</v>
      </c>
      <c r="E724" s="1">
        <v>379.69</v>
      </c>
      <c r="F724" s="1">
        <v>1520</v>
      </c>
      <c r="G724" s="8">
        <v>0.35244166851043701</v>
      </c>
      <c r="H724" s="8">
        <v>9.9460825324058533E-2</v>
      </c>
      <c r="I724" s="8">
        <v>0.50178307294845581</v>
      </c>
      <c r="J724" s="8">
        <v>0</v>
      </c>
      <c r="K724" s="8">
        <v>0</v>
      </c>
      <c r="L724" s="8">
        <v>0</v>
      </c>
      <c r="M724" s="3">
        <f t="shared" si="47"/>
        <v>0</v>
      </c>
      <c r="N724" s="9">
        <f t="shared" si="45"/>
        <v>0.95368556678295135</v>
      </c>
      <c r="P724" t="s">
        <v>83</v>
      </c>
      <c r="Q724" s="1">
        <v>2011</v>
      </c>
      <c r="R724" t="s">
        <v>47</v>
      </c>
      <c r="S724" s="1">
        <v>21791</v>
      </c>
      <c r="T724" s="1">
        <v>120.218</v>
      </c>
      <c r="U724" s="1">
        <v>395</v>
      </c>
      <c r="V724" s="8">
        <v>0.55499857664108276</v>
      </c>
      <c r="W724" s="8">
        <v>6.3566893339157104E-2</v>
      </c>
      <c r="X724" s="8">
        <v>0.32707130908966064</v>
      </c>
      <c r="Y724" s="8">
        <v>0</v>
      </c>
      <c r="Z724" s="8">
        <v>0</v>
      </c>
      <c r="AA724" s="8">
        <v>0</v>
      </c>
      <c r="AB724" s="3">
        <f t="shared" si="48"/>
        <v>0</v>
      </c>
      <c r="AC724" s="9">
        <f t="shared" si="46"/>
        <v>0.94563677906990051</v>
      </c>
    </row>
    <row r="725" spans="1:29" x14ac:dyDescent="0.25">
      <c r="A725" t="s">
        <v>58</v>
      </c>
      <c r="B725" s="1">
        <v>2013</v>
      </c>
      <c r="C725" t="s">
        <v>47</v>
      </c>
      <c r="D725" s="1">
        <v>66704</v>
      </c>
      <c r="E725" s="1">
        <v>379.69</v>
      </c>
      <c r="F725" s="1">
        <v>1518</v>
      </c>
      <c r="G725" s="8">
        <v>0.3401932418346405</v>
      </c>
      <c r="H725" s="8">
        <v>0.10536910593509674</v>
      </c>
      <c r="I725" s="8">
        <v>0.50651794672012329</v>
      </c>
      <c r="J725" s="8">
        <v>0</v>
      </c>
      <c r="K725" s="8">
        <v>0</v>
      </c>
      <c r="L725" s="8">
        <v>0</v>
      </c>
      <c r="M725" s="3">
        <f t="shared" si="47"/>
        <v>0</v>
      </c>
      <c r="N725" s="9">
        <f t="shared" si="45"/>
        <v>0.95208029448986053</v>
      </c>
      <c r="P725" t="s">
        <v>83</v>
      </c>
      <c r="Q725" s="1">
        <v>2012</v>
      </c>
      <c r="R725" t="s">
        <v>47</v>
      </c>
      <c r="S725" s="1">
        <v>22204</v>
      </c>
      <c r="T725" s="1">
        <v>120.41300000000001</v>
      </c>
      <c r="U725" s="1">
        <v>405</v>
      </c>
      <c r="V725" s="8">
        <v>0.54483312368392944</v>
      </c>
      <c r="W725" s="8">
        <v>6.9477945566177368E-2</v>
      </c>
      <c r="X725" s="8">
        <v>0.32918798923492432</v>
      </c>
      <c r="Y725" s="8">
        <v>0</v>
      </c>
      <c r="Z725" s="8">
        <v>0</v>
      </c>
      <c r="AA725" s="8">
        <v>0</v>
      </c>
      <c r="AB725" s="3">
        <f t="shared" si="48"/>
        <v>0</v>
      </c>
      <c r="AC725" s="9">
        <f t="shared" si="46"/>
        <v>0.94349905848503113</v>
      </c>
    </row>
    <row r="726" spans="1:29" x14ac:dyDescent="0.25">
      <c r="A726" t="s">
        <v>58</v>
      </c>
      <c r="B726" s="1">
        <v>2014</v>
      </c>
      <c r="C726" t="s">
        <v>47</v>
      </c>
      <c r="D726" s="1">
        <v>66366</v>
      </c>
      <c r="E726" s="1">
        <v>379.69</v>
      </c>
      <c r="F726" s="1">
        <v>1520</v>
      </c>
      <c r="G726" s="8">
        <v>0.34357756376266479</v>
      </c>
      <c r="H726" s="8">
        <v>0.10385994613170624</v>
      </c>
      <c r="I726" s="8">
        <v>0.50507849454879761</v>
      </c>
      <c r="J726" s="8">
        <v>0</v>
      </c>
      <c r="K726" s="8">
        <v>0</v>
      </c>
      <c r="L726" s="8">
        <v>0</v>
      </c>
      <c r="M726" s="3">
        <f t="shared" si="47"/>
        <v>0</v>
      </c>
      <c r="N726" s="9">
        <f t="shared" si="45"/>
        <v>0.95251600444316864</v>
      </c>
      <c r="P726" t="s">
        <v>83</v>
      </c>
      <c r="Q726" s="1">
        <v>2013</v>
      </c>
      <c r="R726" t="s">
        <v>47</v>
      </c>
      <c r="S726" s="1">
        <v>21885</v>
      </c>
      <c r="T726" s="1">
        <v>136.28900000000002</v>
      </c>
      <c r="U726" s="1">
        <v>398</v>
      </c>
      <c r="V726" s="8">
        <v>0.61719059944152832</v>
      </c>
      <c r="W726" s="8">
        <v>2.7956975623965263E-2</v>
      </c>
      <c r="X726" s="8">
        <v>0.32036632299423218</v>
      </c>
      <c r="Y726" s="8">
        <v>0</v>
      </c>
      <c r="Z726" s="8">
        <v>0</v>
      </c>
      <c r="AA726" s="8">
        <v>0</v>
      </c>
      <c r="AB726" s="3">
        <f t="shared" si="48"/>
        <v>0</v>
      </c>
      <c r="AC726" s="9">
        <f t="shared" si="46"/>
        <v>0.96551389805972576</v>
      </c>
    </row>
    <row r="727" spans="1:29" x14ac:dyDescent="0.25">
      <c r="A727" t="s">
        <v>58</v>
      </c>
      <c r="B727" s="1">
        <v>2015</v>
      </c>
      <c r="C727" t="s">
        <v>47</v>
      </c>
      <c r="D727" s="1">
        <v>66656</v>
      </c>
      <c r="E727" s="1">
        <v>379.69</v>
      </c>
      <c r="F727" s="1">
        <v>1536</v>
      </c>
      <c r="G727" s="8">
        <v>0.34407144784927368</v>
      </c>
      <c r="H727" s="8">
        <v>0.10497041046619415</v>
      </c>
      <c r="I727" s="8">
        <v>0.50345313549041748</v>
      </c>
      <c r="J727" s="8">
        <v>0</v>
      </c>
      <c r="K727" s="8">
        <v>0</v>
      </c>
      <c r="L727" s="8">
        <v>0</v>
      </c>
      <c r="M727" s="3">
        <f t="shared" si="47"/>
        <v>0</v>
      </c>
      <c r="N727" s="9">
        <f t="shared" si="45"/>
        <v>0.95249499380588531</v>
      </c>
      <c r="P727" t="s">
        <v>83</v>
      </c>
      <c r="Q727" s="1">
        <v>2014</v>
      </c>
      <c r="R727" t="s">
        <v>47</v>
      </c>
      <c r="S727" s="1">
        <v>22066</v>
      </c>
      <c r="T727" s="1">
        <v>136.28900000000002</v>
      </c>
      <c r="U727" s="1">
        <v>403</v>
      </c>
      <c r="V727" s="8">
        <v>0.61281007528305054</v>
      </c>
      <c r="W727" s="8">
        <v>3.0816227197647095E-2</v>
      </c>
      <c r="X727" s="8">
        <v>0.32088324427604675</v>
      </c>
      <c r="Y727" s="8">
        <v>0</v>
      </c>
      <c r="Z727" s="8">
        <v>0</v>
      </c>
      <c r="AA727" s="8">
        <v>0</v>
      </c>
      <c r="AB727" s="3">
        <f t="shared" si="48"/>
        <v>0</v>
      </c>
      <c r="AC727" s="9">
        <f t="shared" si="46"/>
        <v>0.96450954675674438</v>
      </c>
    </row>
    <row r="728" spans="1:29" x14ac:dyDescent="0.25">
      <c r="A728" t="s">
        <v>58</v>
      </c>
      <c r="B728" s="1">
        <v>2016</v>
      </c>
      <c r="C728" t="s">
        <v>47</v>
      </c>
      <c r="D728" s="1">
        <v>66824</v>
      </c>
      <c r="E728" s="1">
        <v>379.69</v>
      </c>
      <c r="F728" s="1">
        <v>1506</v>
      </c>
      <c r="G728" s="8">
        <v>0.33680665493011475</v>
      </c>
      <c r="H728" s="8">
        <v>0.10602239519357681</v>
      </c>
      <c r="I728" s="8">
        <v>0.5088697075843811</v>
      </c>
      <c r="J728" s="8">
        <v>0</v>
      </c>
      <c r="K728" s="8">
        <v>0</v>
      </c>
      <c r="L728" s="8">
        <v>0</v>
      </c>
      <c r="M728" s="3">
        <f t="shared" si="47"/>
        <v>0</v>
      </c>
      <c r="N728" s="9">
        <f t="shared" si="45"/>
        <v>0.95169875770807266</v>
      </c>
      <c r="P728" t="s">
        <v>83</v>
      </c>
      <c r="Q728" s="1">
        <v>2015</v>
      </c>
      <c r="R728" t="s">
        <v>47</v>
      </c>
      <c r="S728" s="1">
        <v>22250</v>
      </c>
      <c r="T728" s="1">
        <v>136.28900000000002</v>
      </c>
      <c r="U728" s="1">
        <v>413</v>
      </c>
      <c r="V728" s="8">
        <v>0.6118658185005188</v>
      </c>
      <c r="W728" s="8">
        <v>3.413882851600647E-2</v>
      </c>
      <c r="X728" s="8">
        <v>0.31787517666816711</v>
      </c>
      <c r="Y728" s="8">
        <v>0</v>
      </c>
      <c r="Z728" s="8">
        <v>0</v>
      </c>
      <c r="AA728" s="8">
        <v>0</v>
      </c>
      <c r="AB728" s="3">
        <f t="shared" si="48"/>
        <v>0</v>
      </c>
      <c r="AC728" s="9">
        <f t="shared" si="46"/>
        <v>0.96387982368469238</v>
      </c>
    </row>
    <row r="729" spans="1:29" x14ac:dyDescent="0.25">
      <c r="A729" t="s">
        <v>58</v>
      </c>
      <c r="B729" s="1">
        <v>2017</v>
      </c>
      <c r="C729" t="s">
        <v>47</v>
      </c>
      <c r="D729" s="1">
        <v>67122</v>
      </c>
      <c r="E729" s="1">
        <v>379.69</v>
      </c>
      <c r="F729" s="1">
        <v>1534</v>
      </c>
      <c r="G729" s="8">
        <v>0.33957681059837341</v>
      </c>
      <c r="H729" s="8">
        <v>0.10703232884407043</v>
      </c>
      <c r="I729" s="8">
        <v>0.50530350208282471</v>
      </c>
      <c r="J729" s="8">
        <v>0</v>
      </c>
      <c r="K729" s="8">
        <v>0</v>
      </c>
      <c r="L729" s="8">
        <v>0</v>
      </c>
      <c r="M729" s="3">
        <f t="shared" si="47"/>
        <v>0</v>
      </c>
      <c r="N729" s="9">
        <f t="shared" si="45"/>
        <v>0.95191264152526855</v>
      </c>
      <c r="P729" t="s">
        <v>83</v>
      </c>
      <c r="Q729" s="1">
        <v>2016</v>
      </c>
      <c r="R729" t="s">
        <v>47</v>
      </c>
      <c r="S729" s="1">
        <v>22470</v>
      </c>
      <c r="T729" s="1">
        <v>136.28900000000002</v>
      </c>
      <c r="U729" s="1">
        <v>406</v>
      </c>
      <c r="V729" s="8">
        <v>0.59730887413024902</v>
      </c>
      <c r="W729" s="8">
        <v>3.6374635994434357E-2</v>
      </c>
      <c r="X729" s="8">
        <v>0.32796818017959595</v>
      </c>
      <c r="Y729" s="8">
        <v>0</v>
      </c>
      <c r="Z729" s="8">
        <v>0</v>
      </c>
      <c r="AA729" s="8">
        <v>0</v>
      </c>
      <c r="AB729" s="3">
        <f t="shared" si="48"/>
        <v>0</v>
      </c>
      <c r="AC729" s="9">
        <f t="shared" si="46"/>
        <v>0.96165169030427933</v>
      </c>
    </row>
    <row r="730" spans="1:29" x14ac:dyDescent="0.25">
      <c r="A730" t="s">
        <v>58</v>
      </c>
      <c r="B730" s="1">
        <v>2018</v>
      </c>
      <c r="C730" t="s">
        <v>47</v>
      </c>
      <c r="D730" s="1">
        <v>67940</v>
      </c>
      <c r="E730" s="1">
        <v>379.69</v>
      </c>
      <c r="F730" s="1">
        <v>1535</v>
      </c>
      <c r="G730" s="8">
        <v>0.33261698484420776</v>
      </c>
      <c r="H730" s="8">
        <v>0.11057078838348389</v>
      </c>
      <c r="I730" s="8">
        <v>0.50780123472213745</v>
      </c>
      <c r="J730" s="8">
        <v>0</v>
      </c>
      <c r="K730" s="8">
        <v>0</v>
      </c>
      <c r="L730" s="8">
        <v>0</v>
      </c>
      <c r="M730" s="3">
        <f t="shared" si="47"/>
        <v>0</v>
      </c>
      <c r="N730" s="9">
        <f t="shared" si="45"/>
        <v>0.9509890079498291</v>
      </c>
      <c r="P730" t="s">
        <v>83</v>
      </c>
      <c r="Q730" s="1">
        <v>2017</v>
      </c>
      <c r="R730" t="s">
        <v>47</v>
      </c>
      <c r="S730" s="1">
        <v>22829</v>
      </c>
      <c r="T730" s="1">
        <v>136.28900000000002</v>
      </c>
      <c r="U730" s="1">
        <v>408</v>
      </c>
      <c r="V730" s="8">
        <v>0.58331125974655151</v>
      </c>
      <c r="W730" s="8">
        <v>4.1172686964273453E-2</v>
      </c>
      <c r="X730" s="8">
        <v>0.3346208930015564</v>
      </c>
      <c r="Y730" s="8">
        <v>0</v>
      </c>
      <c r="Z730" s="8">
        <v>0</v>
      </c>
      <c r="AA730" s="8">
        <v>0</v>
      </c>
      <c r="AB730" s="3">
        <f t="shared" si="48"/>
        <v>0</v>
      </c>
      <c r="AC730" s="9">
        <f t="shared" si="46"/>
        <v>0.95910483971238136</v>
      </c>
    </row>
    <row r="731" spans="1:29" x14ac:dyDescent="0.25">
      <c r="A731" t="s">
        <v>58</v>
      </c>
      <c r="B731" s="1">
        <v>2019</v>
      </c>
      <c r="C731" t="s">
        <v>47</v>
      </c>
      <c r="D731" s="1">
        <v>68205</v>
      </c>
      <c r="E731" s="1">
        <v>379.69</v>
      </c>
      <c r="F731" s="1">
        <v>1539</v>
      </c>
      <c r="G731" s="8">
        <v>0.33108127117156982</v>
      </c>
      <c r="H731" s="8">
        <v>0.11166984587907791</v>
      </c>
      <c r="I731" s="8">
        <v>0.50801384449005127</v>
      </c>
      <c r="J731" s="8">
        <v>0</v>
      </c>
      <c r="K731" s="8">
        <v>0</v>
      </c>
      <c r="L731" s="8">
        <v>0</v>
      </c>
      <c r="M731" s="3">
        <f t="shared" si="47"/>
        <v>0</v>
      </c>
      <c r="N731" s="9">
        <f t="shared" si="45"/>
        <v>0.95076496154069901</v>
      </c>
      <c r="P731" t="s">
        <v>83</v>
      </c>
      <c r="Q731" s="1">
        <v>2018</v>
      </c>
      <c r="R731" t="s">
        <v>47</v>
      </c>
      <c r="S731" s="1">
        <v>23111</v>
      </c>
      <c r="T731" s="1">
        <v>136.28900000000002</v>
      </c>
      <c r="U731" s="1">
        <v>413</v>
      </c>
      <c r="V731" s="8">
        <v>0.57490783929824829</v>
      </c>
      <c r="W731" s="8">
        <v>4.5198004692792892E-2</v>
      </c>
      <c r="X731" s="8">
        <v>0.33729520440101624</v>
      </c>
      <c r="Y731" s="8">
        <v>0</v>
      </c>
      <c r="Z731" s="8">
        <v>0</v>
      </c>
      <c r="AA731" s="8">
        <v>0</v>
      </c>
      <c r="AB731" s="3">
        <f t="shared" si="48"/>
        <v>0</v>
      </c>
      <c r="AC731" s="9">
        <f t="shared" si="46"/>
        <v>0.95740104839205742</v>
      </c>
    </row>
    <row r="732" spans="1:29" x14ac:dyDescent="0.25">
      <c r="A732" t="s">
        <v>58</v>
      </c>
      <c r="B732" s="1">
        <v>2020</v>
      </c>
      <c r="C732" t="s">
        <v>47</v>
      </c>
      <c r="D732" s="1">
        <v>68568</v>
      </c>
      <c r="E732" s="1">
        <v>379.69</v>
      </c>
      <c r="F732" s="1">
        <v>1513</v>
      </c>
      <c r="G732" s="8">
        <v>0.32295551896095276</v>
      </c>
      <c r="H732" s="8">
        <v>0.11349684000015259</v>
      </c>
      <c r="I732" s="8">
        <v>0.51338064670562744</v>
      </c>
      <c r="J732" s="8">
        <v>0</v>
      </c>
      <c r="K732" s="8">
        <v>0</v>
      </c>
      <c r="L732" s="8">
        <v>0</v>
      </c>
      <c r="M732" s="3">
        <f t="shared" si="47"/>
        <v>0</v>
      </c>
      <c r="N732" s="9">
        <f t="shared" si="45"/>
        <v>0.94983300566673279</v>
      </c>
      <c r="P732" t="s">
        <v>83</v>
      </c>
      <c r="Q732" s="1">
        <v>2019</v>
      </c>
      <c r="R732" t="s">
        <v>47</v>
      </c>
      <c r="S732" s="1">
        <v>23384</v>
      </c>
      <c r="T732" s="1">
        <v>136.28900000000002</v>
      </c>
      <c r="U732" s="1">
        <v>437</v>
      </c>
      <c r="V732" s="8">
        <v>0.57992982864379883</v>
      </c>
      <c r="W732" s="8">
        <v>5.0701066851615906E-2</v>
      </c>
      <c r="X732" s="8">
        <v>0.32658076286315918</v>
      </c>
      <c r="Y732" s="8">
        <v>0</v>
      </c>
      <c r="Z732" s="8">
        <v>0</v>
      </c>
      <c r="AA732" s="8">
        <v>0</v>
      </c>
      <c r="AB732" s="3">
        <f t="shared" si="48"/>
        <v>0</v>
      </c>
      <c r="AC732" s="9">
        <f t="shared" si="46"/>
        <v>0.95721165835857391</v>
      </c>
    </row>
    <row r="733" spans="1:29" x14ac:dyDescent="0.25">
      <c r="A733" s="2" t="s">
        <v>58</v>
      </c>
      <c r="B733" s="7">
        <v>2021</v>
      </c>
      <c r="C733" t="s">
        <v>47</v>
      </c>
      <c r="D733" s="7">
        <v>68742</v>
      </c>
      <c r="E733" s="7">
        <v>379.69</v>
      </c>
      <c r="F733" s="7">
        <v>1516</v>
      </c>
      <c r="G733" s="10">
        <v>0.32203936576843262</v>
      </c>
      <c r="H733" s="10">
        <v>0.11420793086290359</v>
      </c>
      <c r="I733" s="10">
        <v>0.51344853639602661</v>
      </c>
      <c r="J733" s="10">
        <v>0</v>
      </c>
      <c r="K733" s="10">
        <v>0</v>
      </c>
      <c r="L733" s="10">
        <v>0</v>
      </c>
      <c r="M733" s="3">
        <f t="shared" si="47"/>
        <v>0</v>
      </c>
      <c r="N733" s="11">
        <f t="shared" si="45"/>
        <v>0.94969583302736282</v>
      </c>
      <c r="P733" t="s">
        <v>83</v>
      </c>
      <c r="Q733" s="1">
        <v>2020</v>
      </c>
      <c r="R733" t="s">
        <v>47</v>
      </c>
      <c r="S733" s="1">
        <v>23547</v>
      </c>
      <c r="T733" s="1">
        <v>136.28900000000002</v>
      </c>
      <c r="U733" s="1">
        <v>443</v>
      </c>
      <c r="V733" s="8">
        <v>0.57714086771011353</v>
      </c>
      <c r="W733" s="8">
        <v>5.3226936608552933E-2</v>
      </c>
      <c r="X733" s="8">
        <v>0.32609665393829346</v>
      </c>
      <c r="Y733" s="8">
        <v>0</v>
      </c>
      <c r="Z733" s="8">
        <v>0</v>
      </c>
      <c r="AA733" s="8">
        <v>0</v>
      </c>
      <c r="AB733" s="3">
        <f t="shared" si="48"/>
        <v>0</v>
      </c>
      <c r="AC733" s="9">
        <f t="shared" si="46"/>
        <v>0.95646445825695992</v>
      </c>
    </row>
    <row r="734" spans="1:29" x14ac:dyDescent="0.25">
      <c r="A734" t="s">
        <v>59</v>
      </c>
      <c r="B734" s="1">
        <v>2005</v>
      </c>
      <c r="C734" t="s">
        <v>47</v>
      </c>
      <c r="D734" s="1">
        <v>54677</v>
      </c>
      <c r="E734" s="1">
        <v>335.42700000000002</v>
      </c>
      <c r="F734" s="1">
        <v>1347</v>
      </c>
      <c r="G734" s="8">
        <v>0.39534899592399597</v>
      </c>
      <c r="H734" s="8">
        <v>7.9590387642383575E-2</v>
      </c>
      <c r="I734" s="8">
        <v>0.47797909379005432</v>
      </c>
      <c r="J734" s="8">
        <v>0</v>
      </c>
      <c r="K734" s="8">
        <v>0</v>
      </c>
      <c r="L734" s="8">
        <v>0</v>
      </c>
      <c r="M734" s="3">
        <f t="shared" si="47"/>
        <v>0</v>
      </c>
      <c r="N734" s="9">
        <f t="shared" si="45"/>
        <v>0.95291847735643387</v>
      </c>
      <c r="P734" s="2" t="s">
        <v>83</v>
      </c>
      <c r="Q734" s="7">
        <v>2021</v>
      </c>
      <c r="R734" s="2" t="s">
        <v>47</v>
      </c>
      <c r="S734" s="7">
        <v>23976</v>
      </c>
      <c r="T734" s="7">
        <v>136.28900000000002</v>
      </c>
      <c r="U734" s="7">
        <v>453</v>
      </c>
      <c r="V734" s="10">
        <v>0.56606775522232056</v>
      </c>
      <c r="W734" s="10">
        <v>5.9308998286724091E-2</v>
      </c>
      <c r="X734" s="10">
        <v>0.32872381806373596</v>
      </c>
      <c r="Y734" s="10">
        <v>0</v>
      </c>
      <c r="Z734" s="10">
        <v>0</v>
      </c>
      <c r="AA734" s="10">
        <v>0</v>
      </c>
      <c r="AB734" s="3">
        <f t="shared" si="48"/>
        <v>0</v>
      </c>
      <c r="AC734" s="11">
        <f t="shared" si="46"/>
        <v>0.95410057157278061</v>
      </c>
    </row>
    <row r="735" spans="1:29" x14ac:dyDescent="0.25">
      <c r="A735" t="s">
        <v>59</v>
      </c>
      <c r="B735">
        <v>2006</v>
      </c>
      <c r="C735" t="s">
        <v>47</v>
      </c>
      <c r="D735">
        <v>58220</v>
      </c>
      <c r="E735">
        <v>363.98700000000002</v>
      </c>
      <c r="F735">
        <v>1372</v>
      </c>
      <c r="G735" s="8">
        <v>0.38160538673400879</v>
      </c>
      <c r="H735" s="8">
        <v>7.7541075646877289E-2</v>
      </c>
      <c r="I735" s="8">
        <v>0.4967007040977478</v>
      </c>
      <c r="J735" s="8">
        <v>0</v>
      </c>
      <c r="K735" s="8">
        <v>0</v>
      </c>
      <c r="L735" s="8">
        <v>0</v>
      </c>
      <c r="M735" s="3">
        <f t="shared" si="47"/>
        <v>0</v>
      </c>
      <c r="N735" s="9">
        <f t="shared" si="45"/>
        <v>0.95584716647863388</v>
      </c>
    </row>
    <row r="736" spans="1:29" x14ac:dyDescent="0.25">
      <c r="A736" t="s">
        <v>59</v>
      </c>
      <c r="B736">
        <v>2007</v>
      </c>
      <c r="C736" t="s">
        <v>47</v>
      </c>
      <c r="D736">
        <v>59883</v>
      </c>
      <c r="E736">
        <v>363.98700000000002</v>
      </c>
      <c r="F736">
        <v>1397</v>
      </c>
      <c r="G736" s="8">
        <v>0.37026920914649963</v>
      </c>
      <c r="H736" s="8">
        <v>8.5504747927188873E-2</v>
      </c>
      <c r="I736" s="8">
        <v>0.49842885136604309</v>
      </c>
      <c r="J736" s="8">
        <v>0</v>
      </c>
      <c r="K736" s="8">
        <v>0</v>
      </c>
      <c r="L736" s="8">
        <v>0</v>
      </c>
      <c r="M736" s="3">
        <f t="shared" si="47"/>
        <v>0</v>
      </c>
      <c r="N736" s="9">
        <f t="shared" si="45"/>
        <v>0.9542028084397316</v>
      </c>
    </row>
    <row r="737" spans="1:14" x14ac:dyDescent="0.25">
      <c r="A737" t="s">
        <v>59</v>
      </c>
      <c r="B737">
        <v>2008</v>
      </c>
      <c r="C737" t="s">
        <v>47</v>
      </c>
      <c r="D737">
        <v>62038</v>
      </c>
      <c r="E737">
        <v>363.98700000000002</v>
      </c>
      <c r="F737">
        <v>1414</v>
      </c>
      <c r="G737" s="8">
        <v>0.35294100642204285</v>
      </c>
      <c r="H737" s="8">
        <v>9.5670312643051147E-2</v>
      </c>
      <c r="I737" s="8">
        <v>0.50320559740066528</v>
      </c>
      <c r="J737" s="8">
        <v>0</v>
      </c>
      <c r="K737" s="8">
        <v>0</v>
      </c>
      <c r="L737" s="8">
        <v>0</v>
      </c>
      <c r="M737" s="3">
        <f t="shared" si="47"/>
        <v>0</v>
      </c>
      <c r="N737" s="9">
        <f t="shared" si="45"/>
        <v>0.95181691646575928</v>
      </c>
    </row>
    <row r="738" spans="1:14" x14ac:dyDescent="0.25">
      <c r="A738" t="s">
        <v>59</v>
      </c>
      <c r="B738">
        <v>2009</v>
      </c>
      <c r="C738" t="s">
        <v>47</v>
      </c>
      <c r="D738">
        <v>62179</v>
      </c>
      <c r="E738">
        <v>363.98700000000002</v>
      </c>
      <c r="F738">
        <v>1428</v>
      </c>
      <c r="G738" s="8">
        <v>0.35448753833770752</v>
      </c>
      <c r="H738" s="8">
        <v>9.617818146944046E-2</v>
      </c>
      <c r="I738" s="8">
        <v>0.50127416849136353</v>
      </c>
      <c r="J738" s="8">
        <v>0</v>
      </c>
      <c r="K738" s="8">
        <v>0</v>
      </c>
      <c r="L738" s="8">
        <v>0</v>
      </c>
      <c r="M738" s="3">
        <f t="shared" si="47"/>
        <v>0</v>
      </c>
      <c r="N738" s="9">
        <f t="shared" si="45"/>
        <v>0.95193988829851151</v>
      </c>
    </row>
    <row r="739" spans="1:14" x14ac:dyDescent="0.25">
      <c r="A739" t="s">
        <v>59</v>
      </c>
      <c r="B739">
        <v>2010</v>
      </c>
      <c r="C739" t="s">
        <v>47</v>
      </c>
      <c r="D739">
        <v>62674</v>
      </c>
      <c r="E739">
        <v>363.98700000000002</v>
      </c>
      <c r="F739">
        <v>1439</v>
      </c>
      <c r="G739" s="8">
        <v>0.35205438733100891</v>
      </c>
      <c r="H739" s="8">
        <v>9.8379127681255341E-2</v>
      </c>
      <c r="I739" s="8">
        <v>0.50112217664718628</v>
      </c>
      <c r="J739" s="8">
        <v>0</v>
      </c>
      <c r="K739" s="8">
        <v>0</v>
      </c>
      <c r="L739" s="8">
        <v>0</v>
      </c>
      <c r="M739" s="3">
        <f t="shared" si="47"/>
        <v>0</v>
      </c>
      <c r="N739" s="9">
        <f t="shared" si="45"/>
        <v>0.95155569165945053</v>
      </c>
    </row>
    <row r="740" spans="1:14" x14ac:dyDescent="0.25">
      <c r="A740" t="s">
        <v>59</v>
      </c>
      <c r="B740">
        <v>2011</v>
      </c>
      <c r="C740" t="s">
        <v>47</v>
      </c>
      <c r="D740">
        <v>63614</v>
      </c>
      <c r="E740">
        <v>380.1</v>
      </c>
      <c r="F740">
        <v>1455</v>
      </c>
      <c r="G740" s="8">
        <v>0.35601246356964111</v>
      </c>
      <c r="H740" s="8">
        <v>9.1882243752479553E-2</v>
      </c>
      <c r="I740" s="8">
        <v>0.50668627023696899</v>
      </c>
      <c r="J740" s="8">
        <v>0</v>
      </c>
      <c r="K740" s="8">
        <v>0</v>
      </c>
      <c r="L740" s="8">
        <v>0</v>
      </c>
      <c r="M740" s="3">
        <f t="shared" si="47"/>
        <v>0</v>
      </c>
      <c r="N740" s="9">
        <f t="shared" si="45"/>
        <v>0.95458097755908966</v>
      </c>
    </row>
    <row r="741" spans="1:14" x14ac:dyDescent="0.25">
      <c r="A741" t="s">
        <v>59</v>
      </c>
      <c r="B741">
        <v>2012</v>
      </c>
      <c r="C741" t="s">
        <v>47</v>
      </c>
      <c r="D741">
        <v>64106</v>
      </c>
      <c r="E741">
        <v>380.1</v>
      </c>
      <c r="F741">
        <v>1529</v>
      </c>
      <c r="G741" s="8">
        <v>0.36599850654602051</v>
      </c>
      <c r="H741" s="8">
        <v>9.3348391354084015E-2</v>
      </c>
      <c r="I741" s="8">
        <v>0.49614349007606506</v>
      </c>
      <c r="J741" s="8">
        <v>0</v>
      </c>
      <c r="K741" s="8">
        <v>0</v>
      </c>
      <c r="L741" s="8">
        <v>0</v>
      </c>
      <c r="M741" s="3">
        <f t="shared" si="47"/>
        <v>0</v>
      </c>
      <c r="N741" s="9">
        <f t="shared" si="45"/>
        <v>0.95549038797616959</v>
      </c>
    </row>
    <row r="742" spans="1:14" x14ac:dyDescent="0.25">
      <c r="A742" t="s">
        <v>59</v>
      </c>
      <c r="B742">
        <v>2013</v>
      </c>
      <c r="C742" t="s">
        <v>47</v>
      </c>
      <c r="D742">
        <v>64793</v>
      </c>
      <c r="E742">
        <v>380.1</v>
      </c>
      <c r="F742">
        <v>1793</v>
      </c>
      <c r="G742" s="8">
        <v>0.40637171268463135</v>
      </c>
      <c r="H742" s="8">
        <v>9.3930967152118683E-2</v>
      </c>
      <c r="I742" s="8">
        <v>0.45920410752296448</v>
      </c>
      <c r="J742" s="8">
        <v>0</v>
      </c>
      <c r="K742" s="8">
        <v>0</v>
      </c>
      <c r="L742" s="8">
        <v>0</v>
      </c>
      <c r="M742" s="3">
        <f t="shared" si="47"/>
        <v>0</v>
      </c>
      <c r="N742" s="9">
        <f t="shared" si="45"/>
        <v>0.95950678735971451</v>
      </c>
    </row>
    <row r="743" spans="1:14" x14ac:dyDescent="0.25">
      <c r="A743" t="s">
        <v>59</v>
      </c>
      <c r="B743">
        <v>2014</v>
      </c>
      <c r="C743" t="s">
        <v>47</v>
      </c>
      <c r="D743">
        <v>66531</v>
      </c>
      <c r="E743">
        <v>380.1</v>
      </c>
      <c r="F743">
        <v>1834</v>
      </c>
      <c r="G743" s="8">
        <v>0.39736896753311157</v>
      </c>
      <c r="H743" s="8">
        <v>0.10132580250501633</v>
      </c>
      <c r="I743" s="8">
        <v>0.45943811535835266</v>
      </c>
      <c r="J743" s="8">
        <v>0</v>
      </c>
      <c r="K743" s="8">
        <v>0</v>
      </c>
      <c r="L743" s="8">
        <v>0</v>
      </c>
      <c r="M743" s="3">
        <f t="shared" si="47"/>
        <v>0</v>
      </c>
      <c r="N743" s="9">
        <f t="shared" si="45"/>
        <v>0.95813288539648056</v>
      </c>
    </row>
    <row r="744" spans="1:14" x14ac:dyDescent="0.25">
      <c r="A744" t="s">
        <v>59</v>
      </c>
      <c r="B744">
        <v>2015</v>
      </c>
      <c r="C744" t="s">
        <v>47</v>
      </c>
      <c r="D744">
        <v>67388</v>
      </c>
      <c r="E744">
        <v>380.1</v>
      </c>
      <c r="F744">
        <v>1846</v>
      </c>
      <c r="G744" s="8">
        <v>0.39172354340553284</v>
      </c>
      <c r="H744" s="8">
        <v>0.10497181862592697</v>
      </c>
      <c r="I744" s="8">
        <v>0.46063897013664246</v>
      </c>
      <c r="J744" s="8">
        <v>0</v>
      </c>
      <c r="K744" s="8">
        <v>0</v>
      </c>
      <c r="L744" s="8">
        <v>0</v>
      </c>
      <c r="M744" s="3">
        <f t="shared" si="47"/>
        <v>0</v>
      </c>
      <c r="N744" s="9">
        <f t="shared" si="45"/>
        <v>0.95733433216810226</v>
      </c>
    </row>
    <row r="745" spans="1:14" x14ac:dyDescent="0.25">
      <c r="A745" t="s">
        <v>59</v>
      </c>
      <c r="B745">
        <v>2016</v>
      </c>
      <c r="C745" t="s">
        <v>47</v>
      </c>
      <c r="D745">
        <v>68811</v>
      </c>
      <c r="E745">
        <v>380.1</v>
      </c>
      <c r="F745">
        <v>1883</v>
      </c>
      <c r="G745" s="8">
        <v>0.38520127534866333</v>
      </c>
      <c r="H745" s="8">
        <v>0.1107778325676918</v>
      </c>
      <c r="I745" s="8">
        <v>0.46033132076263428</v>
      </c>
      <c r="J745" s="8">
        <v>0</v>
      </c>
      <c r="K745" s="8">
        <v>0</v>
      </c>
      <c r="L745" s="8">
        <v>0</v>
      </c>
      <c r="M745" s="3">
        <f t="shared" si="47"/>
        <v>0</v>
      </c>
      <c r="N745" s="9">
        <f t="shared" si="45"/>
        <v>0.95631042867898941</v>
      </c>
    </row>
    <row r="746" spans="1:14" x14ac:dyDescent="0.25">
      <c r="A746" t="s">
        <v>59</v>
      </c>
      <c r="B746">
        <v>2017</v>
      </c>
      <c r="C746" t="s">
        <v>47</v>
      </c>
      <c r="D746">
        <v>70492</v>
      </c>
      <c r="E746">
        <v>380.1</v>
      </c>
      <c r="F746">
        <v>1912</v>
      </c>
      <c r="G746" s="8">
        <v>0.37543031573295593</v>
      </c>
      <c r="H746" s="8">
        <v>0.11760551482439041</v>
      </c>
      <c r="I746" s="8">
        <v>0.46185961365699768</v>
      </c>
      <c r="J746" s="8">
        <v>0</v>
      </c>
      <c r="K746" s="8">
        <v>0</v>
      </c>
      <c r="L746" s="8">
        <v>0</v>
      </c>
      <c r="M746" s="3">
        <f t="shared" si="47"/>
        <v>0</v>
      </c>
      <c r="N746" s="9">
        <f t="shared" si="45"/>
        <v>0.95489544421434402</v>
      </c>
    </row>
    <row r="747" spans="1:14" x14ac:dyDescent="0.25">
      <c r="A747" t="s">
        <v>59</v>
      </c>
      <c r="B747">
        <v>2018</v>
      </c>
      <c r="C747" t="s">
        <v>47</v>
      </c>
      <c r="D747">
        <v>72109</v>
      </c>
      <c r="E747">
        <v>380.1</v>
      </c>
      <c r="F747">
        <v>1914</v>
      </c>
      <c r="G747" s="8">
        <v>0.36234766244888306</v>
      </c>
      <c r="H747" s="8">
        <v>0.12423361092805862</v>
      </c>
      <c r="I747" s="8">
        <v>0.4665793776512146</v>
      </c>
      <c r="J747" s="8">
        <v>0</v>
      </c>
      <c r="K747" s="8">
        <v>0</v>
      </c>
      <c r="L747" s="8">
        <v>0</v>
      </c>
      <c r="M747" s="3">
        <f t="shared" si="47"/>
        <v>0</v>
      </c>
      <c r="N747" s="9">
        <f t="shared" si="45"/>
        <v>0.95316065102815628</v>
      </c>
    </row>
    <row r="748" spans="1:14" x14ac:dyDescent="0.25">
      <c r="A748" t="s">
        <v>59</v>
      </c>
      <c r="B748">
        <v>2019</v>
      </c>
      <c r="C748" t="s">
        <v>47</v>
      </c>
      <c r="D748">
        <v>73134</v>
      </c>
      <c r="E748">
        <v>380.1</v>
      </c>
      <c r="F748">
        <v>1914</v>
      </c>
      <c r="G748" s="8">
        <v>0.35401508212089539</v>
      </c>
      <c r="H748" s="8">
        <v>0.12836895883083344</v>
      </c>
      <c r="I748" s="8">
        <v>0.46967718005180359</v>
      </c>
      <c r="J748" s="8">
        <v>0</v>
      </c>
      <c r="K748" s="8">
        <v>0</v>
      </c>
      <c r="L748" s="8">
        <v>0</v>
      </c>
      <c r="M748" s="3">
        <f t="shared" si="47"/>
        <v>0</v>
      </c>
      <c r="N748" s="9">
        <f t="shared" si="45"/>
        <v>0.95206122100353241</v>
      </c>
    </row>
    <row r="749" spans="1:14" x14ac:dyDescent="0.25">
      <c r="A749" t="s">
        <v>59</v>
      </c>
      <c r="B749">
        <v>2020</v>
      </c>
      <c r="C749" t="s">
        <v>47</v>
      </c>
      <c r="D749">
        <v>74001</v>
      </c>
      <c r="E749">
        <v>380.1</v>
      </c>
      <c r="F749">
        <v>2000</v>
      </c>
      <c r="G749" s="8">
        <v>0.35993477702140808</v>
      </c>
      <c r="H749" s="8">
        <v>0.13112093508243561</v>
      </c>
      <c r="I749" s="8">
        <v>0.46142488718032837</v>
      </c>
      <c r="J749" s="8">
        <v>0</v>
      </c>
      <c r="K749" s="8">
        <v>0</v>
      </c>
      <c r="L749" s="8">
        <v>0</v>
      </c>
      <c r="M749" s="3">
        <f t="shared" si="47"/>
        <v>0</v>
      </c>
      <c r="N749" s="9">
        <f t="shared" si="45"/>
        <v>0.95248059928417206</v>
      </c>
    </row>
    <row r="750" spans="1:14" x14ac:dyDescent="0.25">
      <c r="A750" s="2" t="s">
        <v>59</v>
      </c>
      <c r="B750" s="2">
        <v>2021</v>
      </c>
      <c r="C750" t="s">
        <v>47</v>
      </c>
      <c r="D750" s="2">
        <v>75109</v>
      </c>
      <c r="E750" s="2">
        <v>380.1</v>
      </c>
      <c r="F750" s="2">
        <v>2011</v>
      </c>
      <c r="G750" s="10">
        <v>0.35276782512664795</v>
      </c>
      <c r="H750" s="10">
        <v>0.13538786768913269</v>
      </c>
      <c r="I750" s="10">
        <v>0.46333414316177368</v>
      </c>
      <c r="J750" s="10">
        <v>0</v>
      </c>
      <c r="K750" s="10">
        <v>0</v>
      </c>
      <c r="L750" s="10">
        <v>0</v>
      </c>
      <c r="M750" s="3">
        <f t="shared" si="47"/>
        <v>0</v>
      </c>
      <c r="N750" s="11">
        <f t="shared" si="45"/>
        <v>0.95148983597755432</v>
      </c>
    </row>
    <row r="751" spans="1:14" x14ac:dyDescent="0.25">
      <c r="A751" t="s">
        <v>60</v>
      </c>
      <c r="B751">
        <v>2005</v>
      </c>
      <c r="C751" t="s">
        <v>47</v>
      </c>
      <c r="D751">
        <v>48041</v>
      </c>
      <c r="E751">
        <v>258.20400000000001</v>
      </c>
      <c r="F751">
        <v>1334</v>
      </c>
      <c r="G751" s="8">
        <v>0.4114663302898407</v>
      </c>
      <c r="H751" s="8">
        <v>0.10636192560195923</v>
      </c>
      <c r="I751" s="8">
        <v>0.42162743210792542</v>
      </c>
      <c r="J751" s="8">
        <v>0</v>
      </c>
      <c r="K751" s="8">
        <v>0</v>
      </c>
      <c r="L751" s="8">
        <v>0</v>
      </c>
      <c r="M751" s="3">
        <f t="shared" si="47"/>
        <v>0</v>
      </c>
      <c r="N751" s="9">
        <f t="shared" si="45"/>
        <v>0.93945568799972534</v>
      </c>
    </row>
    <row r="752" spans="1:14" x14ac:dyDescent="0.25">
      <c r="A752" t="s">
        <v>60</v>
      </c>
      <c r="B752">
        <v>2006</v>
      </c>
      <c r="C752" t="s">
        <v>47</v>
      </c>
      <c r="D752">
        <v>48777</v>
      </c>
      <c r="E752">
        <v>267.63099999999997</v>
      </c>
      <c r="F752">
        <v>1342</v>
      </c>
      <c r="G752" s="8">
        <v>0.41211232542991638</v>
      </c>
      <c r="H752" s="8">
        <v>0.10187810659408569</v>
      </c>
      <c r="I752" s="8">
        <v>0.42764872312545776</v>
      </c>
      <c r="J752" s="8">
        <v>0</v>
      </c>
      <c r="K752" s="8">
        <v>0</v>
      </c>
      <c r="L752" s="8">
        <v>0</v>
      </c>
      <c r="M752" s="3">
        <f t="shared" si="47"/>
        <v>0</v>
      </c>
      <c r="N752" s="9">
        <f t="shared" si="45"/>
        <v>0.94163915514945984</v>
      </c>
    </row>
    <row r="753" spans="1:14" x14ac:dyDescent="0.25">
      <c r="A753" t="s">
        <v>60</v>
      </c>
      <c r="B753">
        <v>2007</v>
      </c>
      <c r="C753" t="s">
        <v>47</v>
      </c>
      <c r="D753">
        <v>49558</v>
      </c>
      <c r="E753">
        <v>267.63099999999997</v>
      </c>
      <c r="F753">
        <v>1522.5</v>
      </c>
      <c r="G753" s="8">
        <v>0.43970769643783569</v>
      </c>
      <c r="H753" s="8">
        <v>0.10451928526163101</v>
      </c>
      <c r="I753" s="8">
        <v>0.40001481771469116</v>
      </c>
      <c r="J753" s="8">
        <v>0</v>
      </c>
      <c r="K753" s="8">
        <v>0</v>
      </c>
      <c r="L753" s="8">
        <v>0</v>
      </c>
      <c r="M753" s="3">
        <f t="shared" si="47"/>
        <v>0</v>
      </c>
      <c r="N753" s="9">
        <f t="shared" si="45"/>
        <v>0.94424179941415787</v>
      </c>
    </row>
    <row r="754" spans="1:14" x14ac:dyDescent="0.25">
      <c r="A754" t="s">
        <v>60</v>
      </c>
      <c r="B754">
        <v>2008</v>
      </c>
      <c r="C754" t="s">
        <v>47</v>
      </c>
      <c r="D754">
        <v>50478</v>
      </c>
      <c r="E754">
        <v>267.63099999999997</v>
      </c>
      <c r="F754">
        <v>1542</v>
      </c>
      <c r="G754" s="8">
        <v>0.43257710337638855</v>
      </c>
      <c r="H754" s="8">
        <v>0.10970565676689148</v>
      </c>
      <c r="I754" s="8">
        <v>0.40091347694396973</v>
      </c>
      <c r="J754" s="8">
        <v>0</v>
      </c>
      <c r="K754" s="8">
        <v>0</v>
      </c>
      <c r="L754" s="8">
        <v>0</v>
      </c>
      <c r="M754" s="3">
        <f t="shared" si="47"/>
        <v>0</v>
      </c>
      <c r="N754" s="9">
        <f t="shared" si="45"/>
        <v>0.94319623708724976</v>
      </c>
    </row>
    <row r="755" spans="1:14" x14ac:dyDescent="0.25">
      <c r="A755" t="s">
        <v>60</v>
      </c>
      <c r="B755">
        <v>2009</v>
      </c>
      <c r="C755" t="s">
        <v>47</v>
      </c>
      <c r="D755">
        <v>51075</v>
      </c>
      <c r="E755">
        <v>267.63099999999997</v>
      </c>
      <c r="F755">
        <v>1541</v>
      </c>
      <c r="G755" s="8">
        <v>0.4254462718963623</v>
      </c>
      <c r="H755" s="8">
        <v>0.1131606325507164</v>
      </c>
      <c r="I755" s="8">
        <v>0.40365380048751831</v>
      </c>
      <c r="J755" s="8">
        <v>0</v>
      </c>
      <c r="K755" s="8">
        <v>0</v>
      </c>
      <c r="L755" s="8">
        <v>0</v>
      </c>
      <c r="M755" s="3">
        <f t="shared" si="47"/>
        <v>0</v>
      </c>
      <c r="N755" s="9">
        <f t="shared" si="45"/>
        <v>0.94226070493459702</v>
      </c>
    </row>
    <row r="756" spans="1:14" x14ac:dyDescent="0.25">
      <c r="A756" t="s">
        <v>60</v>
      </c>
      <c r="B756">
        <v>2010</v>
      </c>
      <c r="C756" t="s">
        <v>47</v>
      </c>
      <c r="D756">
        <v>51914</v>
      </c>
      <c r="E756">
        <v>283.517</v>
      </c>
      <c r="F756">
        <v>1547</v>
      </c>
      <c r="G756" s="8">
        <v>0.42962145805358887</v>
      </c>
      <c r="H756" s="8">
        <v>0.10365227609872818</v>
      </c>
      <c r="I756" s="8">
        <v>0.41295903921127319</v>
      </c>
      <c r="J756" s="8">
        <v>0</v>
      </c>
      <c r="K756" s="8">
        <v>0</v>
      </c>
      <c r="L756" s="8">
        <v>0</v>
      </c>
      <c r="M756" s="3">
        <f t="shared" si="47"/>
        <v>0</v>
      </c>
      <c r="N756" s="9">
        <f t="shared" si="45"/>
        <v>0.94623277336359024</v>
      </c>
    </row>
    <row r="757" spans="1:14" x14ac:dyDescent="0.25">
      <c r="A757" t="s">
        <v>60</v>
      </c>
      <c r="B757">
        <v>2011</v>
      </c>
      <c r="C757" t="s">
        <v>47</v>
      </c>
      <c r="D757">
        <v>52612</v>
      </c>
      <c r="E757">
        <v>294.34899999999999</v>
      </c>
      <c r="F757">
        <v>1542</v>
      </c>
      <c r="G757" s="8">
        <v>0.42901715636253357</v>
      </c>
      <c r="H757" s="8">
        <v>9.837072342634201E-2</v>
      </c>
      <c r="I757" s="8">
        <v>0.42103713750839233</v>
      </c>
      <c r="J757" s="8">
        <v>0</v>
      </c>
      <c r="K757" s="8">
        <v>0</v>
      </c>
      <c r="L757" s="8">
        <v>0</v>
      </c>
      <c r="M757" s="3">
        <f t="shared" si="47"/>
        <v>0</v>
      </c>
      <c r="N757" s="9">
        <f t="shared" si="45"/>
        <v>0.94842501729726791</v>
      </c>
    </row>
    <row r="758" spans="1:14" x14ac:dyDescent="0.25">
      <c r="A758" t="s">
        <v>60</v>
      </c>
      <c r="B758">
        <v>2012</v>
      </c>
      <c r="C758" t="s">
        <v>47</v>
      </c>
      <c r="D758">
        <v>53388</v>
      </c>
      <c r="E758">
        <v>294.34899999999999</v>
      </c>
      <c r="F758">
        <v>1557</v>
      </c>
      <c r="G758" s="8">
        <v>0.42320957779884338</v>
      </c>
      <c r="H758" s="8">
        <v>0.10250618308782578</v>
      </c>
      <c r="I758" s="8">
        <v>0.42186331748962402</v>
      </c>
      <c r="J758" s="8">
        <v>0</v>
      </c>
      <c r="K758" s="8">
        <v>0</v>
      </c>
      <c r="L758" s="8">
        <v>0</v>
      </c>
      <c r="M758" s="3">
        <f t="shared" si="47"/>
        <v>0</v>
      </c>
      <c r="N758" s="9">
        <f t="shared" si="45"/>
        <v>0.94757907837629318</v>
      </c>
    </row>
    <row r="759" spans="1:14" x14ac:dyDescent="0.25">
      <c r="A759" t="s">
        <v>60</v>
      </c>
      <c r="B759">
        <v>2013</v>
      </c>
      <c r="C759" t="s">
        <v>47</v>
      </c>
      <c r="D759">
        <v>54166</v>
      </c>
      <c r="E759">
        <v>295.13</v>
      </c>
      <c r="F759">
        <v>1574</v>
      </c>
      <c r="G759" s="8">
        <v>0.41843178868293762</v>
      </c>
      <c r="H759" s="8">
        <v>0.10591825842857361</v>
      </c>
      <c r="I759" s="8">
        <v>0.42266795039176941</v>
      </c>
      <c r="J759" s="8">
        <v>0</v>
      </c>
      <c r="K759" s="8">
        <v>0</v>
      </c>
      <c r="L759" s="8">
        <v>0</v>
      </c>
      <c r="M759" s="3">
        <f t="shared" si="47"/>
        <v>0</v>
      </c>
      <c r="N759" s="9">
        <f t="shared" si="45"/>
        <v>0.94701799750328064</v>
      </c>
    </row>
    <row r="760" spans="1:14" x14ac:dyDescent="0.25">
      <c r="A760" t="s">
        <v>60</v>
      </c>
      <c r="B760">
        <v>2014</v>
      </c>
      <c r="C760" t="s">
        <v>47</v>
      </c>
      <c r="D760">
        <v>54675</v>
      </c>
      <c r="E760">
        <v>295.13</v>
      </c>
      <c r="F760">
        <v>1581</v>
      </c>
      <c r="G760" s="8">
        <v>0.41421043872833252</v>
      </c>
      <c r="H760" s="8">
        <v>0.10858770459890366</v>
      </c>
      <c r="I760" s="8">
        <v>0.4236263632774353</v>
      </c>
      <c r="J760" s="8">
        <v>0</v>
      </c>
      <c r="K760" s="8">
        <v>0</v>
      </c>
      <c r="L760" s="8">
        <v>0</v>
      </c>
      <c r="M760" s="3">
        <f t="shared" si="47"/>
        <v>0</v>
      </c>
      <c r="N760" s="9">
        <f t="shared" si="45"/>
        <v>0.94642450660467148</v>
      </c>
    </row>
    <row r="761" spans="1:14" x14ac:dyDescent="0.25">
      <c r="A761" t="s">
        <v>60</v>
      </c>
      <c r="B761">
        <v>2015</v>
      </c>
      <c r="C761" t="s">
        <v>47</v>
      </c>
      <c r="D761">
        <v>55417</v>
      </c>
      <c r="E761">
        <v>295.13</v>
      </c>
      <c r="F761">
        <v>1618</v>
      </c>
      <c r="G761" s="8">
        <v>0.41303002834320068</v>
      </c>
      <c r="H761" s="8">
        <v>0.11216826736927032</v>
      </c>
      <c r="I761" s="8">
        <v>0.42088010907173157</v>
      </c>
      <c r="J761" s="8">
        <v>0</v>
      </c>
      <c r="K761" s="8">
        <v>0</v>
      </c>
      <c r="L761" s="8">
        <v>0</v>
      </c>
      <c r="M761" s="3">
        <f t="shared" si="47"/>
        <v>0</v>
      </c>
      <c r="N761" s="9">
        <f t="shared" si="45"/>
        <v>0.94607840478420258</v>
      </c>
    </row>
    <row r="762" spans="1:14" x14ac:dyDescent="0.25">
      <c r="A762" t="s">
        <v>60</v>
      </c>
      <c r="B762">
        <v>2016</v>
      </c>
      <c r="C762" t="s">
        <v>47</v>
      </c>
      <c r="D762">
        <v>56231</v>
      </c>
      <c r="E762">
        <v>295.13</v>
      </c>
      <c r="F762">
        <v>1619</v>
      </c>
      <c r="G762" s="8">
        <v>0.40460261702537537</v>
      </c>
      <c r="H762" s="8">
        <v>0.11643067002296448</v>
      </c>
      <c r="I762" s="8">
        <v>0.42392808198928833</v>
      </c>
      <c r="J762" s="8">
        <v>0</v>
      </c>
      <c r="K762" s="8">
        <v>0</v>
      </c>
      <c r="L762" s="8">
        <v>0</v>
      </c>
      <c r="M762" s="3">
        <f t="shared" si="47"/>
        <v>0</v>
      </c>
      <c r="N762" s="9">
        <f t="shared" si="45"/>
        <v>0.94496136903762817</v>
      </c>
    </row>
    <row r="763" spans="1:14" x14ac:dyDescent="0.25">
      <c r="A763" t="s">
        <v>60</v>
      </c>
      <c r="B763">
        <v>2017</v>
      </c>
      <c r="C763" t="s">
        <v>47</v>
      </c>
      <c r="D763">
        <v>57042</v>
      </c>
      <c r="E763">
        <v>295.13</v>
      </c>
      <c r="F763">
        <v>1646</v>
      </c>
      <c r="G763" s="8">
        <v>0.40099486708641052</v>
      </c>
      <c r="H763" s="8">
        <v>0.120362289249897</v>
      </c>
      <c r="I763" s="8">
        <v>0.42299208045005798</v>
      </c>
      <c r="J763" s="8">
        <v>0</v>
      </c>
      <c r="K763" s="8">
        <v>0</v>
      </c>
      <c r="L763" s="8">
        <v>0</v>
      </c>
      <c r="M763" s="3">
        <f t="shared" si="47"/>
        <v>0</v>
      </c>
      <c r="N763" s="9">
        <f t="shared" si="45"/>
        <v>0.94434923678636551</v>
      </c>
    </row>
    <row r="764" spans="1:14" x14ac:dyDescent="0.25">
      <c r="A764" t="s">
        <v>60</v>
      </c>
      <c r="B764">
        <v>2018</v>
      </c>
      <c r="C764" t="s">
        <v>47</v>
      </c>
      <c r="D764">
        <v>57472</v>
      </c>
      <c r="E764">
        <v>295.13</v>
      </c>
      <c r="F764">
        <v>1652</v>
      </c>
      <c r="G764" s="8">
        <v>0.3976270854473114</v>
      </c>
      <c r="H764" s="8">
        <v>0.12250465154647827</v>
      </c>
      <c r="I764" s="8">
        <v>0.42374315857887268</v>
      </c>
      <c r="J764" s="8">
        <v>0</v>
      </c>
      <c r="K764" s="8">
        <v>0</v>
      </c>
      <c r="L764" s="8">
        <v>0</v>
      </c>
      <c r="M764" s="3">
        <f t="shared" si="47"/>
        <v>0</v>
      </c>
      <c r="N764" s="9">
        <f t="shared" si="45"/>
        <v>0.94387489557266235</v>
      </c>
    </row>
    <row r="765" spans="1:14" x14ac:dyDescent="0.25">
      <c r="A765" t="s">
        <v>60</v>
      </c>
      <c r="B765">
        <v>2019</v>
      </c>
      <c r="C765" t="s">
        <v>47</v>
      </c>
      <c r="D765">
        <v>57856</v>
      </c>
      <c r="E765">
        <v>295.13</v>
      </c>
      <c r="F765">
        <v>1648</v>
      </c>
      <c r="G765" s="8">
        <v>0.39298531413078308</v>
      </c>
      <c r="H765" s="8">
        <v>0.12449447810649872</v>
      </c>
      <c r="I765" s="8">
        <v>0.42580261826515198</v>
      </c>
      <c r="J765" s="8">
        <v>0</v>
      </c>
      <c r="K765" s="8">
        <v>0</v>
      </c>
      <c r="L765" s="8">
        <v>0</v>
      </c>
      <c r="M765" s="3">
        <f t="shared" si="47"/>
        <v>0</v>
      </c>
      <c r="N765" s="9">
        <f t="shared" si="45"/>
        <v>0.94328241050243378</v>
      </c>
    </row>
    <row r="766" spans="1:14" x14ac:dyDescent="0.25">
      <c r="A766" t="s">
        <v>60</v>
      </c>
      <c r="B766">
        <v>2020</v>
      </c>
      <c r="C766" t="s">
        <v>47</v>
      </c>
      <c r="D766">
        <v>58438</v>
      </c>
      <c r="E766">
        <v>295.13</v>
      </c>
      <c r="F766">
        <v>1654</v>
      </c>
      <c r="G766" s="8">
        <v>0.38814133405685425</v>
      </c>
      <c r="H766" s="8">
        <v>0.12736897170543671</v>
      </c>
      <c r="I766" s="8">
        <v>0.42710307240486145</v>
      </c>
      <c r="J766" s="8">
        <v>0</v>
      </c>
      <c r="K766" s="8">
        <v>0</v>
      </c>
      <c r="L766" s="8">
        <v>0</v>
      </c>
      <c r="M766" s="3">
        <f t="shared" si="47"/>
        <v>0</v>
      </c>
      <c r="N766" s="9">
        <f t="shared" si="45"/>
        <v>0.9426133781671524</v>
      </c>
    </row>
    <row r="767" spans="1:14" x14ac:dyDescent="0.25">
      <c r="A767" s="2" t="s">
        <v>60</v>
      </c>
      <c r="B767" s="2">
        <v>2021</v>
      </c>
      <c r="C767" t="s">
        <v>47</v>
      </c>
      <c r="D767" s="2">
        <v>58746</v>
      </c>
      <c r="E767" s="2">
        <v>295.13</v>
      </c>
      <c r="F767" s="2">
        <v>1657</v>
      </c>
      <c r="G767" s="10">
        <v>0.38556888699531555</v>
      </c>
      <c r="H767" s="10">
        <v>0.12888020277023315</v>
      </c>
      <c r="I767" s="10">
        <v>0.42780992388725281</v>
      </c>
      <c r="J767" s="10">
        <v>0</v>
      </c>
      <c r="K767" s="10">
        <v>0</v>
      </c>
      <c r="L767" s="10">
        <v>0</v>
      </c>
      <c r="M767" s="3">
        <f t="shared" si="47"/>
        <v>0</v>
      </c>
      <c r="N767" s="11">
        <f t="shared" si="45"/>
        <v>0.94225901365280151</v>
      </c>
    </row>
    <row r="768" spans="1:14" x14ac:dyDescent="0.25">
      <c r="A768" t="s">
        <v>61</v>
      </c>
      <c r="B768">
        <v>2005</v>
      </c>
      <c r="C768" t="s">
        <v>47</v>
      </c>
      <c r="D768">
        <v>49500</v>
      </c>
      <c r="E768">
        <v>217.81399999999999</v>
      </c>
      <c r="F768">
        <v>915.37880377754459</v>
      </c>
      <c r="G768" s="8">
        <v>0.24612969160079956</v>
      </c>
      <c r="H768" s="8">
        <v>0.16308441758155823</v>
      </c>
      <c r="I768" s="8">
        <v>0.50133824348449707</v>
      </c>
      <c r="J768" s="8">
        <v>0</v>
      </c>
      <c r="K768" s="8">
        <v>0</v>
      </c>
      <c r="L768" s="8">
        <v>0</v>
      </c>
      <c r="M768" s="3">
        <f t="shared" si="47"/>
        <v>0</v>
      </c>
      <c r="N768" s="9">
        <f t="shared" si="45"/>
        <v>0.91055235266685486</v>
      </c>
    </row>
    <row r="769" spans="1:14" x14ac:dyDescent="0.25">
      <c r="A769" t="s">
        <v>61</v>
      </c>
      <c r="B769">
        <v>2006</v>
      </c>
      <c r="C769" t="s">
        <v>47</v>
      </c>
      <c r="D769">
        <v>50528</v>
      </c>
      <c r="E769">
        <v>222.83199999999999</v>
      </c>
      <c r="F769">
        <v>934</v>
      </c>
      <c r="G769" s="8">
        <v>0.24489389359951019</v>
      </c>
      <c r="H769" s="8">
        <v>0.16316881775856018</v>
      </c>
      <c r="I769" s="8">
        <v>0.50352489948272705</v>
      </c>
      <c r="J769" s="8">
        <v>0</v>
      </c>
      <c r="K769" s="8">
        <v>0</v>
      </c>
      <c r="L769" s="8">
        <v>0</v>
      </c>
      <c r="M769" s="3">
        <f t="shared" si="47"/>
        <v>0</v>
      </c>
      <c r="N769" s="9">
        <f t="shared" si="45"/>
        <v>0.91158761084079742</v>
      </c>
    </row>
    <row r="770" spans="1:14" x14ac:dyDescent="0.25">
      <c r="A770" t="s">
        <v>61</v>
      </c>
      <c r="B770">
        <v>2007</v>
      </c>
      <c r="C770" t="s">
        <v>47</v>
      </c>
      <c r="D770">
        <v>50980</v>
      </c>
      <c r="E770">
        <v>222.83199999999999</v>
      </c>
      <c r="F770">
        <v>953</v>
      </c>
      <c r="G770" s="8">
        <v>0.24553675949573517</v>
      </c>
      <c r="H770" s="8">
        <v>0.16545678675174713</v>
      </c>
      <c r="I770" s="8">
        <v>0.50051313638687134</v>
      </c>
      <c r="J770" s="8">
        <v>0</v>
      </c>
      <c r="K770" s="8">
        <v>0</v>
      </c>
      <c r="L770" s="8">
        <v>0</v>
      </c>
      <c r="M770" s="3">
        <f t="shared" si="47"/>
        <v>0</v>
      </c>
      <c r="N770" s="9">
        <f t="shared" si="45"/>
        <v>0.91150668263435364</v>
      </c>
    </row>
    <row r="771" spans="1:14" x14ac:dyDescent="0.25">
      <c r="A771" t="s">
        <v>61</v>
      </c>
      <c r="B771">
        <v>2008</v>
      </c>
      <c r="C771" t="s">
        <v>47</v>
      </c>
      <c r="D771">
        <v>51813</v>
      </c>
      <c r="E771">
        <v>222.83199999999999</v>
      </c>
      <c r="F771">
        <v>948</v>
      </c>
      <c r="G771" s="8">
        <v>0.2344270795583725</v>
      </c>
      <c r="H771" s="8">
        <v>0.17028936743736267</v>
      </c>
      <c r="I771" s="8">
        <v>0.5053676962852478</v>
      </c>
      <c r="J771" s="8">
        <v>0</v>
      </c>
      <c r="K771" s="8">
        <v>0</v>
      </c>
      <c r="L771" s="8">
        <v>0</v>
      </c>
      <c r="M771" s="3">
        <f t="shared" si="47"/>
        <v>0</v>
      </c>
      <c r="N771" s="9">
        <f t="shared" si="45"/>
        <v>0.91008414328098297</v>
      </c>
    </row>
    <row r="772" spans="1:14" x14ac:dyDescent="0.25">
      <c r="A772" t="s">
        <v>61</v>
      </c>
      <c r="B772">
        <v>2009</v>
      </c>
      <c r="C772" t="s">
        <v>47</v>
      </c>
      <c r="D772">
        <v>52184</v>
      </c>
      <c r="E772">
        <v>222.83199999999999</v>
      </c>
      <c r="F772">
        <v>950</v>
      </c>
      <c r="G772" s="8">
        <v>0.23083212971687317</v>
      </c>
      <c r="H772" s="8">
        <v>0.1723463237285614</v>
      </c>
      <c r="I772" s="8">
        <v>0.50641399621963501</v>
      </c>
      <c r="J772" s="8">
        <v>0</v>
      </c>
      <c r="K772" s="8">
        <v>0</v>
      </c>
      <c r="L772" s="8">
        <v>0</v>
      </c>
      <c r="M772" s="3">
        <f t="shared" si="47"/>
        <v>0</v>
      </c>
      <c r="N772" s="9">
        <f t="shared" si="45"/>
        <v>0.90959244966506958</v>
      </c>
    </row>
    <row r="773" spans="1:14" x14ac:dyDescent="0.25">
      <c r="A773" t="s">
        <v>61</v>
      </c>
      <c r="B773">
        <v>2010</v>
      </c>
      <c r="C773" t="s">
        <v>47</v>
      </c>
      <c r="D773">
        <v>52710</v>
      </c>
      <c r="E773">
        <v>222.83199999999999</v>
      </c>
      <c r="F773">
        <v>955</v>
      </c>
      <c r="G773" s="8">
        <v>0.22644951939582825</v>
      </c>
      <c r="H773" s="8">
        <v>0.1752009391784668</v>
      </c>
      <c r="I773" s="8">
        <v>0.50732052326202393</v>
      </c>
      <c r="J773" s="8">
        <v>0</v>
      </c>
      <c r="K773" s="8">
        <v>0</v>
      </c>
      <c r="L773" s="8">
        <v>0</v>
      </c>
      <c r="M773" s="3">
        <f t="shared" si="47"/>
        <v>0</v>
      </c>
      <c r="N773" s="9">
        <f t="shared" si="45"/>
        <v>0.90897098183631897</v>
      </c>
    </row>
    <row r="774" spans="1:14" x14ac:dyDescent="0.25">
      <c r="A774" t="s">
        <v>61</v>
      </c>
      <c r="B774">
        <v>2011</v>
      </c>
      <c r="C774" t="s">
        <v>47</v>
      </c>
      <c r="D774">
        <v>53083</v>
      </c>
      <c r="E774">
        <v>234.84899999999999</v>
      </c>
      <c r="F774">
        <v>987</v>
      </c>
      <c r="G774" s="8">
        <v>0.24347108602523804</v>
      </c>
      <c r="H774" s="8">
        <v>0.16378822922706604</v>
      </c>
      <c r="I774" s="8">
        <v>0.5068318247795105</v>
      </c>
      <c r="J774" s="8">
        <v>0</v>
      </c>
      <c r="K774" s="8">
        <v>0</v>
      </c>
      <c r="L774" s="8">
        <v>0</v>
      </c>
      <c r="M774" s="3">
        <f t="shared" si="47"/>
        <v>0</v>
      </c>
      <c r="N774" s="9">
        <f t="shared" ref="N774:N837" si="49">SUM(G774:I774)</f>
        <v>0.91409114003181458</v>
      </c>
    </row>
    <row r="775" spans="1:14" x14ac:dyDescent="0.25">
      <c r="A775" t="s">
        <v>61</v>
      </c>
      <c r="B775">
        <v>2012</v>
      </c>
      <c r="C775" t="s">
        <v>47</v>
      </c>
      <c r="D775">
        <v>53361</v>
      </c>
      <c r="E775">
        <v>234.84899999999999</v>
      </c>
      <c r="F775">
        <v>996</v>
      </c>
      <c r="G775" s="8">
        <v>0.24304693937301636</v>
      </c>
      <c r="H775" s="8">
        <v>0.16517379879951477</v>
      </c>
      <c r="I775" s="8">
        <v>0.50573968887329102</v>
      </c>
      <c r="J775" s="8">
        <v>0</v>
      </c>
      <c r="K775" s="8">
        <v>0</v>
      </c>
      <c r="L775" s="8">
        <v>0</v>
      </c>
      <c r="M775" s="3">
        <f t="shared" ref="M775:M838" si="50">IF(OR(J775=1,K775=1,L775=1),1,0)</f>
        <v>0</v>
      </c>
      <c r="N775" s="9">
        <f t="shared" si="49"/>
        <v>0.91396042704582214</v>
      </c>
    </row>
    <row r="776" spans="1:14" x14ac:dyDescent="0.25">
      <c r="A776" t="s">
        <v>61</v>
      </c>
      <c r="B776">
        <v>2013</v>
      </c>
      <c r="C776" t="s">
        <v>47</v>
      </c>
      <c r="D776">
        <v>53969</v>
      </c>
      <c r="E776">
        <v>234.84899999999999</v>
      </c>
      <c r="F776">
        <v>1007</v>
      </c>
      <c r="G776" s="8">
        <v>0.23957650363445282</v>
      </c>
      <c r="H776" s="8">
        <v>0.16831806302070618</v>
      </c>
      <c r="I776" s="8">
        <v>0.50551760196685791</v>
      </c>
      <c r="J776" s="8">
        <v>0</v>
      </c>
      <c r="K776" s="8">
        <v>0</v>
      </c>
      <c r="L776" s="8">
        <v>0</v>
      </c>
      <c r="M776" s="3">
        <f t="shared" si="50"/>
        <v>0</v>
      </c>
      <c r="N776" s="9">
        <f t="shared" si="49"/>
        <v>0.91341216862201691</v>
      </c>
    </row>
    <row r="777" spans="1:14" x14ac:dyDescent="0.25">
      <c r="A777" t="s">
        <v>61</v>
      </c>
      <c r="B777">
        <v>2014</v>
      </c>
      <c r="C777" t="s">
        <v>47</v>
      </c>
      <c r="D777">
        <v>54731</v>
      </c>
      <c r="E777">
        <v>234.84899999999999</v>
      </c>
      <c r="F777">
        <v>950</v>
      </c>
      <c r="G777" s="8">
        <v>0.21422694623470306</v>
      </c>
      <c r="H777" s="8">
        <v>0.17335541546344757</v>
      </c>
      <c r="I777" s="8">
        <v>0.52296453714370728</v>
      </c>
      <c r="J777" s="8">
        <v>0</v>
      </c>
      <c r="K777" s="8">
        <v>0</v>
      </c>
      <c r="L777" s="8">
        <v>0</v>
      </c>
      <c r="M777" s="3">
        <f t="shared" si="50"/>
        <v>0</v>
      </c>
      <c r="N777" s="9">
        <f t="shared" si="49"/>
        <v>0.91054689884185791</v>
      </c>
    </row>
    <row r="778" spans="1:14" x14ac:dyDescent="0.25">
      <c r="A778" t="s">
        <v>61</v>
      </c>
      <c r="B778">
        <v>2015</v>
      </c>
      <c r="C778" t="s">
        <v>47</v>
      </c>
      <c r="D778">
        <v>55949</v>
      </c>
      <c r="E778">
        <v>234.84899999999999</v>
      </c>
      <c r="F778">
        <v>962</v>
      </c>
      <c r="G778" s="8">
        <v>0.20491081476211548</v>
      </c>
      <c r="H778" s="8">
        <v>0.17960384488105774</v>
      </c>
      <c r="I778" s="8">
        <v>0.52469974756240845</v>
      </c>
      <c r="J778" s="8">
        <v>0</v>
      </c>
      <c r="K778" s="8">
        <v>0</v>
      </c>
      <c r="L778" s="8">
        <v>0</v>
      </c>
      <c r="M778" s="3">
        <f t="shared" si="50"/>
        <v>0</v>
      </c>
      <c r="N778" s="9">
        <f t="shared" si="49"/>
        <v>0.90921440720558167</v>
      </c>
    </row>
    <row r="779" spans="1:14" x14ac:dyDescent="0.25">
      <c r="A779" t="s">
        <v>61</v>
      </c>
      <c r="B779">
        <v>2016</v>
      </c>
      <c r="C779" t="s">
        <v>47</v>
      </c>
      <c r="D779">
        <v>56811</v>
      </c>
      <c r="E779">
        <v>234.84899999999999</v>
      </c>
      <c r="F779">
        <v>970</v>
      </c>
      <c r="G779" s="8">
        <v>0.19831103086471558</v>
      </c>
      <c r="H779" s="8">
        <v>0.18395133316516876</v>
      </c>
      <c r="I779" s="8">
        <v>0.5260130763053894</v>
      </c>
      <c r="J779" s="8">
        <v>0</v>
      </c>
      <c r="K779" s="8">
        <v>0</v>
      </c>
      <c r="L779" s="8">
        <v>0</v>
      </c>
      <c r="M779" s="3">
        <f t="shared" si="50"/>
        <v>0</v>
      </c>
      <c r="N779" s="9">
        <f t="shared" si="49"/>
        <v>0.90827544033527374</v>
      </c>
    </row>
    <row r="780" spans="1:14" x14ac:dyDescent="0.25">
      <c r="A780" t="s">
        <v>61</v>
      </c>
      <c r="B780">
        <v>2017</v>
      </c>
      <c r="C780" t="s">
        <v>47</v>
      </c>
      <c r="D780">
        <v>57584</v>
      </c>
      <c r="E780">
        <v>234.84899999999999</v>
      </c>
      <c r="F780">
        <v>980</v>
      </c>
      <c r="G780" s="8">
        <v>0.19333711266517639</v>
      </c>
      <c r="H780" s="8">
        <v>0.18774761259555817</v>
      </c>
      <c r="I780" s="8">
        <v>0.52645003795623779</v>
      </c>
      <c r="J780" s="8">
        <v>0</v>
      </c>
      <c r="K780" s="8">
        <v>0</v>
      </c>
      <c r="L780" s="8">
        <v>0</v>
      </c>
      <c r="M780" s="3">
        <f t="shared" si="50"/>
        <v>0</v>
      </c>
      <c r="N780" s="9">
        <f t="shared" si="49"/>
        <v>0.90753476321697235</v>
      </c>
    </row>
    <row r="781" spans="1:14" x14ac:dyDescent="0.25">
      <c r="A781" t="s">
        <v>61</v>
      </c>
      <c r="B781">
        <v>2018</v>
      </c>
      <c r="C781" t="s">
        <v>47</v>
      </c>
      <c r="D781">
        <v>58745</v>
      </c>
      <c r="E781">
        <v>234.84899999999999</v>
      </c>
      <c r="F781">
        <v>985</v>
      </c>
      <c r="G781" s="8">
        <v>0.18304421007633209</v>
      </c>
      <c r="H781" s="8">
        <v>0.1935146152973175</v>
      </c>
      <c r="I781" s="8">
        <v>0.52957594394683838</v>
      </c>
      <c r="J781" s="8">
        <v>0</v>
      </c>
      <c r="K781" s="8">
        <v>0</v>
      </c>
      <c r="L781" s="8">
        <v>0</v>
      </c>
      <c r="M781" s="3">
        <f t="shared" si="50"/>
        <v>0</v>
      </c>
      <c r="N781" s="9">
        <f t="shared" si="49"/>
        <v>0.90613476932048798</v>
      </c>
    </row>
    <row r="782" spans="1:14" x14ac:dyDescent="0.25">
      <c r="A782" t="s">
        <v>61</v>
      </c>
      <c r="B782">
        <v>2019</v>
      </c>
      <c r="C782" t="s">
        <v>47</v>
      </c>
      <c r="D782">
        <v>59183</v>
      </c>
      <c r="E782">
        <v>234.84899999999999</v>
      </c>
      <c r="F782">
        <v>1010</v>
      </c>
      <c r="G782" s="8">
        <v>0.18600179255008698</v>
      </c>
      <c r="H782" s="8">
        <v>0.19529148936271667</v>
      </c>
      <c r="I782" s="8">
        <v>0.52502548694610596</v>
      </c>
      <c r="J782" s="8">
        <v>0</v>
      </c>
      <c r="K782" s="8">
        <v>0</v>
      </c>
      <c r="L782" s="8">
        <v>0</v>
      </c>
      <c r="M782" s="3">
        <f t="shared" si="50"/>
        <v>0</v>
      </c>
      <c r="N782" s="9">
        <f t="shared" si="49"/>
        <v>0.90631876885890961</v>
      </c>
    </row>
    <row r="783" spans="1:14" x14ac:dyDescent="0.25">
      <c r="A783" t="s">
        <v>61</v>
      </c>
      <c r="B783">
        <v>2020</v>
      </c>
      <c r="C783" t="s">
        <v>47</v>
      </c>
      <c r="D783">
        <v>59486</v>
      </c>
      <c r="E783">
        <v>244.04</v>
      </c>
      <c r="F783">
        <v>1006</v>
      </c>
      <c r="G783" s="8">
        <v>0.19025038182735443</v>
      </c>
      <c r="H783" s="8">
        <v>0.18738365173339844</v>
      </c>
      <c r="I783" s="8">
        <v>0.53157693147659302</v>
      </c>
      <c r="J783" s="8">
        <v>0</v>
      </c>
      <c r="K783" s="8">
        <v>0</v>
      </c>
      <c r="L783" s="8">
        <v>0</v>
      </c>
      <c r="M783" s="3">
        <f t="shared" si="50"/>
        <v>0</v>
      </c>
      <c r="N783" s="9">
        <f t="shared" si="49"/>
        <v>0.90921096503734589</v>
      </c>
    </row>
    <row r="784" spans="1:14" x14ac:dyDescent="0.25">
      <c r="A784" s="2" t="s">
        <v>61</v>
      </c>
      <c r="B784" s="2">
        <v>2021</v>
      </c>
      <c r="C784" t="s">
        <v>47</v>
      </c>
      <c r="D784" s="2">
        <v>60031</v>
      </c>
      <c r="E784" s="2">
        <v>244.04</v>
      </c>
      <c r="F784" s="2">
        <v>989</v>
      </c>
      <c r="G784" s="10">
        <v>0.17987285554409027</v>
      </c>
      <c r="H784" s="10">
        <v>0.19032754004001617</v>
      </c>
      <c r="I784" s="10">
        <v>0.53778153657913208</v>
      </c>
      <c r="J784" s="10">
        <v>0</v>
      </c>
      <c r="K784" s="10">
        <v>0</v>
      </c>
      <c r="L784" s="10">
        <v>0</v>
      </c>
      <c r="M784" s="3">
        <f t="shared" si="50"/>
        <v>0</v>
      </c>
      <c r="N784" s="11">
        <f t="shared" si="49"/>
        <v>0.90798193216323853</v>
      </c>
    </row>
    <row r="785" spans="1:14" x14ac:dyDescent="0.25">
      <c r="A785" t="s">
        <v>62</v>
      </c>
      <c r="B785">
        <v>2005</v>
      </c>
      <c r="C785" t="s">
        <v>47</v>
      </c>
      <c r="D785">
        <v>56495</v>
      </c>
      <c r="E785">
        <v>358.57299999999998</v>
      </c>
      <c r="F785">
        <v>1521</v>
      </c>
      <c r="G785" s="8">
        <v>0.42627865076065063</v>
      </c>
      <c r="H785" s="8">
        <v>7.0780418813228607E-2</v>
      </c>
      <c r="I785" s="8">
        <v>0.46293669939041138</v>
      </c>
      <c r="J785" s="8">
        <v>0</v>
      </c>
      <c r="K785" s="8">
        <v>0</v>
      </c>
      <c r="L785" s="8">
        <v>0</v>
      </c>
      <c r="M785" s="3">
        <f t="shared" si="50"/>
        <v>0</v>
      </c>
      <c r="N785" s="9">
        <f t="shared" si="49"/>
        <v>0.95999576896429062</v>
      </c>
    </row>
    <row r="786" spans="1:14" x14ac:dyDescent="0.25">
      <c r="A786" t="s">
        <v>62</v>
      </c>
      <c r="B786">
        <v>2006</v>
      </c>
      <c r="C786" t="s">
        <v>47</v>
      </c>
      <c r="D786">
        <v>57903</v>
      </c>
      <c r="E786">
        <v>358.57299999999998</v>
      </c>
      <c r="F786">
        <v>1418</v>
      </c>
      <c r="G786" s="8">
        <v>0.39120170474052429</v>
      </c>
      <c r="H786" s="8">
        <v>7.9111106693744659E-2</v>
      </c>
      <c r="I786" s="8">
        <v>0.48563173413276672</v>
      </c>
      <c r="J786" s="8">
        <v>0</v>
      </c>
      <c r="K786" s="8">
        <v>0</v>
      </c>
      <c r="L786" s="8">
        <v>0</v>
      </c>
      <c r="M786" s="3">
        <f t="shared" si="50"/>
        <v>0</v>
      </c>
      <c r="N786" s="9">
        <f t="shared" si="49"/>
        <v>0.95594454556703568</v>
      </c>
    </row>
    <row r="787" spans="1:14" x14ac:dyDescent="0.25">
      <c r="A787" t="s">
        <v>62</v>
      </c>
      <c r="B787">
        <v>2007</v>
      </c>
      <c r="C787" t="s">
        <v>47</v>
      </c>
      <c r="D787">
        <v>58283</v>
      </c>
      <c r="E787">
        <v>358.57299999999998</v>
      </c>
      <c r="F787">
        <v>1391</v>
      </c>
      <c r="G787" s="8">
        <v>0.38170740008354187</v>
      </c>
      <c r="H787" s="8">
        <v>8.1334255635738373E-2</v>
      </c>
      <c r="I787" s="8">
        <v>0.49180835485458374</v>
      </c>
      <c r="J787" s="8">
        <v>0</v>
      </c>
      <c r="K787" s="8">
        <v>0</v>
      </c>
      <c r="L787" s="8">
        <v>0</v>
      </c>
      <c r="M787" s="3">
        <f t="shared" si="50"/>
        <v>0</v>
      </c>
      <c r="N787" s="9">
        <f t="shared" si="49"/>
        <v>0.95485001057386398</v>
      </c>
    </row>
    <row r="788" spans="1:14" x14ac:dyDescent="0.25">
      <c r="A788" t="s">
        <v>62</v>
      </c>
      <c r="B788">
        <v>2008</v>
      </c>
      <c r="C788" t="s">
        <v>47</v>
      </c>
      <c r="D788">
        <v>58753</v>
      </c>
      <c r="E788">
        <v>358.57299999999998</v>
      </c>
      <c r="F788">
        <v>1432</v>
      </c>
      <c r="G788" s="8">
        <v>0.38547685742378235</v>
      </c>
      <c r="H788" s="8">
        <v>8.3224155008792877E-2</v>
      </c>
      <c r="I788" s="8">
        <v>0.48640733957290649</v>
      </c>
      <c r="J788" s="8">
        <v>0</v>
      </c>
      <c r="K788" s="8">
        <v>0</v>
      </c>
      <c r="L788" s="8">
        <v>0</v>
      </c>
      <c r="M788" s="3">
        <f t="shared" si="50"/>
        <v>0</v>
      </c>
      <c r="N788" s="9">
        <f t="shared" si="49"/>
        <v>0.95510835200548172</v>
      </c>
    </row>
    <row r="789" spans="1:14" x14ac:dyDescent="0.25">
      <c r="A789" t="s">
        <v>62</v>
      </c>
      <c r="B789">
        <v>2009</v>
      </c>
      <c r="C789" t="s">
        <v>47</v>
      </c>
      <c r="D789">
        <v>59699</v>
      </c>
      <c r="E789">
        <v>358.57299999999998</v>
      </c>
      <c r="F789">
        <v>1425</v>
      </c>
      <c r="G789" s="8">
        <v>0.37461116909980774</v>
      </c>
      <c r="H789" s="8">
        <v>8.7982244789600372E-2</v>
      </c>
      <c r="I789" s="8">
        <v>0.49112159013748169</v>
      </c>
      <c r="J789" s="8">
        <v>0</v>
      </c>
      <c r="K789" s="8">
        <v>0</v>
      </c>
      <c r="L789" s="8">
        <v>0</v>
      </c>
      <c r="M789" s="3">
        <f t="shared" si="50"/>
        <v>0</v>
      </c>
      <c r="N789" s="9">
        <f t="shared" si="49"/>
        <v>0.9537150040268898</v>
      </c>
    </row>
    <row r="790" spans="1:14" x14ac:dyDescent="0.25">
      <c r="A790" t="s">
        <v>62</v>
      </c>
      <c r="B790">
        <v>2010</v>
      </c>
      <c r="C790" t="s">
        <v>47</v>
      </c>
      <c r="D790">
        <v>60557</v>
      </c>
      <c r="E790">
        <v>358.57299999999998</v>
      </c>
      <c r="F790">
        <v>1431</v>
      </c>
      <c r="G790" s="8">
        <v>0.36741790175437927</v>
      </c>
      <c r="H790" s="8">
        <v>9.2096112668514252E-2</v>
      </c>
      <c r="I790" s="8">
        <v>0.49321728944778442</v>
      </c>
      <c r="J790" s="8">
        <v>0</v>
      </c>
      <c r="K790" s="8">
        <v>0</v>
      </c>
      <c r="L790" s="8">
        <v>0</v>
      </c>
      <c r="M790" s="3">
        <f t="shared" si="50"/>
        <v>0</v>
      </c>
      <c r="N790" s="9">
        <f t="shared" si="49"/>
        <v>0.95273130387067795</v>
      </c>
    </row>
    <row r="791" spans="1:14" x14ac:dyDescent="0.25">
      <c r="A791" t="s">
        <v>62</v>
      </c>
      <c r="B791">
        <v>2011</v>
      </c>
      <c r="C791" t="s">
        <v>47</v>
      </c>
      <c r="D791">
        <v>61327</v>
      </c>
      <c r="E791">
        <v>367.36700000000002</v>
      </c>
      <c r="F791">
        <v>1451</v>
      </c>
      <c r="G791" s="8">
        <v>0.3693428635597229</v>
      </c>
      <c r="H791" s="8">
        <v>8.9601501822471619E-2</v>
      </c>
      <c r="I791" s="8">
        <v>0.49537768959999084</v>
      </c>
      <c r="J791" s="8">
        <v>0</v>
      </c>
      <c r="K791" s="8">
        <v>0</v>
      </c>
      <c r="L791" s="8">
        <v>0</v>
      </c>
      <c r="M791" s="3">
        <f t="shared" si="50"/>
        <v>0</v>
      </c>
      <c r="N791" s="9">
        <f t="shared" si="49"/>
        <v>0.95432205498218536</v>
      </c>
    </row>
    <row r="792" spans="1:14" x14ac:dyDescent="0.25">
      <c r="A792" t="s">
        <v>62</v>
      </c>
      <c r="B792">
        <v>2012</v>
      </c>
      <c r="C792" t="s">
        <v>47</v>
      </c>
      <c r="D792">
        <v>61768</v>
      </c>
      <c r="E792">
        <v>367.36700000000002</v>
      </c>
      <c r="F792">
        <v>1617</v>
      </c>
      <c r="G792" s="8">
        <v>0.3968493640422821</v>
      </c>
      <c r="H792" s="8">
        <v>8.9973054826259613E-2</v>
      </c>
      <c r="I792" s="8">
        <v>0.47023764252662659</v>
      </c>
      <c r="J792" s="8">
        <v>0</v>
      </c>
      <c r="K792" s="8">
        <v>0</v>
      </c>
      <c r="L792" s="8">
        <v>0</v>
      </c>
      <c r="M792" s="3">
        <f t="shared" si="50"/>
        <v>0</v>
      </c>
      <c r="N792" s="9">
        <f t="shared" si="49"/>
        <v>0.9570600613951683</v>
      </c>
    </row>
    <row r="793" spans="1:14" x14ac:dyDescent="0.25">
      <c r="A793" t="s">
        <v>62</v>
      </c>
      <c r="B793">
        <v>2013</v>
      </c>
      <c r="C793" t="s">
        <v>47</v>
      </c>
      <c r="D793">
        <v>62072</v>
      </c>
      <c r="E793">
        <v>367.36700000000002</v>
      </c>
      <c r="F793">
        <v>1652</v>
      </c>
      <c r="G793" s="8">
        <v>0.40022498369216919</v>
      </c>
      <c r="H793" s="8">
        <v>9.1069936752319336E-2</v>
      </c>
      <c r="I793" s="8">
        <v>0.46603435277938843</v>
      </c>
      <c r="J793" s="8">
        <v>0</v>
      </c>
      <c r="K793" s="8">
        <v>0</v>
      </c>
      <c r="L793" s="8">
        <v>0</v>
      </c>
      <c r="M793" s="3">
        <f t="shared" si="50"/>
        <v>0</v>
      </c>
      <c r="N793" s="9">
        <f t="shared" si="49"/>
        <v>0.95732927322387695</v>
      </c>
    </row>
    <row r="794" spans="1:14" x14ac:dyDescent="0.25">
      <c r="A794" t="s">
        <v>62</v>
      </c>
      <c r="B794">
        <v>2014</v>
      </c>
      <c r="C794" t="s">
        <v>47</v>
      </c>
      <c r="D794">
        <v>62657</v>
      </c>
      <c r="E794">
        <v>367.36700000000002</v>
      </c>
      <c r="F794">
        <v>1697</v>
      </c>
      <c r="G794" s="8">
        <v>0.40256080031394958</v>
      </c>
      <c r="H794" s="8">
        <v>9.3389876186847687E-2</v>
      </c>
      <c r="I794" s="8">
        <v>0.46146562695503235</v>
      </c>
      <c r="J794" s="8">
        <v>0</v>
      </c>
      <c r="K794" s="8">
        <v>0</v>
      </c>
      <c r="L794" s="8">
        <v>0</v>
      </c>
      <c r="M794" s="3">
        <f t="shared" si="50"/>
        <v>0</v>
      </c>
      <c r="N794" s="9">
        <f t="shared" si="49"/>
        <v>0.95741630345582962</v>
      </c>
    </row>
    <row r="795" spans="1:14" x14ac:dyDescent="0.25">
      <c r="A795" t="s">
        <v>62</v>
      </c>
      <c r="B795">
        <v>2015</v>
      </c>
      <c r="C795" t="s">
        <v>47</v>
      </c>
      <c r="D795">
        <v>63166</v>
      </c>
      <c r="E795">
        <v>367.36700000000002</v>
      </c>
      <c r="F795">
        <v>1718</v>
      </c>
      <c r="G795" s="8">
        <v>0.40138810873031616</v>
      </c>
      <c r="H795" s="8">
        <v>9.5564000308513641E-2</v>
      </c>
      <c r="I795" s="8">
        <v>0.46020826697349548</v>
      </c>
      <c r="J795" s="8">
        <v>0</v>
      </c>
      <c r="K795" s="8">
        <v>0</v>
      </c>
      <c r="L795" s="8">
        <v>0</v>
      </c>
      <c r="M795" s="3">
        <f t="shared" si="50"/>
        <v>0</v>
      </c>
      <c r="N795" s="9">
        <f t="shared" si="49"/>
        <v>0.95716037601232529</v>
      </c>
    </row>
    <row r="796" spans="1:14" x14ac:dyDescent="0.25">
      <c r="A796" t="s">
        <v>62</v>
      </c>
      <c r="B796">
        <v>2016</v>
      </c>
      <c r="C796" t="s">
        <v>47</v>
      </c>
      <c r="D796">
        <v>64125</v>
      </c>
      <c r="E796">
        <v>367.36700000000002</v>
      </c>
      <c r="F796">
        <v>1727</v>
      </c>
      <c r="G796" s="8">
        <v>0.39402341842651367</v>
      </c>
      <c r="H796" s="8">
        <v>9.98954176902771E-2</v>
      </c>
      <c r="I796" s="8">
        <v>0.46222680807113647</v>
      </c>
      <c r="J796" s="8">
        <v>0</v>
      </c>
      <c r="K796" s="8">
        <v>0</v>
      </c>
      <c r="L796" s="8">
        <v>0</v>
      </c>
      <c r="M796" s="3">
        <f t="shared" si="50"/>
        <v>0</v>
      </c>
      <c r="N796" s="9">
        <f t="shared" si="49"/>
        <v>0.95614564418792725</v>
      </c>
    </row>
    <row r="797" spans="1:14" x14ac:dyDescent="0.25">
      <c r="A797" t="s">
        <v>62</v>
      </c>
      <c r="B797">
        <v>2017</v>
      </c>
      <c r="C797" t="s">
        <v>47</v>
      </c>
      <c r="D797">
        <v>64726</v>
      </c>
      <c r="E797">
        <v>367.36700000000002</v>
      </c>
      <c r="F797">
        <v>1487</v>
      </c>
      <c r="G797" s="8">
        <v>0.34467756748199463</v>
      </c>
      <c r="H797" s="8">
        <v>0.10501518100500107</v>
      </c>
      <c r="I797" s="8">
        <v>0.50117319822311401</v>
      </c>
      <c r="J797" s="8">
        <v>0</v>
      </c>
      <c r="K797" s="8">
        <v>0</v>
      </c>
      <c r="L797" s="8">
        <v>0</v>
      </c>
      <c r="M797" s="3">
        <f t="shared" si="50"/>
        <v>0</v>
      </c>
      <c r="N797" s="9">
        <f t="shared" si="49"/>
        <v>0.95086594671010971</v>
      </c>
    </row>
    <row r="798" spans="1:14" x14ac:dyDescent="0.25">
      <c r="A798" t="s">
        <v>62</v>
      </c>
      <c r="B798">
        <v>2018</v>
      </c>
      <c r="C798" t="s">
        <v>47</v>
      </c>
      <c r="D798">
        <v>65404</v>
      </c>
      <c r="E798">
        <v>367.36700000000002</v>
      </c>
      <c r="F798">
        <v>1510</v>
      </c>
      <c r="G798" s="8">
        <v>0.34302255511283875</v>
      </c>
      <c r="H798" s="8">
        <v>0.10782353579998016</v>
      </c>
      <c r="I798" s="8">
        <v>0.49967515468597412</v>
      </c>
      <c r="J798" s="8">
        <v>0</v>
      </c>
      <c r="K798" s="8">
        <v>0</v>
      </c>
      <c r="L798" s="8">
        <v>0</v>
      </c>
      <c r="M798" s="3">
        <f t="shared" si="50"/>
        <v>0</v>
      </c>
      <c r="N798" s="9">
        <f t="shared" si="49"/>
        <v>0.95052124559879303</v>
      </c>
    </row>
    <row r="799" spans="1:14" x14ac:dyDescent="0.25">
      <c r="A799" t="s">
        <v>62</v>
      </c>
      <c r="B799">
        <v>2019</v>
      </c>
      <c r="C799" t="s">
        <v>47</v>
      </c>
      <c r="D799">
        <v>66529</v>
      </c>
      <c r="E799">
        <v>367.36700000000002</v>
      </c>
      <c r="F799">
        <v>1523</v>
      </c>
      <c r="G799" s="8">
        <v>0.33546584844589233</v>
      </c>
      <c r="H799" s="8">
        <v>0.11268359422683716</v>
      </c>
      <c r="I799" s="8">
        <v>0.50130420923233032</v>
      </c>
      <c r="J799" s="8">
        <v>0</v>
      </c>
      <c r="K799" s="8">
        <v>0</v>
      </c>
      <c r="L799" s="8">
        <v>0</v>
      </c>
      <c r="M799" s="3">
        <f t="shared" si="50"/>
        <v>0</v>
      </c>
      <c r="N799" s="9">
        <f t="shared" si="49"/>
        <v>0.94945365190505981</v>
      </c>
    </row>
    <row r="800" spans="1:14" x14ac:dyDescent="0.25">
      <c r="A800" t="s">
        <v>62</v>
      </c>
      <c r="B800">
        <v>2020</v>
      </c>
      <c r="C800" t="s">
        <v>47</v>
      </c>
      <c r="D800">
        <v>67303</v>
      </c>
      <c r="E800">
        <v>367.36700000000002</v>
      </c>
      <c r="F800">
        <v>1530</v>
      </c>
      <c r="G800" s="8">
        <v>0.32998064160346985</v>
      </c>
      <c r="H800" s="8">
        <v>0.1159994825720787</v>
      </c>
      <c r="I800" s="8">
        <v>0.50271207094192505</v>
      </c>
      <c r="J800" s="8">
        <v>0</v>
      </c>
      <c r="K800" s="8">
        <v>0</v>
      </c>
      <c r="L800" s="8">
        <v>0</v>
      </c>
      <c r="M800" s="3">
        <f t="shared" si="50"/>
        <v>0</v>
      </c>
      <c r="N800" s="9">
        <f t="shared" si="49"/>
        <v>0.9486921951174736</v>
      </c>
    </row>
    <row r="801" spans="1:14" x14ac:dyDescent="0.25">
      <c r="A801" s="2" t="s">
        <v>62</v>
      </c>
      <c r="B801" s="2">
        <v>2021</v>
      </c>
      <c r="C801" t="s">
        <v>47</v>
      </c>
      <c r="D801" s="2">
        <v>68201</v>
      </c>
      <c r="E801" s="2">
        <v>367.36700000000002</v>
      </c>
      <c r="F801" s="2">
        <v>1540</v>
      </c>
      <c r="G801" s="10">
        <v>0.32406458258628845</v>
      </c>
      <c r="H801" s="10">
        <v>0.11977888643741608</v>
      </c>
      <c r="I801" s="10">
        <v>0.50401449203491211</v>
      </c>
      <c r="J801" s="10">
        <v>0</v>
      </c>
      <c r="K801" s="10">
        <v>0</v>
      </c>
      <c r="L801" s="10">
        <v>0</v>
      </c>
      <c r="M801" s="3">
        <f t="shared" si="50"/>
        <v>0</v>
      </c>
      <c r="N801" s="11">
        <f t="shared" si="49"/>
        <v>0.94785796105861664</v>
      </c>
    </row>
    <row r="802" spans="1:14" x14ac:dyDescent="0.25">
      <c r="A802" t="s">
        <v>63</v>
      </c>
      <c r="B802">
        <v>2005</v>
      </c>
      <c r="C802" t="s">
        <v>47</v>
      </c>
      <c r="D802">
        <v>56177</v>
      </c>
      <c r="E802">
        <v>283.18700000000001</v>
      </c>
      <c r="F802">
        <v>976</v>
      </c>
      <c r="G802" s="8">
        <v>0.24782140552997589</v>
      </c>
      <c r="H802" s="8">
        <v>0.1344086229801178</v>
      </c>
      <c r="I802" s="8">
        <v>0.54373568296432495</v>
      </c>
      <c r="J802" s="8">
        <v>0</v>
      </c>
      <c r="K802" s="8">
        <v>0</v>
      </c>
      <c r="L802" s="8">
        <v>0</v>
      </c>
      <c r="M802" s="3">
        <f t="shared" si="50"/>
        <v>0</v>
      </c>
      <c r="N802" s="9">
        <f t="shared" si="49"/>
        <v>0.92596571147441864</v>
      </c>
    </row>
    <row r="803" spans="1:14" x14ac:dyDescent="0.25">
      <c r="A803" t="s">
        <v>63</v>
      </c>
      <c r="B803">
        <v>2006</v>
      </c>
      <c r="C803" t="s">
        <v>47</v>
      </c>
      <c r="D803">
        <v>58941</v>
      </c>
      <c r="E803">
        <v>285.75</v>
      </c>
      <c r="F803">
        <v>1002</v>
      </c>
      <c r="G803" s="8">
        <v>0.22914731502532959</v>
      </c>
      <c r="H803" s="8">
        <v>0.14583928883075714</v>
      </c>
      <c r="I803" s="8">
        <v>0.54883837699890137</v>
      </c>
      <c r="J803" s="8">
        <v>0</v>
      </c>
      <c r="K803" s="8">
        <v>0</v>
      </c>
      <c r="L803" s="8">
        <v>0</v>
      </c>
      <c r="M803" s="3">
        <f t="shared" si="50"/>
        <v>0</v>
      </c>
      <c r="N803" s="9">
        <f t="shared" si="49"/>
        <v>0.9238249808549881</v>
      </c>
    </row>
    <row r="804" spans="1:14" x14ac:dyDescent="0.25">
      <c r="A804" t="s">
        <v>63</v>
      </c>
      <c r="B804">
        <v>2007</v>
      </c>
      <c r="C804" t="s">
        <v>47</v>
      </c>
      <c r="D804">
        <v>47720</v>
      </c>
      <c r="E804">
        <v>285.75</v>
      </c>
      <c r="F804">
        <v>1030</v>
      </c>
      <c r="G804" s="8">
        <v>0.36189877986907959</v>
      </c>
      <c r="H804" s="8">
        <v>8.3524562418460846E-2</v>
      </c>
      <c r="I804" s="8">
        <v>0.4956907331943512</v>
      </c>
      <c r="J804" s="8">
        <v>0</v>
      </c>
      <c r="K804" s="8">
        <v>0</v>
      </c>
      <c r="L804" s="8">
        <v>0</v>
      </c>
      <c r="M804" s="3">
        <f t="shared" si="50"/>
        <v>0</v>
      </c>
      <c r="N804" s="9">
        <f t="shared" si="49"/>
        <v>0.94111407548189163</v>
      </c>
    </row>
    <row r="805" spans="1:14" x14ac:dyDescent="0.25">
      <c r="A805" t="s">
        <v>63</v>
      </c>
      <c r="B805">
        <v>2008</v>
      </c>
      <c r="C805" t="s">
        <v>47</v>
      </c>
      <c r="D805">
        <v>48914</v>
      </c>
      <c r="E805">
        <v>285.75</v>
      </c>
      <c r="F805">
        <v>1049</v>
      </c>
      <c r="G805" s="8">
        <v>0.35266426205635071</v>
      </c>
      <c r="H805" s="8">
        <v>9.0473785996437073E-2</v>
      </c>
      <c r="I805" s="8">
        <v>0.49660715460777283</v>
      </c>
      <c r="J805" s="8">
        <v>0</v>
      </c>
      <c r="K805" s="8">
        <v>0</v>
      </c>
      <c r="L805" s="8">
        <v>0</v>
      </c>
      <c r="M805" s="3">
        <f t="shared" si="50"/>
        <v>0</v>
      </c>
      <c r="N805" s="9">
        <f t="shared" si="49"/>
        <v>0.93974520266056061</v>
      </c>
    </row>
    <row r="806" spans="1:14" x14ac:dyDescent="0.25">
      <c r="A806" t="s">
        <v>63</v>
      </c>
      <c r="B806">
        <v>2009</v>
      </c>
      <c r="C806" t="s">
        <v>47</v>
      </c>
      <c r="D806">
        <v>49259</v>
      </c>
      <c r="E806">
        <v>285.75</v>
      </c>
      <c r="F806">
        <v>1063</v>
      </c>
      <c r="G806" s="8">
        <v>0.35239928960800171</v>
      </c>
      <c r="H806" s="8">
        <v>9.2321611940860748E-2</v>
      </c>
      <c r="I806" s="8">
        <v>0.49488022923469543</v>
      </c>
      <c r="J806" s="8">
        <v>0</v>
      </c>
      <c r="K806" s="8">
        <v>0</v>
      </c>
      <c r="L806" s="8">
        <v>0</v>
      </c>
      <c r="M806" s="3">
        <f t="shared" si="50"/>
        <v>0</v>
      </c>
      <c r="N806" s="9">
        <f t="shared" si="49"/>
        <v>0.93960113078355789</v>
      </c>
    </row>
    <row r="807" spans="1:14" x14ac:dyDescent="0.25">
      <c r="A807" t="s">
        <v>63</v>
      </c>
      <c r="B807">
        <v>2010</v>
      </c>
      <c r="C807" t="s">
        <v>47</v>
      </c>
      <c r="D807">
        <v>50250</v>
      </c>
      <c r="E807">
        <v>285.95499999999998</v>
      </c>
      <c r="F807">
        <v>1065</v>
      </c>
      <c r="G807" s="8">
        <v>0.3413483202457428</v>
      </c>
      <c r="H807" s="8">
        <v>9.7950644791126251E-2</v>
      </c>
      <c r="I807" s="8">
        <v>0.49887153506278992</v>
      </c>
      <c r="J807" s="8">
        <v>0</v>
      </c>
      <c r="K807" s="8">
        <v>0</v>
      </c>
      <c r="L807" s="8">
        <v>0</v>
      </c>
      <c r="M807" s="3">
        <f t="shared" si="50"/>
        <v>0</v>
      </c>
      <c r="N807" s="9">
        <f t="shared" si="49"/>
        <v>0.93817050009965897</v>
      </c>
    </row>
    <row r="808" spans="1:14" x14ac:dyDescent="0.25">
      <c r="A808" t="s">
        <v>63</v>
      </c>
      <c r="B808">
        <v>2011</v>
      </c>
      <c r="C808" t="s">
        <v>47</v>
      </c>
      <c r="D808">
        <v>50859</v>
      </c>
      <c r="E808">
        <v>297.5</v>
      </c>
      <c r="F808">
        <v>1084</v>
      </c>
      <c r="G808" s="8">
        <v>0.34810465574264526</v>
      </c>
      <c r="H808" s="8">
        <v>9.1437272727489471E-2</v>
      </c>
      <c r="I808" s="8">
        <v>0.50174474716186523</v>
      </c>
      <c r="J808" s="8">
        <v>0</v>
      </c>
      <c r="K808" s="8">
        <v>0</v>
      </c>
      <c r="L808" s="8">
        <v>0</v>
      </c>
      <c r="M808" s="3">
        <f t="shared" si="50"/>
        <v>0</v>
      </c>
      <c r="N808" s="9">
        <f t="shared" si="49"/>
        <v>0.94128667563199997</v>
      </c>
    </row>
    <row r="809" spans="1:14" x14ac:dyDescent="0.25">
      <c r="A809" t="s">
        <v>63</v>
      </c>
      <c r="B809">
        <v>2012</v>
      </c>
      <c r="C809" t="s">
        <v>47</v>
      </c>
      <c r="D809">
        <v>51553</v>
      </c>
      <c r="E809">
        <v>297.5</v>
      </c>
      <c r="F809">
        <v>1103</v>
      </c>
      <c r="G809" s="8">
        <v>0.34519392251968384</v>
      </c>
      <c r="H809" s="8">
        <v>9.5131181180477142E-2</v>
      </c>
      <c r="I809" s="8">
        <v>0.5004345178604126</v>
      </c>
      <c r="J809" s="8">
        <v>0</v>
      </c>
      <c r="K809" s="8">
        <v>0</v>
      </c>
      <c r="L809" s="8">
        <v>0</v>
      </c>
      <c r="M809" s="3">
        <f t="shared" si="50"/>
        <v>0</v>
      </c>
      <c r="N809" s="9">
        <f t="shared" si="49"/>
        <v>0.94075962156057358</v>
      </c>
    </row>
    <row r="810" spans="1:14" x14ac:dyDescent="0.25">
      <c r="A810" t="s">
        <v>63</v>
      </c>
      <c r="B810">
        <v>2013</v>
      </c>
      <c r="C810" t="s">
        <v>47</v>
      </c>
      <c r="D810">
        <v>52323</v>
      </c>
      <c r="E810">
        <v>298.91300000000001</v>
      </c>
      <c r="F810">
        <v>1099</v>
      </c>
      <c r="G810" s="8">
        <v>0.33641684055328369</v>
      </c>
      <c r="H810" s="8">
        <v>9.8364412784576416E-2</v>
      </c>
      <c r="I810" s="8">
        <v>0.50513392686843872</v>
      </c>
      <c r="J810" s="8">
        <v>0</v>
      </c>
      <c r="K810" s="8">
        <v>0</v>
      </c>
      <c r="L810" s="8">
        <v>0</v>
      </c>
      <c r="M810" s="3">
        <f t="shared" si="50"/>
        <v>0</v>
      </c>
      <c r="N810" s="9">
        <f t="shared" si="49"/>
        <v>0.93991518020629883</v>
      </c>
    </row>
    <row r="811" spans="1:14" x14ac:dyDescent="0.25">
      <c r="A811" t="s">
        <v>63</v>
      </c>
      <c r="B811">
        <v>2014</v>
      </c>
      <c r="C811" t="s">
        <v>47</v>
      </c>
      <c r="D811">
        <v>52963</v>
      </c>
      <c r="E811">
        <v>298.91300000000001</v>
      </c>
      <c r="F811">
        <v>1109</v>
      </c>
      <c r="G811" s="8">
        <v>0.3318934440612793</v>
      </c>
      <c r="H811" s="8">
        <v>0.10178191959857941</v>
      </c>
      <c r="I811" s="8">
        <v>0.50556844472885132</v>
      </c>
      <c r="J811" s="8">
        <v>0</v>
      </c>
      <c r="K811" s="8">
        <v>0</v>
      </c>
      <c r="L811" s="8">
        <v>0</v>
      </c>
      <c r="M811" s="3">
        <f t="shared" si="50"/>
        <v>0</v>
      </c>
      <c r="N811" s="9">
        <f t="shared" si="49"/>
        <v>0.93924380838871002</v>
      </c>
    </row>
    <row r="812" spans="1:14" x14ac:dyDescent="0.25">
      <c r="A812" t="s">
        <v>63</v>
      </c>
      <c r="B812">
        <v>2015</v>
      </c>
      <c r="C812" t="s">
        <v>47</v>
      </c>
      <c r="D812">
        <v>53789</v>
      </c>
      <c r="E812">
        <v>298.91300000000001</v>
      </c>
      <c r="F812">
        <v>1133</v>
      </c>
      <c r="G812" s="8">
        <v>0.32903042435646057</v>
      </c>
      <c r="H812" s="8">
        <v>0.10597450286149979</v>
      </c>
      <c r="I812" s="8">
        <v>0.50368493795394897</v>
      </c>
      <c r="J812" s="8">
        <v>0</v>
      </c>
      <c r="K812" s="8">
        <v>0</v>
      </c>
      <c r="L812" s="8">
        <v>0</v>
      </c>
      <c r="M812" s="3">
        <f t="shared" si="50"/>
        <v>0</v>
      </c>
      <c r="N812" s="9">
        <f t="shared" si="49"/>
        <v>0.93868986517190933</v>
      </c>
    </row>
    <row r="813" spans="1:14" x14ac:dyDescent="0.25">
      <c r="A813" t="s">
        <v>63</v>
      </c>
      <c r="B813">
        <v>2016</v>
      </c>
      <c r="C813" t="s">
        <v>47</v>
      </c>
      <c r="D813">
        <v>54414</v>
      </c>
      <c r="E813">
        <v>298.91300000000001</v>
      </c>
      <c r="F813">
        <v>1132</v>
      </c>
      <c r="G813" s="8">
        <v>0.32195135951042175</v>
      </c>
      <c r="H813" s="8">
        <v>0.10937342047691345</v>
      </c>
      <c r="I813" s="8">
        <v>0.50643831491470337</v>
      </c>
      <c r="J813" s="8">
        <v>0</v>
      </c>
      <c r="K813" s="8">
        <v>0</v>
      </c>
      <c r="L813" s="8">
        <v>0</v>
      </c>
      <c r="M813" s="3">
        <f t="shared" si="50"/>
        <v>0</v>
      </c>
      <c r="N813" s="9">
        <f t="shared" si="49"/>
        <v>0.93776309490203857</v>
      </c>
    </row>
    <row r="814" spans="1:14" x14ac:dyDescent="0.25">
      <c r="A814" t="s">
        <v>63</v>
      </c>
      <c r="B814">
        <v>2017</v>
      </c>
      <c r="C814" t="s">
        <v>47</v>
      </c>
      <c r="D814">
        <v>55239</v>
      </c>
      <c r="E814">
        <v>298.91300000000001</v>
      </c>
      <c r="F814">
        <v>1143</v>
      </c>
      <c r="G814" s="8">
        <v>0.31590151786804199</v>
      </c>
      <c r="H814" s="8">
        <v>0.11362779140472412</v>
      </c>
      <c r="I814" s="8">
        <v>0.50735592842102051</v>
      </c>
      <c r="J814" s="8">
        <v>0</v>
      </c>
      <c r="K814" s="8">
        <v>0</v>
      </c>
      <c r="L814" s="8">
        <v>0</v>
      </c>
      <c r="M814" s="3">
        <f t="shared" si="50"/>
        <v>0</v>
      </c>
      <c r="N814" s="9">
        <f t="shared" si="49"/>
        <v>0.93688523769378662</v>
      </c>
    </row>
    <row r="815" spans="1:14" x14ac:dyDescent="0.25">
      <c r="A815" s="2" t="s">
        <v>63</v>
      </c>
      <c r="B815" s="2">
        <v>2018</v>
      </c>
      <c r="C815" t="s">
        <v>47</v>
      </c>
      <c r="D815" s="2">
        <v>55673</v>
      </c>
      <c r="E815" s="2">
        <v>298.91300000000001</v>
      </c>
      <c r="F815" s="2">
        <v>1152</v>
      </c>
      <c r="G815" s="10">
        <v>0.31357878446578979</v>
      </c>
      <c r="H815" s="10">
        <v>0.11579585820436478</v>
      </c>
      <c r="I815" s="10">
        <v>0.50713962316513062</v>
      </c>
      <c r="J815" s="10">
        <v>0</v>
      </c>
      <c r="K815" s="10">
        <v>0</v>
      </c>
      <c r="L815" s="10">
        <v>0</v>
      </c>
      <c r="M815" s="3">
        <f t="shared" si="50"/>
        <v>0</v>
      </c>
      <c r="N815" s="11">
        <f t="shared" si="49"/>
        <v>0.93651426583528519</v>
      </c>
    </row>
    <row r="816" spans="1:14" x14ac:dyDescent="0.25">
      <c r="A816" t="s">
        <v>64</v>
      </c>
      <c r="B816">
        <v>2005</v>
      </c>
      <c r="C816" t="s">
        <v>47</v>
      </c>
      <c r="D816">
        <v>48671</v>
      </c>
      <c r="E816">
        <v>260.983</v>
      </c>
      <c r="F816">
        <v>2114</v>
      </c>
      <c r="G816" s="8">
        <v>0.54101592302322388</v>
      </c>
      <c r="H816" s="8">
        <v>0.10019586235284805</v>
      </c>
      <c r="I816" s="8">
        <v>0.31218990683555603</v>
      </c>
      <c r="J816" s="8">
        <v>0</v>
      </c>
      <c r="K816" s="8">
        <v>0</v>
      </c>
      <c r="L816" s="8">
        <v>0</v>
      </c>
      <c r="M816" s="3">
        <f t="shared" si="50"/>
        <v>0</v>
      </c>
      <c r="N816" s="9">
        <f t="shared" si="49"/>
        <v>0.95340169221162796</v>
      </c>
    </row>
    <row r="817" spans="1:14" x14ac:dyDescent="0.25">
      <c r="A817" t="s">
        <v>64</v>
      </c>
      <c r="B817">
        <v>2006</v>
      </c>
      <c r="C817" t="s">
        <v>47</v>
      </c>
      <c r="D817">
        <v>48493</v>
      </c>
      <c r="E817">
        <v>268.95800000000003</v>
      </c>
      <c r="F817">
        <v>1830</v>
      </c>
      <c r="G817" s="8">
        <v>0.50751698017120361</v>
      </c>
      <c r="H817" s="8">
        <v>9.4000503420829773E-2</v>
      </c>
      <c r="I817" s="8">
        <v>0.35045382380485535</v>
      </c>
      <c r="J817" s="8">
        <v>0</v>
      </c>
      <c r="K817" s="8">
        <v>0</v>
      </c>
      <c r="L817" s="8">
        <v>0</v>
      </c>
      <c r="M817" s="3">
        <f t="shared" si="50"/>
        <v>0</v>
      </c>
      <c r="N817" s="9">
        <f t="shared" si="49"/>
        <v>0.95197130739688873</v>
      </c>
    </row>
    <row r="818" spans="1:14" x14ac:dyDescent="0.25">
      <c r="A818" t="s">
        <v>64</v>
      </c>
      <c r="B818">
        <v>2007</v>
      </c>
      <c r="C818" t="s">
        <v>47</v>
      </c>
      <c r="D818">
        <v>50195</v>
      </c>
      <c r="E818">
        <v>268.95800000000003</v>
      </c>
      <c r="F818">
        <v>1825</v>
      </c>
      <c r="G818" s="8">
        <v>0.48635059595108032</v>
      </c>
      <c r="H818" s="8">
        <v>0.10415087640285492</v>
      </c>
      <c r="I818" s="8">
        <v>0.35869956016540527</v>
      </c>
      <c r="J818" s="8">
        <v>0</v>
      </c>
      <c r="K818" s="8">
        <v>0</v>
      </c>
      <c r="L818" s="8">
        <v>0</v>
      </c>
      <c r="M818" s="3">
        <f t="shared" si="50"/>
        <v>0</v>
      </c>
      <c r="N818" s="9">
        <f t="shared" si="49"/>
        <v>0.94920103251934052</v>
      </c>
    </row>
    <row r="819" spans="1:14" x14ac:dyDescent="0.25">
      <c r="A819" t="s">
        <v>64</v>
      </c>
      <c r="B819">
        <v>2008</v>
      </c>
      <c r="C819" t="s">
        <v>47</v>
      </c>
      <c r="D819">
        <v>50255</v>
      </c>
      <c r="E819">
        <v>268.95800000000003</v>
      </c>
      <c r="F819">
        <v>1820</v>
      </c>
      <c r="G819" s="8">
        <v>0.48484140634536743</v>
      </c>
      <c r="H819" s="8">
        <v>0.1045447364449501</v>
      </c>
      <c r="I819" s="8">
        <v>0.35963833332061768</v>
      </c>
      <c r="J819" s="8">
        <v>0</v>
      </c>
      <c r="K819" s="8">
        <v>0</v>
      </c>
      <c r="L819" s="8">
        <v>0</v>
      </c>
      <c r="M819" s="3">
        <f t="shared" si="50"/>
        <v>0</v>
      </c>
      <c r="N819" s="9">
        <f t="shared" si="49"/>
        <v>0.94902447611093521</v>
      </c>
    </row>
    <row r="820" spans="1:14" x14ac:dyDescent="0.25">
      <c r="A820" t="s">
        <v>64</v>
      </c>
      <c r="B820">
        <v>2009</v>
      </c>
      <c r="C820" t="s">
        <v>47</v>
      </c>
      <c r="D820">
        <v>50403</v>
      </c>
      <c r="E820">
        <v>268.95800000000003</v>
      </c>
      <c r="F820">
        <v>1944</v>
      </c>
      <c r="G820" s="8">
        <v>0.50241684913635254</v>
      </c>
      <c r="H820" s="8">
        <v>0.10435489565134048</v>
      </c>
      <c r="I820" s="8">
        <v>0.34402933716773987</v>
      </c>
      <c r="J820" s="8">
        <v>0</v>
      </c>
      <c r="K820" s="8">
        <v>0</v>
      </c>
      <c r="L820" s="8">
        <v>0</v>
      </c>
      <c r="M820" s="3">
        <f t="shared" si="50"/>
        <v>0</v>
      </c>
      <c r="N820" s="9">
        <f t="shared" si="49"/>
        <v>0.95080108195543289</v>
      </c>
    </row>
    <row r="821" spans="1:14" x14ac:dyDescent="0.25">
      <c r="A821" t="s">
        <v>64</v>
      </c>
      <c r="B821">
        <v>2010</v>
      </c>
      <c r="C821" t="s">
        <v>47</v>
      </c>
      <c r="D821">
        <v>51048</v>
      </c>
      <c r="E821">
        <v>268.95800000000003</v>
      </c>
      <c r="F821">
        <v>1950</v>
      </c>
      <c r="G821" s="8">
        <v>0.49581256508827209</v>
      </c>
      <c r="H821" s="8">
        <v>0.10803146660327911</v>
      </c>
      <c r="I821" s="8">
        <v>0.34606030583381653</v>
      </c>
      <c r="J821" s="8">
        <v>0</v>
      </c>
      <c r="K821" s="8">
        <v>0</v>
      </c>
      <c r="L821" s="8">
        <v>0</v>
      </c>
      <c r="M821" s="3">
        <f t="shared" si="50"/>
        <v>0</v>
      </c>
      <c r="N821" s="9">
        <f t="shared" si="49"/>
        <v>0.94990433752536774</v>
      </c>
    </row>
    <row r="822" spans="1:14" x14ac:dyDescent="0.25">
      <c r="A822" t="s">
        <v>64</v>
      </c>
      <c r="B822">
        <v>2011</v>
      </c>
      <c r="C822" t="s">
        <v>47</v>
      </c>
      <c r="D822">
        <v>51162</v>
      </c>
      <c r="E822">
        <v>269.26900000000001</v>
      </c>
      <c r="F822">
        <v>1975</v>
      </c>
      <c r="G822" s="8">
        <v>0.49848157167434692</v>
      </c>
      <c r="H822" s="8">
        <v>0.10819690674543381</v>
      </c>
      <c r="I822" s="8">
        <v>0.34354239702224731</v>
      </c>
      <c r="J822" s="8">
        <v>0</v>
      </c>
      <c r="K822" s="8">
        <v>0</v>
      </c>
      <c r="L822" s="8">
        <v>0</v>
      </c>
      <c r="M822" s="3">
        <f t="shared" si="50"/>
        <v>0</v>
      </c>
      <c r="N822" s="9">
        <f t="shared" si="49"/>
        <v>0.95022087544202805</v>
      </c>
    </row>
    <row r="823" spans="1:14" x14ac:dyDescent="0.25">
      <c r="A823" t="s">
        <v>64</v>
      </c>
      <c r="B823">
        <v>2012</v>
      </c>
      <c r="C823" t="s">
        <v>47</v>
      </c>
      <c r="D823">
        <v>50986</v>
      </c>
      <c r="E823">
        <v>269.26900000000001</v>
      </c>
      <c r="F823">
        <v>1960</v>
      </c>
      <c r="G823" s="8">
        <v>0.49828207492828369</v>
      </c>
      <c r="H823" s="8">
        <v>0.10730897635221481</v>
      </c>
      <c r="I823" s="8">
        <v>0.3446662425994873</v>
      </c>
      <c r="J823" s="8">
        <v>0</v>
      </c>
      <c r="K823" s="8">
        <v>0</v>
      </c>
      <c r="L823" s="8">
        <v>0</v>
      </c>
      <c r="M823" s="3">
        <f t="shared" si="50"/>
        <v>0</v>
      </c>
      <c r="N823" s="9">
        <f t="shared" si="49"/>
        <v>0.95025729387998581</v>
      </c>
    </row>
    <row r="824" spans="1:14" x14ac:dyDescent="0.25">
      <c r="A824" t="s">
        <v>64</v>
      </c>
      <c r="B824">
        <v>2013</v>
      </c>
      <c r="C824" t="s">
        <v>47</v>
      </c>
      <c r="D824">
        <v>51213</v>
      </c>
      <c r="E824">
        <v>269.26900000000001</v>
      </c>
      <c r="F824">
        <v>1977</v>
      </c>
      <c r="G824" s="8">
        <v>0.49818980693817139</v>
      </c>
      <c r="H824" s="8">
        <v>0.10847274959087372</v>
      </c>
      <c r="I824" s="8">
        <v>0.34351149201393127</v>
      </c>
      <c r="J824" s="8">
        <v>0</v>
      </c>
      <c r="K824" s="8">
        <v>0</v>
      </c>
      <c r="L824" s="8">
        <v>0</v>
      </c>
      <c r="M824" s="3">
        <f t="shared" si="50"/>
        <v>0</v>
      </c>
      <c r="N824" s="9">
        <f t="shared" si="49"/>
        <v>0.95017404854297638</v>
      </c>
    </row>
    <row r="825" spans="1:14" x14ac:dyDescent="0.25">
      <c r="A825" t="s">
        <v>64</v>
      </c>
      <c r="B825">
        <v>2014</v>
      </c>
      <c r="C825" t="s">
        <v>47</v>
      </c>
      <c r="D825">
        <v>51824</v>
      </c>
      <c r="E825">
        <v>269.26900000000001</v>
      </c>
      <c r="F825">
        <v>1977</v>
      </c>
      <c r="G825" s="8">
        <v>0.4911881685256958</v>
      </c>
      <c r="H825" s="8">
        <v>0.11194755882024765</v>
      </c>
      <c r="I825" s="8">
        <v>0.34611448645591736</v>
      </c>
      <c r="J825" s="8">
        <v>0</v>
      </c>
      <c r="K825" s="8">
        <v>0</v>
      </c>
      <c r="L825" s="8">
        <v>0</v>
      </c>
      <c r="M825" s="3">
        <f t="shared" si="50"/>
        <v>0</v>
      </c>
      <c r="N825" s="9">
        <f t="shared" si="49"/>
        <v>0.94925021380186081</v>
      </c>
    </row>
    <row r="826" spans="1:14" x14ac:dyDescent="0.25">
      <c r="A826" t="s">
        <v>64</v>
      </c>
      <c r="B826">
        <v>2015</v>
      </c>
      <c r="C826" t="s">
        <v>47</v>
      </c>
      <c r="D826">
        <v>52770</v>
      </c>
      <c r="E826">
        <v>269.26900000000001</v>
      </c>
      <c r="F826">
        <v>1977</v>
      </c>
      <c r="G826" s="8">
        <v>0.480508953332901</v>
      </c>
      <c r="H826" s="8">
        <v>0.11724751442670822</v>
      </c>
      <c r="I826" s="8">
        <v>0.35008469223976135</v>
      </c>
      <c r="J826" s="8">
        <v>0</v>
      </c>
      <c r="K826" s="8">
        <v>0</v>
      </c>
      <c r="L826" s="8">
        <v>0</v>
      </c>
      <c r="M826" s="3">
        <f t="shared" si="50"/>
        <v>0</v>
      </c>
      <c r="N826" s="9">
        <f t="shared" si="49"/>
        <v>0.94784115999937057</v>
      </c>
    </row>
    <row r="827" spans="1:14" x14ac:dyDescent="0.25">
      <c r="A827" t="s">
        <v>64</v>
      </c>
      <c r="B827">
        <v>2016</v>
      </c>
      <c r="C827" t="s">
        <v>47</v>
      </c>
      <c r="D827">
        <v>53617</v>
      </c>
      <c r="E827">
        <v>269.26900000000001</v>
      </c>
      <c r="F827">
        <v>2004</v>
      </c>
      <c r="G827" s="8">
        <v>0.47508257627487183</v>
      </c>
      <c r="H827" s="8">
        <v>0.12169655412435532</v>
      </c>
      <c r="I827" s="8">
        <v>0.35023441910743713</v>
      </c>
      <c r="J827" s="8">
        <v>0</v>
      </c>
      <c r="K827" s="8">
        <v>0</v>
      </c>
      <c r="L827" s="8">
        <v>0</v>
      </c>
      <c r="M827" s="3">
        <f t="shared" si="50"/>
        <v>0</v>
      </c>
      <c r="N827" s="9">
        <f t="shared" si="49"/>
        <v>0.94701354950666428</v>
      </c>
    </row>
    <row r="828" spans="1:14" x14ac:dyDescent="0.25">
      <c r="A828" t="s">
        <v>64</v>
      </c>
      <c r="B828">
        <v>2017</v>
      </c>
      <c r="C828" t="s">
        <v>47</v>
      </c>
      <c r="D828">
        <v>54919</v>
      </c>
      <c r="E828">
        <v>269.26900000000001</v>
      </c>
      <c r="F828">
        <v>2005</v>
      </c>
      <c r="G828" s="8">
        <v>0.46106442809104919</v>
      </c>
      <c r="H828" s="8">
        <v>0.12871813774108887</v>
      </c>
      <c r="I828" s="8">
        <v>0.35537725687026978</v>
      </c>
      <c r="J828" s="8">
        <v>0</v>
      </c>
      <c r="K828" s="8">
        <v>0</v>
      </c>
      <c r="L828" s="8">
        <v>0</v>
      </c>
      <c r="M828" s="3">
        <f t="shared" si="50"/>
        <v>0</v>
      </c>
      <c r="N828" s="9">
        <f t="shared" si="49"/>
        <v>0.94515982270240784</v>
      </c>
    </row>
    <row r="829" spans="1:14" x14ac:dyDescent="0.25">
      <c r="A829" t="s">
        <v>64</v>
      </c>
      <c r="B829">
        <v>2018</v>
      </c>
      <c r="C829" t="s">
        <v>47</v>
      </c>
      <c r="D829">
        <v>55593</v>
      </c>
      <c r="E829">
        <v>269.26900000000001</v>
      </c>
      <c r="F829">
        <v>2024</v>
      </c>
      <c r="G829" s="8">
        <v>0.45662632584571838</v>
      </c>
      <c r="H829" s="8">
        <v>0.13214169442653656</v>
      </c>
      <c r="I829" s="8">
        <v>0.35572859644889832</v>
      </c>
      <c r="J829" s="8">
        <v>0</v>
      </c>
      <c r="K829" s="8">
        <v>0</v>
      </c>
      <c r="L829" s="8">
        <v>0</v>
      </c>
      <c r="M829" s="3">
        <f t="shared" si="50"/>
        <v>0</v>
      </c>
      <c r="N829" s="9">
        <f t="shared" si="49"/>
        <v>0.94449661672115326</v>
      </c>
    </row>
    <row r="830" spans="1:14" x14ac:dyDescent="0.25">
      <c r="A830" t="s">
        <v>64</v>
      </c>
      <c r="B830">
        <v>2019</v>
      </c>
      <c r="C830" t="s">
        <v>47</v>
      </c>
      <c r="D830">
        <v>56067</v>
      </c>
      <c r="E830">
        <v>269.26900000000001</v>
      </c>
      <c r="F830">
        <v>2041</v>
      </c>
      <c r="G830" s="8">
        <v>0.4540649950504303</v>
      </c>
      <c r="H830" s="8">
        <v>0.13449564576148987</v>
      </c>
      <c r="I830" s="8">
        <v>0.35552918910980225</v>
      </c>
      <c r="J830" s="8">
        <v>0</v>
      </c>
      <c r="K830" s="8">
        <v>0</v>
      </c>
      <c r="L830" s="8">
        <v>0</v>
      </c>
      <c r="M830" s="3">
        <f t="shared" si="50"/>
        <v>0</v>
      </c>
      <c r="N830" s="9">
        <f t="shared" si="49"/>
        <v>0.94408982992172241</v>
      </c>
    </row>
    <row r="831" spans="1:14" x14ac:dyDescent="0.25">
      <c r="A831" t="s">
        <v>64</v>
      </c>
      <c r="B831">
        <v>2020</v>
      </c>
      <c r="C831" t="s">
        <v>47</v>
      </c>
      <c r="D831">
        <v>56973</v>
      </c>
      <c r="E831">
        <v>269.26900000000001</v>
      </c>
      <c r="F831">
        <v>2071</v>
      </c>
      <c r="G831" s="8">
        <v>0.44887650012969971</v>
      </c>
      <c r="H831" s="8">
        <v>0.138959601521492</v>
      </c>
      <c r="I831" s="8">
        <v>0.35544908046722412</v>
      </c>
      <c r="J831" s="8">
        <v>0</v>
      </c>
      <c r="K831" s="8">
        <v>0</v>
      </c>
      <c r="L831" s="8">
        <v>0</v>
      </c>
      <c r="M831" s="3">
        <f t="shared" si="50"/>
        <v>0</v>
      </c>
      <c r="N831" s="9">
        <f t="shared" si="49"/>
        <v>0.94328518211841583</v>
      </c>
    </row>
    <row r="832" spans="1:14" x14ac:dyDescent="0.25">
      <c r="A832" s="2" t="s">
        <v>64</v>
      </c>
      <c r="B832" s="2">
        <v>2021</v>
      </c>
      <c r="C832" t="s">
        <v>47</v>
      </c>
      <c r="D832" s="2">
        <v>57765</v>
      </c>
      <c r="E832" s="2">
        <v>269.26900000000001</v>
      </c>
      <c r="F832" s="2">
        <v>2048</v>
      </c>
      <c r="G832" s="10">
        <v>0.4374542236328125</v>
      </c>
      <c r="H832" s="10">
        <v>0.14318254590034485</v>
      </c>
      <c r="I832" s="10">
        <v>0.3612331748008728</v>
      </c>
      <c r="J832" s="10">
        <v>0</v>
      </c>
      <c r="K832" s="10">
        <v>0</v>
      </c>
      <c r="L832" s="10">
        <v>0</v>
      </c>
      <c r="M832" s="3">
        <f t="shared" si="50"/>
        <v>0</v>
      </c>
      <c r="N832" s="11">
        <f t="shared" si="49"/>
        <v>0.94186994433403015</v>
      </c>
    </row>
    <row r="833" spans="1:14" x14ac:dyDescent="0.25">
      <c r="A833" t="s">
        <v>65</v>
      </c>
      <c r="B833">
        <v>2005</v>
      </c>
      <c r="C833" t="s">
        <v>47</v>
      </c>
      <c r="D833">
        <v>55405</v>
      </c>
      <c r="E833">
        <v>220</v>
      </c>
      <c r="F833">
        <v>1438</v>
      </c>
      <c r="G833" s="8">
        <v>0.31412318348884583</v>
      </c>
      <c r="H833" s="8">
        <v>0.18643674254417419</v>
      </c>
      <c r="I833" s="8">
        <v>0.41584515571594238</v>
      </c>
      <c r="J833" s="8">
        <v>0</v>
      </c>
      <c r="K833" s="8">
        <v>0</v>
      </c>
      <c r="L833" s="8">
        <v>0</v>
      </c>
      <c r="M833" s="3">
        <f t="shared" si="50"/>
        <v>0</v>
      </c>
      <c r="N833" s="9">
        <f t="shared" si="49"/>
        <v>0.9164050817489624</v>
      </c>
    </row>
    <row r="834" spans="1:14" x14ac:dyDescent="0.25">
      <c r="A834" t="s">
        <v>65</v>
      </c>
      <c r="B834">
        <v>2006</v>
      </c>
      <c r="C834" t="s">
        <v>47</v>
      </c>
      <c r="D834">
        <v>55384</v>
      </c>
      <c r="E834">
        <v>220</v>
      </c>
      <c r="F834">
        <v>1438</v>
      </c>
      <c r="G834" s="8">
        <v>0.31434726715087891</v>
      </c>
      <c r="H834" s="8">
        <v>0.18632553517818451</v>
      </c>
      <c r="I834" s="8">
        <v>0.41576185822486877</v>
      </c>
      <c r="J834" s="8">
        <v>0</v>
      </c>
      <c r="K834" s="8">
        <v>0</v>
      </c>
      <c r="L834" s="8">
        <v>0</v>
      </c>
      <c r="M834" s="3">
        <f t="shared" si="50"/>
        <v>0</v>
      </c>
      <c r="N834" s="9">
        <f t="shared" si="49"/>
        <v>0.91643466055393219</v>
      </c>
    </row>
    <row r="835" spans="1:14" x14ac:dyDescent="0.25">
      <c r="A835" t="s">
        <v>65</v>
      </c>
      <c r="B835">
        <v>2007</v>
      </c>
      <c r="C835" t="s">
        <v>47</v>
      </c>
      <c r="D835">
        <v>55063</v>
      </c>
      <c r="E835">
        <v>220</v>
      </c>
      <c r="F835">
        <v>1258</v>
      </c>
      <c r="G835" s="8">
        <v>0.27859753370285034</v>
      </c>
      <c r="H835" s="8">
        <v>0.18675549328327179</v>
      </c>
      <c r="I835" s="8">
        <v>0.44746509194374084</v>
      </c>
      <c r="J835" s="8">
        <v>0</v>
      </c>
      <c r="K835" s="8">
        <v>0</v>
      </c>
      <c r="L835" s="8">
        <v>0</v>
      </c>
      <c r="M835" s="3">
        <f t="shared" si="50"/>
        <v>0</v>
      </c>
      <c r="N835" s="9">
        <f t="shared" si="49"/>
        <v>0.91281811892986298</v>
      </c>
    </row>
    <row r="836" spans="1:14" x14ac:dyDescent="0.25">
      <c r="A836" t="s">
        <v>65</v>
      </c>
      <c r="B836">
        <v>2008</v>
      </c>
      <c r="C836" t="s">
        <v>47</v>
      </c>
      <c r="D836">
        <v>54944</v>
      </c>
      <c r="E836">
        <v>220</v>
      </c>
      <c r="F836">
        <v>1270</v>
      </c>
      <c r="G836" s="8">
        <v>0.28265601396560669</v>
      </c>
      <c r="H836" s="8">
        <v>0.18597035109996796</v>
      </c>
      <c r="I836" s="8">
        <v>0.4446491003036499</v>
      </c>
      <c r="J836" s="8">
        <v>0</v>
      </c>
      <c r="K836" s="8">
        <v>0</v>
      </c>
      <c r="L836" s="8">
        <v>0</v>
      </c>
      <c r="M836" s="3">
        <f t="shared" si="50"/>
        <v>0</v>
      </c>
      <c r="N836" s="9">
        <f t="shared" si="49"/>
        <v>0.91327546536922455</v>
      </c>
    </row>
    <row r="837" spans="1:14" x14ac:dyDescent="0.25">
      <c r="A837" t="s">
        <v>65</v>
      </c>
      <c r="B837">
        <v>2009</v>
      </c>
      <c r="C837" t="s">
        <v>47</v>
      </c>
      <c r="D837">
        <v>55032</v>
      </c>
      <c r="E837">
        <v>220</v>
      </c>
      <c r="F837">
        <v>1284</v>
      </c>
      <c r="G837" s="8">
        <v>0.28492331504821777</v>
      </c>
      <c r="H837" s="8">
        <v>0.18626435101032257</v>
      </c>
      <c r="I837" s="8">
        <v>0.44229677319526672</v>
      </c>
      <c r="J837" s="8">
        <v>0</v>
      </c>
      <c r="K837" s="8">
        <v>0</v>
      </c>
      <c r="L837" s="8">
        <v>0</v>
      </c>
      <c r="M837" s="3">
        <f t="shared" si="50"/>
        <v>0</v>
      </c>
      <c r="N837" s="9">
        <f t="shared" si="49"/>
        <v>0.91348443925380707</v>
      </c>
    </row>
    <row r="838" spans="1:14" x14ac:dyDescent="0.25">
      <c r="A838" t="s">
        <v>65</v>
      </c>
      <c r="B838">
        <v>2010</v>
      </c>
      <c r="C838" t="s">
        <v>47</v>
      </c>
      <c r="D838">
        <v>55088</v>
      </c>
      <c r="E838">
        <v>220</v>
      </c>
      <c r="F838">
        <v>1276</v>
      </c>
      <c r="G838" s="8">
        <v>0.28249198198318481</v>
      </c>
      <c r="H838" s="8">
        <v>0.18666188418865204</v>
      </c>
      <c r="I838" s="8">
        <v>0.44406116008758545</v>
      </c>
      <c r="J838" s="8">
        <v>0</v>
      </c>
      <c r="K838" s="8">
        <v>0</v>
      </c>
      <c r="L838" s="8">
        <v>0</v>
      </c>
      <c r="M838" s="3">
        <f t="shared" si="50"/>
        <v>0</v>
      </c>
      <c r="N838" s="9">
        <f t="shared" ref="N838:N901" si="51">SUM(G838:I838)</f>
        <v>0.9132150262594223</v>
      </c>
    </row>
    <row r="839" spans="1:14" x14ac:dyDescent="0.25">
      <c r="A839" t="s">
        <v>65</v>
      </c>
      <c r="B839">
        <v>2011</v>
      </c>
      <c r="C839" t="s">
        <v>47</v>
      </c>
      <c r="D839">
        <v>55337</v>
      </c>
      <c r="E839">
        <v>220</v>
      </c>
      <c r="F839">
        <v>1284</v>
      </c>
      <c r="G839" s="8">
        <v>0.28166064620018005</v>
      </c>
      <c r="H839" s="8">
        <v>0.18788355588912964</v>
      </c>
      <c r="I839" s="8">
        <v>0.44350972771644592</v>
      </c>
      <c r="J839" s="8">
        <v>0</v>
      </c>
      <c r="K839" s="8">
        <v>0</v>
      </c>
      <c r="L839" s="8">
        <v>0</v>
      </c>
      <c r="M839" s="3">
        <f t="shared" ref="M839:M902" si="52">IF(OR(J839=1,K839=1,L839=1),1,0)</f>
        <v>0</v>
      </c>
      <c r="N839" s="9">
        <f t="shared" si="51"/>
        <v>0.91305392980575562</v>
      </c>
    </row>
    <row r="840" spans="1:14" x14ac:dyDescent="0.25">
      <c r="A840" t="s">
        <v>65</v>
      </c>
      <c r="B840">
        <v>2012</v>
      </c>
      <c r="C840" t="s">
        <v>47</v>
      </c>
      <c r="D840">
        <v>55566</v>
      </c>
      <c r="E840">
        <v>220</v>
      </c>
      <c r="F840">
        <v>1255</v>
      </c>
      <c r="G840" s="8">
        <v>0.27252969145774841</v>
      </c>
      <c r="H840" s="8">
        <v>0.18945778906345367</v>
      </c>
      <c r="I840" s="8">
        <v>0.45004963874816895</v>
      </c>
      <c r="J840" s="8">
        <v>0</v>
      </c>
      <c r="K840" s="8">
        <v>0</v>
      </c>
      <c r="L840" s="8">
        <v>0</v>
      </c>
      <c r="M840" s="3">
        <f t="shared" si="52"/>
        <v>0</v>
      </c>
      <c r="N840" s="9">
        <f t="shared" si="51"/>
        <v>0.91203711926937103</v>
      </c>
    </row>
    <row r="841" spans="1:14" x14ac:dyDescent="0.25">
      <c r="A841" t="s">
        <v>65</v>
      </c>
      <c r="B841">
        <v>2013</v>
      </c>
      <c r="C841" t="s">
        <v>47</v>
      </c>
      <c r="D841">
        <v>55757</v>
      </c>
      <c r="E841">
        <v>220</v>
      </c>
      <c r="F841">
        <v>1243</v>
      </c>
      <c r="G841" s="8">
        <v>0.26768842339515686</v>
      </c>
      <c r="H841" s="8">
        <v>0.19061665236949921</v>
      </c>
      <c r="I841" s="8">
        <v>0.45317232608795166</v>
      </c>
      <c r="J841" s="8">
        <v>0</v>
      </c>
      <c r="K841" s="8">
        <v>0</v>
      </c>
      <c r="L841" s="8">
        <v>0</v>
      </c>
      <c r="M841" s="3">
        <f t="shared" si="52"/>
        <v>0</v>
      </c>
      <c r="N841" s="9">
        <f t="shared" si="51"/>
        <v>0.91147740185260773</v>
      </c>
    </row>
    <row r="842" spans="1:14" x14ac:dyDescent="0.25">
      <c r="A842" t="s">
        <v>65</v>
      </c>
      <c r="B842">
        <v>2014</v>
      </c>
      <c r="C842" t="s">
        <v>47</v>
      </c>
      <c r="D842">
        <v>56040</v>
      </c>
      <c r="E842">
        <v>220</v>
      </c>
      <c r="F842">
        <v>1236</v>
      </c>
      <c r="G842" s="8">
        <v>0.26304525136947632</v>
      </c>
      <c r="H842" s="8">
        <v>0.19218987226486206</v>
      </c>
      <c r="I842" s="8">
        <v>0.45567610859870911</v>
      </c>
      <c r="J842" s="8">
        <v>0</v>
      </c>
      <c r="K842" s="8">
        <v>0</v>
      </c>
      <c r="L842" s="8">
        <v>0</v>
      </c>
      <c r="M842" s="3">
        <f t="shared" si="52"/>
        <v>0</v>
      </c>
      <c r="N842" s="9">
        <f t="shared" si="51"/>
        <v>0.91091123223304749</v>
      </c>
    </row>
    <row r="843" spans="1:14" x14ac:dyDescent="0.25">
      <c r="A843" t="s">
        <v>65</v>
      </c>
      <c r="B843">
        <v>2015</v>
      </c>
      <c r="C843" t="s">
        <v>47</v>
      </c>
      <c r="D843">
        <v>56183</v>
      </c>
      <c r="E843">
        <v>220</v>
      </c>
      <c r="F843">
        <v>1279</v>
      </c>
      <c r="G843" s="8">
        <v>0.27156001329421997</v>
      </c>
      <c r="H843" s="8">
        <v>0.1923912912607193</v>
      </c>
      <c r="I843" s="8">
        <v>0.44780200719833374</v>
      </c>
      <c r="J843" s="8">
        <v>0</v>
      </c>
      <c r="K843" s="8">
        <v>0</v>
      </c>
      <c r="L843" s="8">
        <v>0</v>
      </c>
      <c r="M843" s="3">
        <f t="shared" si="52"/>
        <v>0</v>
      </c>
      <c r="N843" s="9">
        <f t="shared" si="51"/>
        <v>0.91175331175327301</v>
      </c>
    </row>
    <row r="844" spans="1:14" x14ac:dyDescent="0.25">
      <c r="A844" t="s">
        <v>65</v>
      </c>
      <c r="B844">
        <v>2016</v>
      </c>
      <c r="C844" t="s">
        <v>47</v>
      </c>
      <c r="D844">
        <v>56332</v>
      </c>
      <c r="E844">
        <v>220</v>
      </c>
      <c r="F844">
        <v>1286</v>
      </c>
      <c r="G844" s="8">
        <v>0.27159562706947327</v>
      </c>
      <c r="H844" s="8">
        <v>0.19308017194271088</v>
      </c>
      <c r="I844" s="8">
        <v>0.44703730940818787</v>
      </c>
      <c r="J844" s="8">
        <v>0</v>
      </c>
      <c r="K844" s="8">
        <v>0</v>
      </c>
      <c r="L844" s="8">
        <v>0</v>
      </c>
      <c r="M844" s="3">
        <f t="shared" si="52"/>
        <v>0</v>
      </c>
      <c r="N844" s="9">
        <f t="shared" si="51"/>
        <v>0.91171310842037201</v>
      </c>
    </row>
    <row r="845" spans="1:14" x14ac:dyDescent="0.25">
      <c r="A845" t="s">
        <v>65</v>
      </c>
      <c r="B845">
        <v>2017</v>
      </c>
      <c r="C845" t="s">
        <v>47</v>
      </c>
      <c r="D845">
        <v>56425</v>
      </c>
      <c r="E845">
        <v>220</v>
      </c>
      <c r="F845">
        <v>1257</v>
      </c>
      <c r="G845" s="8">
        <v>0.26393952965736389</v>
      </c>
      <c r="H845" s="8">
        <v>0.19392707943916321</v>
      </c>
      <c r="I845" s="8">
        <v>0.4530239999294281</v>
      </c>
      <c r="J845" s="8">
        <v>0</v>
      </c>
      <c r="K845" s="8">
        <v>0</v>
      </c>
      <c r="L845" s="8">
        <v>0</v>
      </c>
      <c r="M845" s="3">
        <f t="shared" si="52"/>
        <v>0</v>
      </c>
      <c r="N845" s="9">
        <f t="shared" si="51"/>
        <v>0.9108906090259552</v>
      </c>
    </row>
    <row r="846" spans="1:14" x14ac:dyDescent="0.25">
      <c r="A846" t="s">
        <v>65</v>
      </c>
      <c r="B846">
        <v>2018</v>
      </c>
      <c r="C846" t="s">
        <v>47</v>
      </c>
      <c r="D846">
        <v>56515</v>
      </c>
      <c r="E846">
        <v>220</v>
      </c>
      <c r="F846">
        <v>1252</v>
      </c>
      <c r="G846" s="8">
        <v>0.26183047890663147</v>
      </c>
      <c r="H846" s="8">
        <v>0.19445782899856567</v>
      </c>
      <c r="I846" s="8">
        <v>0.45435678958892822</v>
      </c>
      <c r="J846" s="8">
        <v>0</v>
      </c>
      <c r="K846" s="8">
        <v>0</v>
      </c>
      <c r="L846" s="8">
        <v>0</v>
      </c>
      <c r="M846" s="3">
        <f t="shared" si="52"/>
        <v>0</v>
      </c>
      <c r="N846" s="9">
        <f t="shared" si="51"/>
        <v>0.91064509749412537</v>
      </c>
    </row>
    <row r="847" spans="1:14" x14ac:dyDescent="0.25">
      <c r="A847" t="s">
        <v>65</v>
      </c>
      <c r="B847">
        <v>2019</v>
      </c>
      <c r="C847" t="s">
        <v>47</v>
      </c>
      <c r="D847">
        <v>56700</v>
      </c>
      <c r="E847">
        <v>220</v>
      </c>
      <c r="F847">
        <v>1268</v>
      </c>
      <c r="G847" s="8">
        <v>0.26362144947052002</v>
      </c>
      <c r="H847" s="8">
        <v>0.19521284103393555</v>
      </c>
      <c r="I847" s="8">
        <v>0.45194262266159058</v>
      </c>
      <c r="J847" s="8">
        <v>0</v>
      </c>
      <c r="K847" s="8">
        <v>0</v>
      </c>
      <c r="L847" s="8">
        <v>0</v>
      </c>
      <c r="M847" s="3">
        <f t="shared" si="52"/>
        <v>0</v>
      </c>
      <c r="N847" s="9">
        <f t="shared" si="51"/>
        <v>0.91077691316604614</v>
      </c>
    </row>
    <row r="848" spans="1:14" x14ac:dyDescent="0.25">
      <c r="A848" t="s">
        <v>65</v>
      </c>
      <c r="B848">
        <v>2020</v>
      </c>
      <c r="C848" t="s">
        <v>47</v>
      </c>
      <c r="D848">
        <v>56887</v>
      </c>
      <c r="E848">
        <v>220</v>
      </c>
      <c r="F848">
        <v>1266</v>
      </c>
      <c r="G848" s="8">
        <v>0.26121550798416138</v>
      </c>
      <c r="H848" s="8">
        <v>0.19620256125926971</v>
      </c>
      <c r="I848" s="8">
        <v>0.45305439829826355</v>
      </c>
      <c r="J848" s="8">
        <v>0</v>
      </c>
      <c r="K848" s="8">
        <v>0</v>
      </c>
      <c r="L848" s="8">
        <v>0</v>
      </c>
      <c r="M848" s="3">
        <f t="shared" si="52"/>
        <v>0</v>
      </c>
      <c r="N848" s="9">
        <f t="shared" si="51"/>
        <v>0.91047246754169464</v>
      </c>
    </row>
    <row r="849" spans="1:14" x14ac:dyDescent="0.25">
      <c r="A849" s="2" t="s">
        <v>65</v>
      </c>
      <c r="B849" s="2">
        <v>2021</v>
      </c>
      <c r="C849" t="s">
        <v>47</v>
      </c>
      <c r="D849" s="2">
        <v>56945</v>
      </c>
      <c r="E849" s="2">
        <v>220</v>
      </c>
      <c r="F849" s="2">
        <v>1261</v>
      </c>
      <c r="G849" s="10">
        <v>0.25945422053337097</v>
      </c>
      <c r="H849" s="10">
        <v>0.19656437635421753</v>
      </c>
      <c r="I849" s="10">
        <v>0.45425403118133545</v>
      </c>
      <c r="J849" s="10">
        <v>0</v>
      </c>
      <c r="K849" s="10">
        <v>0</v>
      </c>
      <c r="L849" s="10">
        <v>0</v>
      </c>
      <c r="M849" s="3">
        <f t="shared" si="52"/>
        <v>0</v>
      </c>
      <c r="N849" s="11">
        <f t="shared" si="51"/>
        <v>0.91027262806892395</v>
      </c>
    </row>
    <row r="850" spans="1:14" x14ac:dyDescent="0.25">
      <c r="A850" t="s">
        <v>66</v>
      </c>
      <c r="B850">
        <v>2005</v>
      </c>
      <c r="C850" t="s">
        <v>47</v>
      </c>
      <c r="D850">
        <v>45915</v>
      </c>
      <c r="E850">
        <v>193.60400000000001</v>
      </c>
      <c r="F850">
        <v>870</v>
      </c>
      <c r="G850" s="8">
        <v>0.24975576996803284</v>
      </c>
      <c r="H850" s="8">
        <v>0.17092567682266235</v>
      </c>
      <c r="I850" s="8">
        <v>0.48371171951293945</v>
      </c>
      <c r="J850" s="8">
        <v>0</v>
      </c>
      <c r="K850" s="8">
        <v>0</v>
      </c>
      <c r="L850" s="8">
        <v>0</v>
      </c>
      <c r="M850" s="3">
        <f t="shared" si="52"/>
        <v>0</v>
      </c>
      <c r="N850" s="9">
        <f t="shared" si="51"/>
        <v>0.90439316630363464</v>
      </c>
    </row>
    <row r="851" spans="1:14" x14ac:dyDescent="0.25">
      <c r="A851" t="s">
        <v>66</v>
      </c>
      <c r="B851">
        <v>2006</v>
      </c>
      <c r="C851" t="s">
        <v>47</v>
      </c>
      <c r="D851">
        <v>46020</v>
      </c>
      <c r="E851">
        <v>193.60400000000001</v>
      </c>
      <c r="F851">
        <v>871</v>
      </c>
      <c r="G851" s="8">
        <v>0.24874390661716461</v>
      </c>
      <c r="H851" s="8">
        <v>0.17157654464244843</v>
      </c>
      <c r="I851" s="8">
        <v>0.48392972350120544</v>
      </c>
      <c r="J851" s="8">
        <v>0</v>
      </c>
      <c r="K851" s="8">
        <v>0</v>
      </c>
      <c r="L851" s="8">
        <v>0</v>
      </c>
      <c r="M851" s="3">
        <f t="shared" si="52"/>
        <v>0</v>
      </c>
      <c r="N851" s="9">
        <f t="shared" si="51"/>
        <v>0.90425017476081848</v>
      </c>
    </row>
    <row r="852" spans="1:14" x14ac:dyDescent="0.25">
      <c r="A852" t="s">
        <v>66</v>
      </c>
      <c r="B852">
        <v>2007</v>
      </c>
      <c r="C852" t="s">
        <v>47</v>
      </c>
      <c r="D852">
        <v>46451</v>
      </c>
      <c r="E852">
        <v>195.452</v>
      </c>
      <c r="F852">
        <v>871</v>
      </c>
      <c r="G852" s="8">
        <v>0.24532605707645416</v>
      </c>
      <c r="H852" s="8">
        <v>0.17196476459503174</v>
      </c>
      <c r="I852" s="8">
        <v>0.48707729578018188</v>
      </c>
      <c r="J852" s="8">
        <v>0</v>
      </c>
      <c r="K852" s="8">
        <v>0</v>
      </c>
      <c r="L852" s="8">
        <v>0</v>
      </c>
      <c r="M852" s="3">
        <f t="shared" si="52"/>
        <v>0</v>
      </c>
      <c r="N852" s="9">
        <f t="shared" si="51"/>
        <v>0.90436811745166779</v>
      </c>
    </row>
    <row r="853" spans="1:14" x14ac:dyDescent="0.25">
      <c r="A853" t="s">
        <v>66</v>
      </c>
      <c r="B853">
        <v>2008</v>
      </c>
      <c r="C853" t="s">
        <v>47</v>
      </c>
      <c r="D853">
        <v>46215</v>
      </c>
      <c r="E853">
        <v>195.452</v>
      </c>
      <c r="F853">
        <v>871</v>
      </c>
      <c r="G853" s="8">
        <v>0.24833311140537262</v>
      </c>
      <c r="H853" s="8">
        <v>0.1704724133014679</v>
      </c>
      <c r="I853" s="8">
        <v>0.48595938086509705</v>
      </c>
      <c r="J853" s="8">
        <v>0</v>
      </c>
      <c r="K853" s="8">
        <v>0</v>
      </c>
      <c r="L853" s="8">
        <v>0</v>
      </c>
      <c r="M853" s="3">
        <f t="shared" si="52"/>
        <v>0</v>
      </c>
      <c r="N853" s="9">
        <f t="shared" si="51"/>
        <v>0.90476490557193756</v>
      </c>
    </row>
    <row r="854" spans="1:14" x14ac:dyDescent="0.25">
      <c r="A854" t="s">
        <v>66</v>
      </c>
      <c r="B854">
        <v>2009</v>
      </c>
      <c r="C854" t="s">
        <v>47</v>
      </c>
      <c r="D854">
        <v>46349</v>
      </c>
      <c r="E854">
        <v>206.94</v>
      </c>
      <c r="F854">
        <v>944</v>
      </c>
      <c r="G854" s="8">
        <v>0.28274011611938477</v>
      </c>
      <c r="H854" s="8">
        <v>0.15595214068889618</v>
      </c>
      <c r="I854" s="8">
        <v>0.47337043285369873</v>
      </c>
      <c r="J854" s="8">
        <v>0</v>
      </c>
      <c r="K854" s="8">
        <v>0</v>
      </c>
      <c r="L854" s="8">
        <v>0</v>
      </c>
      <c r="M854" s="3">
        <f t="shared" si="52"/>
        <v>0</v>
      </c>
      <c r="N854" s="9">
        <f t="shared" si="51"/>
        <v>0.91206268966197968</v>
      </c>
    </row>
    <row r="855" spans="1:14" x14ac:dyDescent="0.25">
      <c r="A855" t="s">
        <v>66</v>
      </c>
      <c r="B855">
        <v>2010</v>
      </c>
      <c r="C855" t="s">
        <v>47</v>
      </c>
      <c r="D855">
        <v>46710</v>
      </c>
      <c r="E855">
        <v>206.94</v>
      </c>
      <c r="F855">
        <v>944</v>
      </c>
      <c r="G855" s="8">
        <v>0.27815943956375122</v>
      </c>
      <c r="H855" s="8">
        <v>0.15822546184062958</v>
      </c>
      <c r="I855" s="8">
        <v>0.47507339715957642</v>
      </c>
      <c r="J855" s="8">
        <v>0</v>
      </c>
      <c r="K855" s="8">
        <v>0</v>
      </c>
      <c r="L855" s="8">
        <v>0</v>
      </c>
      <c r="M855" s="3">
        <f t="shared" si="52"/>
        <v>0</v>
      </c>
      <c r="N855" s="9">
        <f t="shared" si="51"/>
        <v>0.91145829856395721</v>
      </c>
    </row>
    <row r="856" spans="1:14" x14ac:dyDescent="0.25">
      <c r="A856" t="s">
        <v>66</v>
      </c>
      <c r="B856">
        <v>2011</v>
      </c>
      <c r="C856" t="s">
        <v>47</v>
      </c>
      <c r="D856">
        <v>46748</v>
      </c>
      <c r="E856">
        <v>206.94</v>
      </c>
      <c r="F856">
        <v>962</v>
      </c>
      <c r="G856" s="8">
        <v>0.28321373462677002</v>
      </c>
      <c r="H856" s="8">
        <v>0.15816226601600647</v>
      </c>
      <c r="I856" s="8">
        <v>0.47059378027915955</v>
      </c>
      <c r="J856" s="8">
        <v>0</v>
      </c>
      <c r="K856" s="8">
        <v>0</v>
      </c>
      <c r="L856" s="8">
        <v>0</v>
      </c>
      <c r="M856" s="3">
        <f t="shared" si="52"/>
        <v>0</v>
      </c>
      <c r="N856" s="9">
        <f t="shared" si="51"/>
        <v>0.91196978092193604</v>
      </c>
    </row>
    <row r="857" spans="1:14" x14ac:dyDescent="0.25">
      <c r="A857" t="s">
        <v>66</v>
      </c>
      <c r="B857">
        <v>2012</v>
      </c>
      <c r="C857" t="s">
        <v>47</v>
      </c>
      <c r="D857">
        <v>46879</v>
      </c>
      <c r="E857">
        <v>206.94</v>
      </c>
      <c r="F857">
        <v>971</v>
      </c>
      <c r="G857" s="8">
        <v>0.28428962826728821</v>
      </c>
      <c r="H857" s="8">
        <v>0.1588338166475296</v>
      </c>
      <c r="I857" s="8">
        <v>0.46891164779663086</v>
      </c>
      <c r="J857" s="8">
        <v>0</v>
      </c>
      <c r="K857" s="8">
        <v>0</v>
      </c>
      <c r="L857" s="8">
        <v>0</v>
      </c>
      <c r="M857" s="3">
        <f t="shared" si="52"/>
        <v>0</v>
      </c>
      <c r="N857" s="9">
        <f t="shared" si="51"/>
        <v>0.91203509271144867</v>
      </c>
    </row>
    <row r="858" spans="1:14" x14ac:dyDescent="0.25">
      <c r="A858" t="s">
        <v>66</v>
      </c>
      <c r="B858">
        <v>2013</v>
      </c>
      <c r="C858" t="s">
        <v>47</v>
      </c>
      <c r="D858">
        <v>47074</v>
      </c>
      <c r="E858">
        <v>206.94</v>
      </c>
      <c r="F858">
        <v>980</v>
      </c>
      <c r="G858" s="8">
        <v>0.28454259037971497</v>
      </c>
      <c r="H858" s="8">
        <v>0.15990267693996429</v>
      </c>
      <c r="I858" s="8">
        <v>0.46754729747772217</v>
      </c>
      <c r="J858" s="8">
        <v>0</v>
      </c>
      <c r="K858" s="8">
        <v>0</v>
      </c>
      <c r="L858" s="8">
        <v>0</v>
      </c>
      <c r="M858" s="3">
        <f t="shared" si="52"/>
        <v>0</v>
      </c>
      <c r="N858" s="9">
        <f t="shared" si="51"/>
        <v>0.91199256479740143</v>
      </c>
    </row>
    <row r="859" spans="1:14" x14ac:dyDescent="0.25">
      <c r="A859" t="s">
        <v>66</v>
      </c>
      <c r="B859">
        <v>2014</v>
      </c>
      <c r="C859" t="s">
        <v>47</v>
      </c>
      <c r="D859">
        <v>47187</v>
      </c>
      <c r="E859">
        <v>206.94</v>
      </c>
      <c r="F859">
        <v>996</v>
      </c>
      <c r="G859" s="8">
        <v>0.28787192702293396</v>
      </c>
      <c r="H859" s="8">
        <v>0.16034683585166931</v>
      </c>
      <c r="I859" s="8">
        <v>0.46407982707023621</v>
      </c>
      <c r="J859" s="8">
        <v>0</v>
      </c>
      <c r="K859" s="8">
        <v>0</v>
      </c>
      <c r="L859" s="8">
        <v>0</v>
      </c>
      <c r="M859" s="3">
        <f t="shared" si="52"/>
        <v>0</v>
      </c>
      <c r="N859" s="9">
        <f t="shared" si="51"/>
        <v>0.91229858994483948</v>
      </c>
    </row>
    <row r="860" spans="1:14" x14ac:dyDescent="0.25">
      <c r="A860" t="s">
        <v>66</v>
      </c>
      <c r="B860">
        <v>2015</v>
      </c>
      <c r="C860" t="s">
        <v>47</v>
      </c>
      <c r="D860">
        <v>47298</v>
      </c>
      <c r="E860">
        <v>206.94</v>
      </c>
      <c r="F860">
        <v>1001</v>
      </c>
      <c r="G860" s="8">
        <v>0.28795188665390015</v>
      </c>
      <c r="H860" s="8">
        <v>0.16095544397830963</v>
      </c>
      <c r="I860" s="8">
        <v>0.46336060762405396</v>
      </c>
      <c r="J860" s="8">
        <v>0</v>
      </c>
      <c r="K860" s="8">
        <v>0</v>
      </c>
      <c r="L860" s="8">
        <v>0</v>
      </c>
      <c r="M860" s="3">
        <f t="shared" si="52"/>
        <v>0</v>
      </c>
      <c r="N860" s="9">
        <f t="shared" si="51"/>
        <v>0.91226793825626373</v>
      </c>
    </row>
    <row r="861" spans="1:14" x14ac:dyDescent="0.25">
      <c r="A861" t="s">
        <v>66</v>
      </c>
      <c r="B861">
        <v>2016</v>
      </c>
      <c r="C861" t="s">
        <v>47</v>
      </c>
      <c r="D861">
        <v>47362</v>
      </c>
      <c r="E861">
        <v>206.94</v>
      </c>
      <c r="F861">
        <v>1001</v>
      </c>
      <c r="G861" s="8">
        <v>0.28715354204177856</v>
      </c>
      <c r="H861" s="8">
        <v>0.16135165095329285</v>
      </c>
      <c r="I861" s="8">
        <v>0.46365740895271301</v>
      </c>
      <c r="J861" s="8">
        <v>0</v>
      </c>
      <c r="K861" s="8">
        <v>0</v>
      </c>
      <c r="L861" s="8">
        <v>0</v>
      </c>
      <c r="M861" s="3">
        <f t="shared" si="52"/>
        <v>0</v>
      </c>
      <c r="N861" s="9">
        <f t="shared" si="51"/>
        <v>0.91216260194778442</v>
      </c>
    </row>
    <row r="862" spans="1:14" x14ac:dyDescent="0.25">
      <c r="A862" t="s">
        <v>66</v>
      </c>
      <c r="B862">
        <v>2017</v>
      </c>
      <c r="C862" t="s">
        <v>47</v>
      </c>
      <c r="D862">
        <v>47427</v>
      </c>
      <c r="E862">
        <v>206.94</v>
      </c>
      <c r="F862">
        <v>1005</v>
      </c>
      <c r="G862" s="8">
        <v>0.28751230239868164</v>
      </c>
      <c r="H862" s="8">
        <v>0.16168984770774841</v>
      </c>
      <c r="I862" s="8">
        <v>0.46297499537467957</v>
      </c>
      <c r="J862" s="8">
        <v>0</v>
      </c>
      <c r="K862" s="8">
        <v>0</v>
      </c>
      <c r="L862" s="8">
        <v>0</v>
      </c>
      <c r="M862" s="3">
        <f t="shared" si="52"/>
        <v>0</v>
      </c>
      <c r="N862" s="9">
        <f t="shared" si="51"/>
        <v>0.91217714548110962</v>
      </c>
    </row>
    <row r="863" spans="1:14" x14ac:dyDescent="0.25">
      <c r="A863" t="s">
        <v>66</v>
      </c>
      <c r="B863">
        <v>2018</v>
      </c>
      <c r="C863" t="s">
        <v>47</v>
      </c>
      <c r="D863">
        <v>47626</v>
      </c>
      <c r="E863">
        <v>206.94</v>
      </c>
      <c r="F863">
        <v>1009</v>
      </c>
      <c r="G863" s="8">
        <v>0.2862040102481842</v>
      </c>
      <c r="H863" s="8">
        <v>0.16285338997840881</v>
      </c>
      <c r="I863" s="8">
        <v>0.46291440725326538</v>
      </c>
      <c r="J863" s="8">
        <v>0</v>
      </c>
      <c r="K863" s="8">
        <v>0</v>
      </c>
      <c r="L863" s="8">
        <v>0</v>
      </c>
      <c r="M863" s="3">
        <f t="shared" si="52"/>
        <v>0</v>
      </c>
      <c r="N863" s="9">
        <f t="shared" si="51"/>
        <v>0.9119718074798584</v>
      </c>
    </row>
    <row r="864" spans="1:14" x14ac:dyDescent="0.25">
      <c r="A864" t="s">
        <v>66</v>
      </c>
      <c r="B864">
        <v>2019</v>
      </c>
      <c r="C864" t="s">
        <v>47</v>
      </c>
      <c r="D864">
        <v>47725</v>
      </c>
      <c r="E864">
        <v>206.94</v>
      </c>
      <c r="F864">
        <v>1015</v>
      </c>
      <c r="G864" s="8">
        <v>0.28671532869338989</v>
      </c>
      <c r="H864" s="8">
        <v>0.16336712241172791</v>
      </c>
      <c r="I864" s="8">
        <v>0.46190804243087769</v>
      </c>
      <c r="J864" s="8">
        <v>0</v>
      </c>
      <c r="K864" s="8">
        <v>0</v>
      </c>
      <c r="L864" s="8">
        <v>0</v>
      </c>
      <c r="M864" s="3">
        <f t="shared" si="52"/>
        <v>0</v>
      </c>
      <c r="N864" s="9">
        <f t="shared" si="51"/>
        <v>0.91199049353599548</v>
      </c>
    </row>
    <row r="865" spans="1:14" x14ac:dyDescent="0.25">
      <c r="A865" t="s">
        <v>66</v>
      </c>
      <c r="B865">
        <v>2020</v>
      </c>
      <c r="C865" t="s">
        <v>47</v>
      </c>
      <c r="D865">
        <v>47865</v>
      </c>
      <c r="E865">
        <v>206.94</v>
      </c>
      <c r="F865">
        <v>1015</v>
      </c>
      <c r="G865" s="8">
        <v>0.28498575091362</v>
      </c>
      <c r="H865" s="8">
        <v>0.16422548890113831</v>
      </c>
      <c r="I865" s="8">
        <v>0.4625510573387146</v>
      </c>
      <c r="J865" s="8">
        <v>0</v>
      </c>
      <c r="K865" s="8">
        <v>0</v>
      </c>
      <c r="L865" s="8">
        <v>0</v>
      </c>
      <c r="M865" s="3">
        <f t="shared" si="52"/>
        <v>0</v>
      </c>
      <c r="N865" s="9">
        <f t="shared" si="51"/>
        <v>0.9117622971534729</v>
      </c>
    </row>
    <row r="866" spans="1:14" x14ac:dyDescent="0.25">
      <c r="A866" s="2" t="s">
        <v>66</v>
      </c>
      <c r="B866" s="2">
        <v>2021</v>
      </c>
      <c r="C866" t="s">
        <v>47</v>
      </c>
      <c r="D866" s="2">
        <v>47865</v>
      </c>
      <c r="E866" s="2">
        <v>206.94</v>
      </c>
      <c r="F866" s="2">
        <v>1019</v>
      </c>
      <c r="G866" s="10">
        <v>0.28613817691802979</v>
      </c>
      <c r="H866" s="10">
        <v>0.16416274011135101</v>
      </c>
      <c r="I866" s="10">
        <v>0.46158105134963989</v>
      </c>
      <c r="J866" s="10">
        <v>0</v>
      </c>
      <c r="K866" s="10">
        <v>0</v>
      </c>
      <c r="L866" s="10">
        <v>0</v>
      </c>
      <c r="M866" s="3">
        <f t="shared" si="52"/>
        <v>0</v>
      </c>
      <c r="N866" s="11">
        <f t="shared" si="51"/>
        <v>0.91188196837902069</v>
      </c>
    </row>
    <row r="867" spans="1:14" x14ac:dyDescent="0.25">
      <c r="A867" t="s">
        <v>67</v>
      </c>
      <c r="B867">
        <v>2005</v>
      </c>
      <c r="C867" t="s">
        <v>47</v>
      </c>
      <c r="D867">
        <v>54802</v>
      </c>
      <c r="E867">
        <v>299.18</v>
      </c>
      <c r="F867">
        <v>1140</v>
      </c>
      <c r="G867" s="8">
        <v>0.32001626491546631</v>
      </c>
      <c r="H867" s="8">
        <v>0.1111224889755249</v>
      </c>
      <c r="I867" s="8">
        <v>0.50636452436447144</v>
      </c>
      <c r="J867" s="8">
        <v>0</v>
      </c>
      <c r="K867" s="8">
        <v>0</v>
      </c>
      <c r="L867" s="8">
        <v>0</v>
      </c>
      <c r="M867" s="3">
        <f t="shared" si="52"/>
        <v>0</v>
      </c>
      <c r="N867" s="9">
        <f t="shared" si="51"/>
        <v>0.93750327825546265</v>
      </c>
    </row>
    <row r="868" spans="1:14" x14ac:dyDescent="0.25">
      <c r="A868" t="s">
        <v>67</v>
      </c>
      <c r="B868">
        <v>2006</v>
      </c>
      <c r="C868" t="s">
        <v>47</v>
      </c>
      <c r="D868">
        <v>55264</v>
      </c>
      <c r="E868">
        <v>301.57</v>
      </c>
      <c r="F868">
        <v>1144</v>
      </c>
      <c r="G868" s="8">
        <v>0.31783261895179749</v>
      </c>
      <c r="H868" s="8">
        <v>0.11156417429447174</v>
      </c>
      <c r="I868" s="8">
        <v>0.50826603174209595</v>
      </c>
      <c r="J868" s="8">
        <v>0</v>
      </c>
      <c r="K868" s="8">
        <v>0</v>
      </c>
      <c r="L868" s="8">
        <v>0</v>
      </c>
      <c r="M868" s="3">
        <f t="shared" si="52"/>
        <v>0</v>
      </c>
      <c r="N868" s="9">
        <f t="shared" si="51"/>
        <v>0.93766282498836517</v>
      </c>
    </row>
    <row r="869" spans="1:14" x14ac:dyDescent="0.25">
      <c r="A869" t="s">
        <v>67</v>
      </c>
      <c r="B869">
        <v>2007</v>
      </c>
      <c r="C869" t="s">
        <v>47</v>
      </c>
      <c r="D869">
        <v>55082</v>
      </c>
      <c r="E869">
        <v>301.57</v>
      </c>
      <c r="F869">
        <v>1132</v>
      </c>
      <c r="G869" s="8">
        <v>0.31669044494628906</v>
      </c>
      <c r="H869" s="8">
        <v>0.11076586693525314</v>
      </c>
      <c r="I869" s="8">
        <v>0.51014256477355957</v>
      </c>
      <c r="J869" s="8">
        <v>0</v>
      </c>
      <c r="K869" s="8">
        <v>0</v>
      </c>
      <c r="L869" s="8">
        <v>0</v>
      </c>
      <c r="M869" s="3">
        <f t="shared" si="52"/>
        <v>0</v>
      </c>
      <c r="N869" s="9">
        <f t="shared" si="51"/>
        <v>0.93759887665510178</v>
      </c>
    </row>
    <row r="870" spans="1:14" x14ac:dyDescent="0.25">
      <c r="A870" t="s">
        <v>67</v>
      </c>
      <c r="B870">
        <v>2008</v>
      </c>
      <c r="C870" t="s">
        <v>47</v>
      </c>
      <c r="D870">
        <v>55253</v>
      </c>
      <c r="E870">
        <v>301.57</v>
      </c>
      <c r="F870">
        <v>1145</v>
      </c>
      <c r="G870" s="8">
        <v>0.31820625066757202</v>
      </c>
      <c r="H870" s="8">
        <v>0.11149183660745621</v>
      </c>
      <c r="I870" s="8">
        <v>0.50800687074661255</v>
      </c>
      <c r="J870" s="8">
        <v>0</v>
      </c>
      <c r="K870" s="8">
        <v>0</v>
      </c>
      <c r="L870" s="8">
        <v>0</v>
      </c>
      <c r="M870" s="3">
        <f t="shared" si="52"/>
        <v>0</v>
      </c>
      <c r="N870" s="9">
        <f t="shared" si="51"/>
        <v>0.93770495802164078</v>
      </c>
    </row>
    <row r="871" spans="1:14" x14ac:dyDescent="0.25">
      <c r="A871" t="s">
        <v>67</v>
      </c>
      <c r="B871">
        <v>2009</v>
      </c>
      <c r="C871" t="s">
        <v>47</v>
      </c>
      <c r="D871">
        <v>56074</v>
      </c>
      <c r="E871">
        <v>301.57</v>
      </c>
      <c r="F871">
        <v>1178</v>
      </c>
      <c r="G871" s="8">
        <v>0.31782343983650208</v>
      </c>
      <c r="H871" s="8">
        <v>0.1153600886464119</v>
      </c>
      <c r="I871" s="8">
        <v>0.50423711538314819</v>
      </c>
      <c r="J871" s="8">
        <v>0</v>
      </c>
      <c r="K871" s="8">
        <v>0</v>
      </c>
      <c r="L871" s="8">
        <v>0</v>
      </c>
      <c r="M871" s="3">
        <f t="shared" si="52"/>
        <v>0</v>
      </c>
      <c r="N871" s="9">
        <f t="shared" si="51"/>
        <v>0.93742064386606216</v>
      </c>
    </row>
    <row r="872" spans="1:14" x14ac:dyDescent="0.25">
      <c r="A872" t="s">
        <v>67</v>
      </c>
      <c r="B872">
        <v>2010</v>
      </c>
      <c r="C872" t="s">
        <v>47</v>
      </c>
      <c r="D872">
        <v>56311</v>
      </c>
      <c r="E872">
        <v>301.57</v>
      </c>
      <c r="F872">
        <v>1255</v>
      </c>
      <c r="G872" s="8">
        <v>0.333884596824646</v>
      </c>
      <c r="H872" s="8">
        <v>0.11558602750301361</v>
      </c>
      <c r="I872" s="8">
        <v>0.48954817652702332</v>
      </c>
      <c r="J872" s="8">
        <v>0</v>
      </c>
      <c r="K872" s="8">
        <v>0</v>
      </c>
      <c r="L872" s="8">
        <v>0</v>
      </c>
      <c r="M872" s="3">
        <f t="shared" si="52"/>
        <v>0</v>
      </c>
      <c r="N872" s="9">
        <f t="shared" si="51"/>
        <v>0.93901880085468292</v>
      </c>
    </row>
    <row r="873" spans="1:14" x14ac:dyDescent="0.25">
      <c r="A873" t="s">
        <v>67</v>
      </c>
      <c r="B873">
        <v>2011</v>
      </c>
      <c r="C873" t="s">
        <v>47</v>
      </c>
      <c r="D873">
        <v>56556</v>
      </c>
      <c r="E873">
        <v>301.57</v>
      </c>
      <c r="F873">
        <v>1194</v>
      </c>
      <c r="G873" s="8">
        <v>0.31672313809394836</v>
      </c>
      <c r="H873" s="8">
        <v>0.11765265464782715</v>
      </c>
      <c r="I873" s="8">
        <v>0.50278860330581665</v>
      </c>
      <c r="J873" s="8">
        <v>0</v>
      </c>
      <c r="K873" s="8">
        <v>0</v>
      </c>
      <c r="L873" s="8">
        <v>0</v>
      </c>
      <c r="M873" s="3">
        <f t="shared" si="52"/>
        <v>0</v>
      </c>
      <c r="N873" s="9">
        <f t="shared" si="51"/>
        <v>0.93716439604759216</v>
      </c>
    </row>
    <row r="874" spans="1:14" x14ac:dyDescent="0.25">
      <c r="A874" t="s">
        <v>67</v>
      </c>
      <c r="B874">
        <v>2012</v>
      </c>
      <c r="C874" t="s">
        <v>47</v>
      </c>
      <c r="D874">
        <v>56795</v>
      </c>
      <c r="E874">
        <v>301.57</v>
      </c>
      <c r="F874">
        <v>1211</v>
      </c>
      <c r="G874" s="8">
        <v>0.31837555766105652</v>
      </c>
      <c r="H874" s="8">
        <v>0.11866274476051331</v>
      </c>
      <c r="I874" s="8">
        <v>0.50022780895233154</v>
      </c>
      <c r="J874" s="8">
        <v>0</v>
      </c>
      <c r="K874" s="8">
        <v>0</v>
      </c>
      <c r="L874" s="8">
        <v>0</v>
      </c>
      <c r="M874" s="3">
        <f t="shared" si="52"/>
        <v>0</v>
      </c>
      <c r="N874" s="9">
        <f t="shared" si="51"/>
        <v>0.93726611137390137</v>
      </c>
    </row>
    <row r="875" spans="1:14" x14ac:dyDescent="0.25">
      <c r="A875" t="s">
        <v>67</v>
      </c>
      <c r="B875">
        <v>2013</v>
      </c>
      <c r="C875" t="s">
        <v>47</v>
      </c>
      <c r="D875">
        <v>56231</v>
      </c>
      <c r="E875">
        <v>301.57</v>
      </c>
      <c r="F875">
        <v>1210</v>
      </c>
      <c r="G875" s="8">
        <v>0.32402551174163818</v>
      </c>
      <c r="H875" s="8">
        <v>0.11575183272361755</v>
      </c>
      <c r="I875" s="8">
        <v>0.49824106693267822</v>
      </c>
      <c r="J875" s="8">
        <v>0</v>
      </c>
      <c r="K875" s="8">
        <v>0</v>
      </c>
      <c r="L875" s="8">
        <v>0</v>
      </c>
      <c r="M875" s="3">
        <f t="shared" si="52"/>
        <v>0</v>
      </c>
      <c r="N875" s="9">
        <f t="shared" si="51"/>
        <v>0.93801841139793396</v>
      </c>
    </row>
    <row r="876" spans="1:14" x14ac:dyDescent="0.25">
      <c r="A876" t="s">
        <v>67</v>
      </c>
      <c r="B876">
        <v>2014</v>
      </c>
      <c r="C876" t="s">
        <v>47</v>
      </c>
      <c r="D876">
        <v>57421</v>
      </c>
      <c r="E876">
        <v>301.57</v>
      </c>
      <c r="F876">
        <v>1213</v>
      </c>
      <c r="G876" s="8">
        <v>0.31238779425621033</v>
      </c>
      <c r="H876" s="8">
        <v>0.12184802442789078</v>
      </c>
      <c r="I876" s="8">
        <v>0.50222665071487427</v>
      </c>
      <c r="J876" s="8">
        <v>0</v>
      </c>
      <c r="K876" s="8">
        <v>0</v>
      </c>
      <c r="L876" s="8">
        <v>0</v>
      </c>
      <c r="M876" s="3">
        <f t="shared" si="52"/>
        <v>0</v>
      </c>
      <c r="N876" s="9">
        <f t="shared" si="51"/>
        <v>0.93646246939897537</v>
      </c>
    </row>
    <row r="877" spans="1:14" x14ac:dyDescent="0.25">
      <c r="A877" t="s">
        <v>67</v>
      </c>
      <c r="B877">
        <v>2015</v>
      </c>
      <c r="C877" t="s">
        <v>47</v>
      </c>
      <c r="D877">
        <v>57731</v>
      </c>
      <c r="E877">
        <v>301.57</v>
      </c>
      <c r="F877">
        <v>1216</v>
      </c>
      <c r="G877" s="8">
        <v>0.30993270874023438</v>
      </c>
      <c r="H877" s="8">
        <v>0.1233862042427063</v>
      </c>
      <c r="I877" s="8">
        <v>0.50279933214187622</v>
      </c>
      <c r="J877" s="8">
        <v>0</v>
      </c>
      <c r="K877" s="8">
        <v>0</v>
      </c>
      <c r="L877" s="8">
        <v>0</v>
      </c>
      <c r="M877" s="3">
        <f t="shared" si="52"/>
        <v>0</v>
      </c>
      <c r="N877" s="9">
        <f t="shared" si="51"/>
        <v>0.93611824512481689</v>
      </c>
    </row>
    <row r="878" spans="1:14" x14ac:dyDescent="0.25">
      <c r="A878" t="s">
        <v>67</v>
      </c>
      <c r="B878">
        <v>2016</v>
      </c>
      <c r="C878" t="s">
        <v>47</v>
      </c>
      <c r="D878">
        <v>58080</v>
      </c>
      <c r="E878">
        <v>301.57</v>
      </c>
      <c r="F878">
        <v>1195</v>
      </c>
      <c r="G878" s="8">
        <v>0.30127039551734924</v>
      </c>
      <c r="H878" s="8">
        <v>0.12542997300624847</v>
      </c>
      <c r="I878" s="8">
        <v>0.50841826200485229</v>
      </c>
      <c r="J878" s="8">
        <v>0</v>
      </c>
      <c r="K878" s="8">
        <v>0</v>
      </c>
      <c r="L878" s="8">
        <v>0</v>
      </c>
      <c r="M878" s="3">
        <f t="shared" si="52"/>
        <v>0</v>
      </c>
      <c r="N878" s="9">
        <f t="shared" si="51"/>
        <v>0.93511863052845001</v>
      </c>
    </row>
    <row r="879" spans="1:14" x14ac:dyDescent="0.25">
      <c r="A879" t="s">
        <v>67</v>
      </c>
      <c r="B879">
        <v>2017</v>
      </c>
      <c r="C879" t="s">
        <v>47</v>
      </c>
      <c r="D879">
        <v>58662</v>
      </c>
      <c r="E879">
        <v>301.57</v>
      </c>
      <c r="F879">
        <v>1236</v>
      </c>
      <c r="G879" s="8">
        <v>0.30526784062385559</v>
      </c>
      <c r="H879" s="8">
        <v>0.1278131902217865</v>
      </c>
      <c r="I879" s="8">
        <v>0.50228744745254517</v>
      </c>
      <c r="J879" s="8">
        <v>0</v>
      </c>
      <c r="K879" s="8">
        <v>0</v>
      </c>
      <c r="L879" s="8">
        <v>0</v>
      </c>
      <c r="M879" s="3">
        <f t="shared" si="52"/>
        <v>0</v>
      </c>
      <c r="N879" s="9">
        <f t="shared" si="51"/>
        <v>0.93536847829818726</v>
      </c>
    </row>
    <row r="880" spans="1:14" x14ac:dyDescent="0.25">
      <c r="A880" t="s">
        <v>67</v>
      </c>
      <c r="B880">
        <v>2018</v>
      </c>
      <c r="C880" t="s">
        <v>47</v>
      </c>
      <c r="D880">
        <v>59187</v>
      </c>
      <c r="E880">
        <v>301.57</v>
      </c>
      <c r="F880">
        <v>1243</v>
      </c>
      <c r="G880" s="8">
        <v>0.30166289210319519</v>
      </c>
      <c r="H880" s="8">
        <v>0.13033340871334076</v>
      </c>
      <c r="I880" s="8">
        <v>0.50285005569458008</v>
      </c>
      <c r="J880" s="8">
        <v>0</v>
      </c>
      <c r="K880" s="8">
        <v>0</v>
      </c>
      <c r="L880" s="8">
        <v>0</v>
      </c>
      <c r="M880" s="3">
        <f t="shared" si="52"/>
        <v>0</v>
      </c>
      <c r="N880" s="9">
        <f t="shared" si="51"/>
        <v>0.93484635651111603</v>
      </c>
    </row>
    <row r="881" spans="1:14" x14ac:dyDescent="0.25">
      <c r="A881" t="s">
        <v>67</v>
      </c>
      <c r="B881">
        <v>2019</v>
      </c>
      <c r="C881" t="s">
        <v>47</v>
      </c>
      <c r="D881">
        <v>59811</v>
      </c>
      <c r="E881">
        <v>301.57</v>
      </c>
      <c r="F881">
        <v>980</v>
      </c>
      <c r="G881" s="8">
        <v>0.22581860423088074</v>
      </c>
      <c r="H881" s="8">
        <v>0.13719822466373444</v>
      </c>
      <c r="I881" s="8">
        <v>0.56377851963043213</v>
      </c>
      <c r="J881" s="8">
        <v>0</v>
      </c>
      <c r="K881" s="8">
        <v>0</v>
      </c>
      <c r="L881" s="8">
        <v>0</v>
      </c>
      <c r="M881" s="3">
        <f t="shared" si="52"/>
        <v>0</v>
      </c>
      <c r="N881" s="9">
        <f t="shared" si="51"/>
        <v>0.9267953485250473</v>
      </c>
    </row>
    <row r="882" spans="1:14" x14ac:dyDescent="0.25">
      <c r="A882" t="s">
        <v>67</v>
      </c>
      <c r="B882">
        <v>2020</v>
      </c>
      <c r="C882" t="s">
        <v>47</v>
      </c>
      <c r="D882">
        <v>60587</v>
      </c>
      <c r="E882">
        <v>301.57</v>
      </c>
      <c r="F882">
        <v>992</v>
      </c>
      <c r="G882" s="8">
        <v>0.22177411615848541</v>
      </c>
      <c r="H882" s="8">
        <v>0.14078095555305481</v>
      </c>
      <c r="I882" s="8">
        <v>0.56360644102096558</v>
      </c>
      <c r="J882" s="8">
        <v>0</v>
      </c>
      <c r="K882" s="8">
        <v>0</v>
      </c>
      <c r="L882" s="8">
        <v>0</v>
      </c>
      <c r="M882" s="3">
        <f t="shared" si="52"/>
        <v>0</v>
      </c>
      <c r="N882" s="9">
        <f t="shared" si="51"/>
        <v>0.9261615127325058</v>
      </c>
    </row>
    <row r="883" spans="1:14" x14ac:dyDescent="0.25">
      <c r="A883" s="2" t="s">
        <v>67</v>
      </c>
      <c r="B883" s="2">
        <v>2021</v>
      </c>
      <c r="C883" t="s">
        <v>47</v>
      </c>
      <c r="D883" s="2">
        <v>61507</v>
      </c>
      <c r="E883" s="2">
        <v>301.57</v>
      </c>
      <c r="F883" s="2">
        <v>997</v>
      </c>
      <c r="G883" s="10">
        <v>0.21435044705867767</v>
      </c>
      <c r="H883" s="10">
        <v>0.14511609077453613</v>
      </c>
      <c r="I883" s="10">
        <v>0.5656740665435791</v>
      </c>
      <c r="J883" s="10">
        <v>0</v>
      </c>
      <c r="K883" s="10">
        <v>0</v>
      </c>
      <c r="L883" s="10">
        <v>0</v>
      </c>
      <c r="M883" s="3">
        <f t="shared" si="52"/>
        <v>0</v>
      </c>
      <c r="N883" s="11">
        <f t="shared" si="51"/>
        <v>0.92514060437679291</v>
      </c>
    </row>
    <row r="884" spans="1:14" x14ac:dyDescent="0.25">
      <c r="A884" t="s">
        <v>68</v>
      </c>
      <c r="B884">
        <v>2005</v>
      </c>
      <c r="C884" t="s">
        <v>47</v>
      </c>
      <c r="D884">
        <v>35986</v>
      </c>
      <c r="E884">
        <v>192.71100000000001</v>
      </c>
      <c r="F884">
        <v>478</v>
      </c>
      <c r="G884" s="8">
        <v>0.21712486445903778</v>
      </c>
      <c r="H884" s="8">
        <v>0.11022753268480301</v>
      </c>
      <c r="I884" s="8">
        <v>0.57738649845123291</v>
      </c>
      <c r="J884" s="8">
        <v>0</v>
      </c>
      <c r="K884" s="8">
        <v>0</v>
      </c>
      <c r="L884" s="8">
        <v>0</v>
      </c>
      <c r="M884" s="3">
        <f t="shared" si="52"/>
        <v>0</v>
      </c>
      <c r="N884" s="9">
        <f t="shared" si="51"/>
        <v>0.9047388955950737</v>
      </c>
    </row>
    <row r="885" spans="1:14" x14ac:dyDescent="0.25">
      <c r="A885" t="s">
        <v>68</v>
      </c>
      <c r="B885">
        <v>2006</v>
      </c>
      <c r="C885" t="s">
        <v>47</v>
      </c>
      <c r="D885">
        <v>36569</v>
      </c>
      <c r="E885">
        <v>196.464</v>
      </c>
      <c r="F885">
        <v>491</v>
      </c>
      <c r="G885" s="8">
        <v>0.21973209083080292</v>
      </c>
      <c r="H885" s="8">
        <v>0.10975176095962524</v>
      </c>
      <c r="I885" s="8">
        <v>0.57653325796127319</v>
      </c>
      <c r="J885" s="8">
        <v>0</v>
      </c>
      <c r="K885" s="8">
        <v>0</v>
      </c>
      <c r="L885" s="8">
        <v>0</v>
      </c>
      <c r="M885" s="3">
        <f t="shared" si="52"/>
        <v>0</v>
      </c>
      <c r="N885" s="9">
        <f t="shared" si="51"/>
        <v>0.90601710975170135</v>
      </c>
    </row>
    <row r="886" spans="1:14" x14ac:dyDescent="0.25">
      <c r="A886" t="s">
        <v>68</v>
      </c>
      <c r="B886">
        <v>2007</v>
      </c>
      <c r="C886" t="s">
        <v>47</v>
      </c>
      <c r="D886">
        <v>37108</v>
      </c>
      <c r="E886">
        <v>196.464</v>
      </c>
      <c r="F886">
        <v>490</v>
      </c>
      <c r="G886" s="8">
        <v>0.21049652993679047</v>
      </c>
      <c r="H886" s="8">
        <v>0.11407134681940079</v>
      </c>
      <c r="I886" s="8">
        <v>0.58024746179580688</v>
      </c>
      <c r="J886" s="8">
        <v>0</v>
      </c>
      <c r="K886" s="8">
        <v>0</v>
      </c>
      <c r="L886" s="8">
        <v>0</v>
      </c>
      <c r="M886" s="3">
        <f t="shared" si="52"/>
        <v>0</v>
      </c>
      <c r="N886" s="9">
        <f t="shared" si="51"/>
        <v>0.90481533855199814</v>
      </c>
    </row>
    <row r="887" spans="1:14" x14ac:dyDescent="0.25">
      <c r="A887" t="s">
        <v>68</v>
      </c>
      <c r="B887">
        <v>2008</v>
      </c>
      <c r="C887" t="s">
        <v>47</v>
      </c>
      <c r="D887">
        <v>37473</v>
      </c>
      <c r="E887">
        <v>196.464</v>
      </c>
      <c r="F887">
        <v>486</v>
      </c>
      <c r="G887" s="8">
        <v>0.20231674611568451</v>
      </c>
      <c r="H887" s="8">
        <v>0.11706972122192383</v>
      </c>
      <c r="I887" s="8">
        <v>0.58441698551177979</v>
      </c>
      <c r="J887" s="8">
        <v>0</v>
      </c>
      <c r="K887" s="8">
        <v>0</v>
      </c>
      <c r="L887" s="8">
        <v>0</v>
      </c>
      <c r="M887" s="3">
        <f t="shared" si="52"/>
        <v>0</v>
      </c>
      <c r="N887" s="9">
        <f t="shared" si="51"/>
        <v>0.90380345284938812</v>
      </c>
    </row>
    <row r="888" spans="1:14" x14ac:dyDescent="0.25">
      <c r="A888" t="s">
        <v>68</v>
      </c>
      <c r="B888">
        <v>2009</v>
      </c>
      <c r="C888" t="s">
        <v>47</v>
      </c>
      <c r="D888">
        <v>37223</v>
      </c>
      <c r="E888">
        <v>196.464</v>
      </c>
      <c r="F888">
        <v>541</v>
      </c>
      <c r="G888" s="8">
        <v>0.23768000304698944</v>
      </c>
      <c r="H888" s="8">
        <v>0.11339849978685379</v>
      </c>
      <c r="I888" s="8">
        <v>0.55650877952575684</v>
      </c>
      <c r="J888" s="8">
        <v>0</v>
      </c>
      <c r="K888" s="8">
        <v>0</v>
      </c>
      <c r="L888" s="8">
        <v>0</v>
      </c>
      <c r="M888" s="3">
        <f t="shared" si="52"/>
        <v>0</v>
      </c>
      <c r="N888" s="9">
        <f t="shared" si="51"/>
        <v>0.90758728235960007</v>
      </c>
    </row>
    <row r="889" spans="1:14" x14ac:dyDescent="0.25">
      <c r="A889" t="s">
        <v>68</v>
      </c>
      <c r="B889">
        <v>2010</v>
      </c>
      <c r="C889" t="s">
        <v>47</v>
      </c>
      <c r="D889">
        <v>37654</v>
      </c>
      <c r="E889">
        <v>196.464</v>
      </c>
      <c r="F889">
        <v>508</v>
      </c>
      <c r="G889" s="8">
        <v>0.2124432772397995</v>
      </c>
      <c r="H889" s="8">
        <v>0.11777545511722565</v>
      </c>
      <c r="I889" s="8">
        <v>0.57455658912658691</v>
      </c>
      <c r="J889" s="8">
        <v>0</v>
      </c>
      <c r="K889" s="8">
        <v>0</v>
      </c>
      <c r="L889" s="8">
        <v>0</v>
      </c>
      <c r="M889" s="3">
        <f t="shared" si="52"/>
        <v>0</v>
      </c>
      <c r="N889" s="9">
        <f t="shared" si="51"/>
        <v>0.90477532148361206</v>
      </c>
    </row>
    <row r="890" spans="1:14" x14ac:dyDescent="0.25">
      <c r="A890" t="s">
        <v>68</v>
      </c>
      <c r="B890">
        <v>2011</v>
      </c>
      <c r="C890" t="s">
        <v>47</v>
      </c>
      <c r="D890">
        <v>37967</v>
      </c>
      <c r="E890">
        <v>196.464</v>
      </c>
      <c r="F890">
        <v>649</v>
      </c>
      <c r="G890" s="8">
        <v>0.27932417392730713</v>
      </c>
      <c r="H890" s="8">
        <v>0.11629381775856018</v>
      </c>
      <c r="I890" s="8">
        <v>0.51596629619598389</v>
      </c>
      <c r="J890" s="8">
        <v>0</v>
      </c>
      <c r="K890" s="8">
        <v>0</v>
      </c>
      <c r="L890" s="8">
        <v>0</v>
      </c>
      <c r="M890" s="3">
        <f t="shared" si="52"/>
        <v>0</v>
      </c>
      <c r="N890" s="9">
        <f t="shared" si="51"/>
        <v>0.9115842878818512</v>
      </c>
    </row>
    <row r="891" spans="1:14" x14ac:dyDescent="0.25">
      <c r="A891" t="s">
        <v>68</v>
      </c>
      <c r="B891">
        <v>2012</v>
      </c>
      <c r="C891" t="s">
        <v>47</v>
      </c>
      <c r="D891">
        <v>38263</v>
      </c>
      <c r="E891">
        <v>196.464</v>
      </c>
      <c r="F891">
        <v>512</v>
      </c>
      <c r="G891" s="8">
        <v>0.20526961982250214</v>
      </c>
      <c r="H891" s="8">
        <v>0.12235096842050552</v>
      </c>
      <c r="I891" s="8">
        <v>0.57614368200302124</v>
      </c>
      <c r="J891" s="8">
        <v>0</v>
      </c>
      <c r="K891" s="8">
        <v>0</v>
      </c>
      <c r="L891" s="8">
        <v>0</v>
      </c>
      <c r="M891" s="3">
        <f t="shared" si="52"/>
        <v>0</v>
      </c>
      <c r="N891" s="9">
        <f t="shared" si="51"/>
        <v>0.9037642702460289</v>
      </c>
    </row>
    <row r="892" spans="1:14" x14ac:dyDescent="0.25">
      <c r="A892" t="s">
        <v>68</v>
      </c>
      <c r="B892">
        <v>2013</v>
      </c>
      <c r="C892" t="s">
        <v>47</v>
      </c>
      <c r="D892">
        <v>38546</v>
      </c>
      <c r="E892">
        <v>197.59100000000001</v>
      </c>
      <c r="F892">
        <v>496</v>
      </c>
      <c r="G892" s="8">
        <v>0.1928725391626358</v>
      </c>
      <c r="H892" s="8">
        <v>0.1236058846116066</v>
      </c>
      <c r="I892" s="8">
        <v>0.58625388145446777</v>
      </c>
      <c r="J892" s="8">
        <v>0</v>
      </c>
      <c r="K892" s="8">
        <v>0</v>
      </c>
      <c r="L892" s="8">
        <v>0</v>
      </c>
      <c r="M892" s="3">
        <f t="shared" si="52"/>
        <v>0</v>
      </c>
      <c r="N892" s="9">
        <f t="shared" si="51"/>
        <v>0.90273230522871017</v>
      </c>
    </row>
    <row r="893" spans="1:14" x14ac:dyDescent="0.25">
      <c r="A893" t="s">
        <v>68</v>
      </c>
      <c r="B893">
        <v>2014</v>
      </c>
      <c r="C893" t="s">
        <v>47</v>
      </c>
      <c r="D893">
        <v>38790</v>
      </c>
      <c r="E893">
        <v>197.59100000000001</v>
      </c>
      <c r="F893">
        <v>500</v>
      </c>
      <c r="G893" s="8">
        <v>0.1915004551410675</v>
      </c>
      <c r="H893" s="8">
        <v>0.12532666325569153</v>
      </c>
      <c r="I893" s="8">
        <v>0.58565801382064819</v>
      </c>
      <c r="J893" s="8">
        <v>0</v>
      </c>
      <c r="K893" s="8">
        <v>0</v>
      </c>
      <c r="L893" s="8">
        <v>0</v>
      </c>
      <c r="M893" s="3">
        <f t="shared" si="52"/>
        <v>0</v>
      </c>
      <c r="N893" s="9">
        <f t="shared" si="51"/>
        <v>0.90248513221740723</v>
      </c>
    </row>
    <row r="894" spans="1:14" x14ac:dyDescent="0.25">
      <c r="A894" t="s">
        <v>68</v>
      </c>
      <c r="B894">
        <v>2015</v>
      </c>
      <c r="C894" t="s">
        <v>47</v>
      </c>
      <c r="D894">
        <v>39128</v>
      </c>
      <c r="E894">
        <v>197.59100000000001</v>
      </c>
      <c r="F894">
        <v>498</v>
      </c>
      <c r="G894" s="8">
        <v>0.18520434200763702</v>
      </c>
      <c r="H894" s="8">
        <v>0.12793242931365967</v>
      </c>
      <c r="I894" s="8">
        <v>0.5885506272315979</v>
      </c>
      <c r="J894" s="8">
        <v>0</v>
      </c>
      <c r="K894" s="8">
        <v>0</v>
      </c>
      <c r="L894" s="8">
        <v>0</v>
      </c>
      <c r="M894" s="3">
        <f t="shared" si="52"/>
        <v>0</v>
      </c>
      <c r="N894" s="9">
        <f t="shared" si="51"/>
        <v>0.90168739855289459</v>
      </c>
    </row>
    <row r="895" spans="1:14" x14ac:dyDescent="0.25">
      <c r="A895" t="s">
        <v>68</v>
      </c>
      <c r="B895">
        <v>2016</v>
      </c>
      <c r="C895" t="s">
        <v>47</v>
      </c>
      <c r="D895">
        <v>39406</v>
      </c>
      <c r="E895">
        <v>197.59100000000001</v>
      </c>
      <c r="F895">
        <v>503</v>
      </c>
      <c r="G895" s="8">
        <v>0.18395154178142548</v>
      </c>
      <c r="H895" s="8">
        <v>0.12984746694564819</v>
      </c>
      <c r="I895" s="8">
        <v>0.58764088153839111</v>
      </c>
      <c r="J895" s="8">
        <v>0</v>
      </c>
      <c r="K895" s="8">
        <v>0</v>
      </c>
      <c r="L895" s="8">
        <v>0</v>
      </c>
      <c r="M895" s="3">
        <f t="shared" si="52"/>
        <v>0</v>
      </c>
      <c r="N895" s="9">
        <f t="shared" si="51"/>
        <v>0.90143989026546478</v>
      </c>
    </row>
    <row r="896" spans="1:14" x14ac:dyDescent="0.25">
      <c r="A896" t="s">
        <v>68</v>
      </c>
      <c r="B896">
        <v>2017</v>
      </c>
      <c r="C896" t="s">
        <v>47</v>
      </c>
      <c r="D896">
        <v>39623</v>
      </c>
      <c r="E896">
        <v>197.59100000000001</v>
      </c>
      <c r="F896">
        <v>507</v>
      </c>
      <c r="G896" s="8">
        <v>0.1830303966999054</v>
      </c>
      <c r="H896" s="8">
        <v>0.13133001327514648</v>
      </c>
      <c r="I896" s="8">
        <v>0.58689278364181519</v>
      </c>
      <c r="J896" s="8">
        <v>0</v>
      </c>
      <c r="K896" s="8">
        <v>0</v>
      </c>
      <c r="L896" s="8">
        <v>0</v>
      </c>
      <c r="M896" s="3">
        <f t="shared" si="52"/>
        <v>0</v>
      </c>
      <c r="N896" s="9">
        <f t="shared" si="51"/>
        <v>0.90125319361686707</v>
      </c>
    </row>
    <row r="897" spans="1:14" x14ac:dyDescent="0.25">
      <c r="A897" t="s">
        <v>68</v>
      </c>
      <c r="B897">
        <v>2018</v>
      </c>
      <c r="C897" t="s">
        <v>47</v>
      </c>
      <c r="D897">
        <v>39905</v>
      </c>
      <c r="E897">
        <v>197.59100000000001</v>
      </c>
      <c r="F897">
        <v>510</v>
      </c>
      <c r="G897" s="8">
        <v>0.18057186901569366</v>
      </c>
      <c r="H897" s="8">
        <v>0.13331392407417297</v>
      </c>
      <c r="I897" s="8">
        <v>0.586994469165802</v>
      </c>
      <c r="J897" s="8">
        <v>0</v>
      </c>
      <c r="K897" s="8">
        <v>0</v>
      </c>
      <c r="L897" s="8">
        <v>0</v>
      </c>
      <c r="M897" s="3">
        <f t="shared" si="52"/>
        <v>0</v>
      </c>
      <c r="N897" s="9">
        <f t="shared" si="51"/>
        <v>0.90088026225566864</v>
      </c>
    </row>
    <row r="898" spans="1:14" x14ac:dyDescent="0.25">
      <c r="A898" t="s">
        <v>68</v>
      </c>
      <c r="B898">
        <v>2019</v>
      </c>
      <c r="C898" t="s">
        <v>47</v>
      </c>
      <c r="D898">
        <v>40125</v>
      </c>
      <c r="E898">
        <v>197.59100000000001</v>
      </c>
      <c r="F898">
        <v>515</v>
      </c>
      <c r="G898" s="8">
        <v>0.18018452823162079</v>
      </c>
      <c r="H898" s="8">
        <v>0.13476914167404175</v>
      </c>
      <c r="I898" s="8">
        <v>0.58579516410827637</v>
      </c>
      <c r="J898" s="8">
        <v>0</v>
      </c>
      <c r="K898" s="8">
        <v>0</v>
      </c>
      <c r="L898" s="8">
        <v>0</v>
      </c>
      <c r="M898" s="3">
        <f t="shared" si="52"/>
        <v>0</v>
      </c>
      <c r="N898" s="9">
        <f t="shared" si="51"/>
        <v>0.9007488340139389</v>
      </c>
    </row>
    <row r="899" spans="1:14" x14ac:dyDescent="0.25">
      <c r="A899" t="s">
        <v>68</v>
      </c>
      <c r="B899">
        <v>2020</v>
      </c>
      <c r="C899" t="s">
        <v>47</v>
      </c>
      <c r="D899">
        <v>40662</v>
      </c>
      <c r="E899">
        <v>197.59100000000001</v>
      </c>
      <c r="F899">
        <v>534</v>
      </c>
      <c r="G899" s="8">
        <v>0.18295082449913025</v>
      </c>
      <c r="H899" s="8">
        <v>0.13808633387088776</v>
      </c>
      <c r="I899" s="8">
        <v>0.57977855205535889</v>
      </c>
      <c r="J899" s="8">
        <v>0</v>
      </c>
      <c r="K899" s="8">
        <v>0</v>
      </c>
      <c r="L899" s="8">
        <v>0</v>
      </c>
      <c r="M899" s="3">
        <f t="shared" si="52"/>
        <v>0</v>
      </c>
      <c r="N899" s="9">
        <f t="shared" si="51"/>
        <v>0.90081571042537689</v>
      </c>
    </row>
    <row r="900" spans="1:14" x14ac:dyDescent="0.25">
      <c r="A900" s="2" t="s">
        <v>68</v>
      </c>
      <c r="B900" s="2">
        <v>2021</v>
      </c>
      <c r="C900" t="s">
        <v>47</v>
      </c>
      <c r="D900" s="2">
        <v>41065</v>
      </c>
      <c r="E900" s="2">
        <v>197.59100000000001</v>
      </c>
      <c r="F900" s="2">
        <v>573</v>
      </c>
      <c r="G900" s="10">
        <v>0.19778141379356384</v>
      </c>
      <c r="H900" s="10">
        <v>0.13985146582126617</v>
      </c>
      <c r="I900" s="10">
        <v>0.56455963850021362</v>
      </c>
      <c r="J900" s="10">
        <v>0</v>
      </c>
      <c r="K900" s="10">
        <v>0</v>
      </c>
      <c r="L900" s="10">
        <v>0</v>
      </c>
      <c r="M900" s="3">
        <f t="shared" si="52"/>
        <v>0</v>
      </c>
      <c r="N900" s="11">
        <f t="shared" si="51"/>
        <v>0.90219251811504364</v>
      </c>
    </row>
    <row r="901" spans="1:14" x14ac:dyDescent="0.25">
      <c r="A901" t="s">
        <v>69</v>
      </c>
      <c r="B901">
        <v>2005</v>
      </c>
      <c r="C901" t="s">
        <v>47</v>
      </c>
      <c r="D901">
        <v>35208</v>
      </c>
      <c r="E901">
        <v>211.24</v>
      </c>
      <c r="F901">
        <v>785</v>
      </c>
      <c r="G901" s="8">
        <v>0.39552047848701477</v>
      </c>
      <c r="H901" s="8">
        <v>7.3272094130516052E-2</v>
      </c>
      <c r="I901" s="8">
        <v>0.46090024709701538</v>
      </c>
      <c r="J901" s="8">
        <v>0</v>
      </c>
      <c r="K901" s="8">
        <v>0</v>
      </c>
      <c r="L901" s="8">
        <v>0</v>
      </c>
      <c r="M901" s="3">
        <f t="shared" si="52"/>
        <v>0</v>
      </c>
      <c r="N901" s="9">
        <f t="shared" si="51"/>
        <v>0.9296928197145462</v>
      </c>
    </row>
    <row r="902" spans="1:14" x14ac:dyDescent="0.25">
      <c r="A902" t="s">
        <v>69</v>
      </c>
      <c r="B902">
        <v>2006</v>
      </c>
      <c r="C902" t="s">
        <v>47</v>
      </c>
      <c r="D902">
        <v>35510</v>
      </c>
      <c r="E902">
        <v>219.364</v>
      </c>
      <c r="F902">
        <v>746</v>
      </c>
      <c r="G902" s="8">
        <v>0.38383054733276367</v>
      </c>
      <c r="H902" s="8">
        <v>6.7280955612659454E-2</v>
      </c>
      <c r="I902" s="8">
        <v>0.47971814870834351</v>
      </c>
      <c r="J902" s="8">
        <v>0</v>
      </c>
      <c r="K902" s="8">
        <v>0</v>
      </c>
      <c r="L902" s="8">
        <v>0</v>
      </c>
      <c r="M902" s="3">
        <f t="shared" si="52"/>
        <v>0</v>
      </c>
      <c r="N902" s="9">
        <f t="shared" ref="N902:N965" si="53">SUM(G902:I902)</f>
        <v>0.93082965165376663</v>
      </c>
    </row>
    <row r="903" spans="1:14" x14ac:dyDescent="0.25">
      <c r="A903" t="s">
        <v>69</v>
      </c>
      <c r="B903">
        <v>2007</v>
      </c>
      <c r="C903" t="s">
        <v>47</v>
      </c>
      <c r="D903">
        <v>35906</v>
      </c>
      <c r="E903">
        <v>219.364</v>
      </c>
      <c r="F903">
        <v>746</v>
      </c>
      <c r="G903" s="8">
        <v>0.3772832453250885</v>
      </c>
      <c r="H903" s="8">
        <v>7.0530273020267487E-2</v>
      </c>
      <c r="I903" s="8">
        <v>0.48215222358703613</v>
      </c>
      <c r="J903" s="8">
        <v>0</v>
      </c>
      <c r="K903" s="8">
        <v>0</v>
      </c>
      <c r="L903" s="8">
        <v>0</v>
      </c>
      <c r="M903" s="3">
        <f t="shared" ref="M903:M966" si="54">IF(OR(J903=1,K903=1,L903=1),1,0)</f>
        <v>0</v>
      </c>
      <c r="N903" s="9">
        <f t="shared" si="53"/>
        <v>0.92996574193239212</v>
      </c>
    </row>
    <row r="904" spans="1:14" x14ac:dyDescent="0.25">
      <c r="A904" t="s">
        <v>69</v>
      </c>
      <c r="B904">
        <v>2008</v>
      </c>
      <c r="C904" t="s">
        <v>47</v>
      </c>
      <c r="D904">
        <v>36218</v>
      </c>
      <c r="E904">
        <v>219.364</v>
      </c>
      <c r="F904">
        <v>747</v>
      </c>
      <c r="G904" s="8">
        <v>0.3725680410861969</v>
      </c>
      <c r="H904" s="8">
        <v>7.3043763637542725E-2</v>
      </c>
      <c r="I904" s="8">
        <v>0.48372077941894531</v>
      </c>
      <c r="J904" s="8">
        <v>0</v>
      </c>
      <c r="K904" s="8">
        <v>0</v>
      </c>
      <c r="L904" s="8">
        <v>0</v>
      </c>
      <c r="M904" s="3">
        <f t="shared" si="54"/>
        <v>0</v>
      </c>
      <c r="N904" s="9">
        <f t="shared" si="53"/>
        <v>0.92933258414268494</v>
      </c>
    </row>
    <row r="905" spans="1:14" x14ac:dyDescent="0.25">
      <c r="A905" t="s">
        <v>69</v>
      </c>
      <c r="B905">
        <v>2009</v>
      </c>
      <c r="C905" t="s">
        <v>47</v>
      </c>
      <c r="D905">
        <v>35323</v>
      </c>
      <c r="E905">
        <v>219.364</v>
      </c>
      <c r="F905">
        <v>751</v>
      </c>
      <c r="G905" s="8">
        <v>0.38890454173088074</v>
      </c>
      <c r="H905" s="8">
        <v>6.5627560019493103E-2</v>
      </c>
      <c r="I905" s="8">
        <v>0.47691205143928528</v>
      </c>
      <c r="J905" s="8">
        <v>0</v>
      </c>
      <c r="K905" s="8">
        <v>0</v>
      </c>
      <c r="L905" s="8">
        <v>0</v>
      </c>
      <c r="M905" s="3">
        <f t="shared" si="54"/>
        <v>0</v>
      </c>
      <c r="N905" s="9">
        <f t="shared" si="53"/>
        <v>0.93144415318965912</v>
      </c>
    </row>
    <row r="906" spans="1:14" x14ac:dyDescent="0.25">
      <c r="A906" t="s">
        <v>69</v>
      </c>
      <c r="B906">
        <v>2010</v>
      </c>
      <c r="C906" t="s">
        <v>47</v>
      </c>
      <c r="D906">
        <v>35688</v>
      </c>
      <c r="E906">
        <v>219.364</v>
      </c>
      <c r="F906">
        <v>752</v>
      </c>
      <c r="G906" s="8">
        <v>0.38322573900222778</v>
      </c>
      <c r="H906" s="8">
        <v>6.8618156015872955E-2</v>
      </c>
      <c r="I906" s="8">
        <v>0.47883999347686768</v>
      </c>
      <c r="J906" s="8">
        <v>0</v>
      </c>
      <c r="K906" s="8">
        <v>0</v>
      </c>
      <c r="L906" s="8">
        <v>0</v>
      </c>
      <c r="M906" s="3">
        <f t="shared" si="54"/>
        <v>0</v>
      </c>
      <c r="N906" s="9">
        <f t="shared" si="53"/>
        <v>0.93068388849496841</v>
      </c>
    </row>
    <row r="907" spans="1:14" x14ac:dyDescent="0.25">
      <c r="A907" t="s">
        <v>69</v>
      </c>
      <c r="B907">
        <v>2011</v>
      </c>
      <c r="C907" t="s">
        <v>47</v>
      </c>
      <c r="D907">
        <v>35772</v>
      </c>
      <c r="E907">
        <v>219.364</v>
      </c>
      <c r="F907">
        <v>777</v>
      </c>
      <c r="G907" s="8">
        <v>0.39141976833343506</v>
      </c>
      <c r="H907" s="8">
        <v>6.8785287439823151E-2</v>
      </c>
      <c r="I907" s="8">
        <v>0.47129088640213013</v>
      </c>
      <c r="J907" s="8">
        <v>0</v>
      </c>
      <c r="K907" s="8">
        <v>0</v>
      </c>
      <c r="L907" s="8">
        <v>0</v>
      </c>
      <c r="M907" s="3">
        <f t="shared" si="54"/>
        <v>0</v>
      </c>
      <c r="N907" s="9">
        <f t="shared" si="53"/>
        <v>0.93149594217538834</v>
      </c>
    </row>
    <row r="908" spans="1:14" x14ac:dyDescent="0.25">
      <c r="A908" t="s">
        <v>69</v>
      </c>
      <c r="B908">
        <v>2012</v>
      </c>
      <c r="C908" t="s">
        <v>47</v>
      </c>
      <c r="D908">
        <v>35820</v>
      </c>
      <c r="E908">
        <v>219.364</v>
      </c>
      <c r="F908">
        <v>797</v>
      </c>
      <c r="G908" s="8">
        <v>0.39807432889938354</v>
      </c>
      <c r="H908" s="8">
        <v>6.8772785365581512E-2</v>
      </c>
      <c r="I908" s="8">
        <v>0.46531775593757629</v>
      </c>
      <c r="J908" s="8">
        <v>0</v>
      </c>
      <c r="K908" s="8">
        <v>0</v>
      </c>
      <c r="L908" s="8">
        <v>0</v>
      </c>
      <c r="M908" s="3">
        <f t="shared" si="54"/>
        <v>0</v>
      </c>
      <c r="N908" s="9">
        <f t="shared" si="53"/>
        <v>0.93216487020254135</v>
      </c>
    </row>
    <row r="909" spans="1:14" x14ac:dyDescent="0.25">
      <c r="A909" t="s">
        <v>69</v>
      </c>
      <c r="B909">
        <v>2013</v>
      </c>
      <c r="C909" t="s">
        <v>47</v>
      </c>
      <c r="D909">
        <v>35982</v>
      </c>
      <c r="E909">
        <v>219.364</v>
      </c>
      <c r="F909">
        <v>801</v>
      </c>
      <c r="G909" s="8">
        <v>0.39687693119049072</v>
      </c>
      <c r="H909" s="8">
        <v>7.0015124976634979E-2</v>
      </c>
      <c r="I909" s="8">
        <v>0.46507361531257629</v>
      </c>
      <c r="J909" s="8">
        <v>0</v>
      </c>
      <c r="K909" s="8">
        <v>0</v>
      </c>
      <c r="L909" s="8">
        <v>0</v>
      </c>
      <c r="M909" s="3">
        <f t="shared" si="54"/>
        <v>0</v>
      </c>
      <c r="N909" s="9">
        <f t="shared" si="53"/>
        <v>0.931965671479702</v>
      </c>
    </row>
    <row r="910" spans="1:14" x14ac:dyDescent="0.25">
      <c r="A910" t="s">
        <v>69</v>
      </c>
      <c r="B910">
        <v>2014</v>
      </c>
      <c r="C910" t="s">
        <v>47</v>
      </c>
      <c r="D910">
        <v>36115</v>
      </c>
      <c r="E910">
        <v>219.364</v>
      </c>
      <c r="F910">
        <v>788</v>
      </c>
      <c r="G910" s="8">
        <v>0.3899044394493103</v>
      </c>
      <c r="H910" s="8">
        <v>7.1357175707817078E-2</v>
      </c>
      <c r="I910" s="8">
        <v>0.46991872787475586</v>
      </c>
      <c r="J910" s="8">
        <v>0</v>
      </c>
      <c r="K910" s="8">
        <v>0</v>
      </c>
      <c r="L910" s="8">
        <v>0</v>
      </c>
      <c r="M910" s="3">
        <f t="shared" si="54"/>
        <v>0</v>
      </c>
      <c r="N910" s="9">
        <f t="shared" si="53"/>
        <v>0.93118034303188324</v>
      </c>
    </row>
    <row r="911" spans="1:14" x14ac:dyDescent="0.25">
      <c r="A911" t="s">
        <v>69</v>
      </c>
      <c r="B911">
        <v>2015</v>
      </c>
      <c r="C911" t="s">
        <v>47</v>
      </c>
      <c r="D911">
        <v>36208</v>
      </c>
      <c r="E911">
        <v>219.364</v>
      </c>
      <c r="F911">
        <v>783</v>
      </c>
      <c r="G911" s="8">
        <v>0.38652157783508301</v>
      </c>
      <c r="H911" s="8">
        <v>7.2212010622024536E-2</v>
      </c>
      <c r="I911" s="8">
        <v>0.47205278277397156</v>
      </c>
      <c r="J911" s="8">
        <v>0</v>
      </c>
      <c r="K911" s="8">
        <v>0</v>
      </c>
      <c r="L911" s="8">
        <v>0</v>
      </c>
      <c r="M911" s="3">
        <f t="shared" si="54"/>
        <v>0</v>
      </c>
      <c r="N911" s="9">
        <f t="shared" si="53"/>
        <v>0.9307863712310791</v>
      </c>
    </row>
    <row r="912" spans="1:14" x14ac:dyDescent="0.25">
      <c r="A912" t="s">
        <v>69</v>
      </c>
      <c r="B912">
        <v>2016</v>
      </c>
      <c r="C912" t="s">
        <v>47</v>
      </c>
      <c r="D912">
        <v>36355</v>
      </c>
      <c r="E912">
        <v>219.364</v>
      </c>
      <c r="F912">
        <v>773</v>
      </c>
      <c r="G912" s="8">
        <v>0.38036337494850159</v>
      </c>
      <c r="H912" s="8">
        <v>7.3604263365268707E-2</v>
      </c>
      <c r="I912" s="8">
        <v>0.47611194849014282</v>
      </c>
      <c r="J912" s="8">
        <v>0</v>
      </c>
      <c r="K912" s="8">
        <v>0</v>
      </c>
      <c r="L912" s="8">
        <v>0</v>
      </c>
      <c r="M912" s="3">
        <f t="shared" si="54"/>
        <v>0</v>
      </c>
      <c r="N912" s="9">
        <f t="shared" si="53"/>
        <v>0.93007958680391312</v>
      </c>
    </row>
    <row r="913" spans="1:14" x14ac:dyDescent="0.25">
      <c r="A913" t="s">
        <v>69</v>
      </c>
      <c r="B913">
        <v>2017</v>
      </c>
      <c r="C913" t="s">
        <v>47</v>
      </c>
      <c r="D913">
        <v>36585</v>
      </c>
      <c r="E913">
        <v>219.364</v>
      </c>
      <c r="F913">
        <v>775</v>
      </c>
      <c r="G913" s="8">
        <v>0.37739723920822144</v>
      </c>
      <c r="H913" s="8">
        <v>7.5410820543766022E-2</v>
      </c>
      <c r="I913" s="8">
        <v>0.47685891389846802</v>
      </c>
      <c r="J913" s="8">
        <v>0</v>
      </c>
      <c r="K913" s="8">
        <v>0</v>
      </c>
      <c r="L913" s="8">
        <v>0</v>
      </c>
      <c r="M913" s="3">
        <f t="shared" si="54"/>
        <v>0</v>
      </c>
      <c r="N913" s="9">
        <f t="shared" si="53"/>
        <v>0.92966697365045547</v>
      </c>
    </row>
    <row r="914" spans="1:14" x14ac:dyDescent="0.25">
      <c r="A914" t="s">
        <v>69</v>
      </c>
      <c r="B914">
        <v>2018</v>
      </c>
      <c r="C914" t="s">
        <v>47</v>
      </c>
      <c r="D914">
        <v>36691</v>
      </c>
      <c r="E914">
        <v>219.364</v>
      </c>
      <c r="F914">
        <v>783</v>
      </c>
      <c r="G914" s="8">
        <v>0.37869849801063538</v>
      </c>
      <c r="H914" s="8">
        <v>7.6094485819339752E-2</v>
      </c>
      <c r="I914" s="8">
        <v>0.47496116161346436</v>
      </c>
      <c r="J914" s="8">
        <v>0</v>
      </c>
      <c r="K914" s="8">
        <v>0</v>
      </c>
      <c r="L914" s="8">
        <v>0</v>
      </c>
      <c r="M914" s="3">
        <f t="shared" si="54"/>
        <v>0</v>
      </c>
      <c r="N914" s="9">
        <f t="shared" si="53"/>
        <v>0.92975414544343948</v>
      </c>
    </row>
    <row r="915" spans="1:14" x14ac:dyDescent="0.25">
      <c r="A915" t="s">
        <v>69</v>
      </c>
      <c r="B915">
        <v>2019</v>
      </c>
      <c r="C915" t="s">
        <v>47</v>
      </c>
      <c r="D915">
        <v>36743</v>
      </c>
      <c r="E915">
        <v>219.364</v>
      </c>
      <c r="F915">
        <v>773</v>
      </c>
      <c r="G915" s="8">
        <v>0.37409648299217224</v>
      </c>
      <c r="H915" s="8">
        <v>7.671443372964859E-2</v>
      </c>
      <c r="I915" s="8">
        <v>0.47844180464744568</v>
      </c>
      <c r="J915" s="8">
        <v>0</v>
      </c>
      <c r="K915" s="8">
        <v>0</v>
      </c>
      <c r="L915" s="8">
        <v>0</v>
      </c>
      <c r="M915" s="3">
        <f t="shared" si="54"/>
        <v>0</v>
      </c>
      <c r="N915" s="9">
        <f t="shared" si="53"/>
        <v>0.92925272136926651</v>
      </c>
    </row>
    <row r="916" spans="1:14" x14ac:dyDescent="0.25">
      <c r="A916" t="s">
        <v>69</v>
      </c>
      <c r="B916">
        <v>2020</v>
      </c>
      <c r="C916" t="s">
        <v>47</v>
      </c>
      <c r="D916">
        <v>36916</v>
      </c>
      <c r="E916">
        <v>219.364</v>
      </c>
      <c r="F916">
        <v>773.5</v>
      </c>
      <c r="G916" s="8">
        <v>0.37151250243186951</v>
      </c>
      <c r="H916" s="8">
        <v>7.8080520033836365E-2</v>
      </c>
      <c r="I916" s="8">
        <v>0.47931340336799622</v>
      </c>
      <c r="J916" s="8">
        <v>0</v>
      </c>
      <c r="K916" s="8">
        <v>0</v>
      </c>
      <c r="L916" s="8">
        <v>0</v>
      </c>
      <c r="M916" s="3">
        <f t="shared" si="54"/>
        <v>0</v>
      </c>
      <c r="N916" s="9">
        <f t="shared" si="53"/>
        <v>0.92890642583370209</v>
      </c>
    </row>
    <row r="917" spans="1:14" x14ac:dyDescent="0.25">
      <c r="A917" s="2" t="s">
        <v>69</v>
      </c>
      <c r="B917" s="2">
        <v>2021</v>
      </c>
      <c r="C917" t="s">
        <v>47</v>
      </c>
      <c r="D917" s="2">
        <v>37016</v>
      </c>
      <c r="E917" s="2">
        <v>219.364</v>
      </c>
      <c r="F917" s="2">
        <v>774</v>
      </c>
      <c r="G917" s="10">
        <v>0.37010455131530762</v>
      </c>
      <c r="H917" s="10">
        <v>7.8862912952899933E-2</v>
      </c>
      <c r="I917" s="10">
        <v>0.47974789142608643</v>
      </c>
      <c r="J917" s="10">
        <v>0</v>
      </c>
      <c r="K917" s="10">
        <v>0</v>
      </c>
      <c r="L917" s="10">
        <v>0</v>
      </c>
      <c r="M917" s="3">
        <f t="shared" si="54"/>
        <v>0</v>
      </c>
      <c r="N917" s="11">
        <f t="shared" si="53"/>
        <v>0.92871535569429398</v>
      </c>
    </row>
    <row r="918" spans="1:14" x14ac:dyDescent="0.25">
      <c r="A918" t="s">
        <v>70</v>
      </c>
      <c r="B918">
        <v>2005</v>
      </c>
      <c r="C918" t="s">
        <v>47</v>
      </c>
      <c r="D918">
        <v>33531</v>
      </c>
      <c r="E918">
        <v>154.667</v>
      </c>
      <c r="F918">
        <v>536</v>
      </c>
      <c r="G918" s="8">
        <v>0.2441260814666748</v>
      </c>
      <c r="H918" s="8">
        <v>0.14193224906921387</v>
      </c>
      <c r="I918" s="8">
        <v>0.50813108682632446</v>
      </c>
      <c r="J918" s="8">
        <v>0</v>
      </c>
      <c r="K918" s="8">
        <v>0</v>
      </c>
      <c r="L918" s="8">
        <v>0</v>
      </c>
      <c r="M918" s="3">
        <f t="shared" si="54"/>
        <v>0</v>
      </c>
      <c r="N918" s="9">
        <f t="shared" si="53"/>
        <v>0.89418941736221313</v>
      </c>
    </row>
    <row r="919" spans="1:14" x14ac:dyDescent="0.25">
      <c r="A919" t="s">
        <v>70</v>
      </c>
      <c r="B919">
        <v>2006</v>
      </c>
      <c r="C919" t="s">
        <v>47</v>
      </c>
      <c r="D919">
        <v>33866</v>
      </c>
      <c r="E919">
        <v>157.90899999999999</v>
      </c>
      <c r="F919">
        <v>545</v>
      </c>
      <c r="G919" s="8">
        <v>0.2476889044046402</v>
      </c>
      <c r="H919" s="8">
        <v>0.13946354389190674</v>
      </c>
      <c r="I919" s="8">
        <v>0.50861233472824097</v>
      </c>
      <c r="J919" s="8">
        <v>0</v>
      </c>
      <c r="K919" s="8">
        <v>0</v>
      </c>
      <c r="L919" s="8">
        <v>0</v>
      </c>
      <c r="M919" s="3">
        <f t="shared" si="54"/>
        <v>0</v>
      </c>
      <c r="N919" s="9">
        <f t="shared" si="53"/>
        <v>0.8957647830247879</v>
      </c>
    </row>
    <row r="920" spans="1:14" x14ac:dyDescent="0.25">
      <c r="A920" t="s">
        <v>70</v>
      </c>
      <c r="B920">
        <v>2007</v>
      </c>
      <c r="C920" t="s">
        <v>47</v>
      </c>
      <c r="D920">
        <v>34161</v>
      </c>
      <c r="E920">
        <v>157.90899999999999</v>
      </c>
      <c r="F920">
        <v>545</v>
      </c>
      <c r="G920" s="8">
        <v>0.24256885051727295</v>
      </c>
      <c r="H920" s="8">
        <v>0.14200454950332642</v>
      </c>
      <c r="I920" s="8">
        <v>0.51051580905914307</v>
      </c>
      <c r="J920" s="8">
        <v>0</v>
      </c>
      <c r="K920" s="8">
        <v>0</v>
      </c>
      <c r="L920" s="8">
        <v>0</v>
      </c>
      <c r="M920" s="3">
        <f t="shared" si="54"/>
        <v>0</v>
      </c>
      <c r="N920" s="9">
        <f t="shared" si="53"/>
        <v>0.89508920907974243</v>
      </c>
    </row>
    <row r="921" spans="1:14" x14ac:dyDescent="0.25">
      <c r="A921" t="s">
        <v>70</v>
      </c>
      <c r="B921">
        <v>2008</v>
      </c>
      <c r="C921" t="s">
        <v>47</v>
      </c>
      <c r="D921">
        <v>34349</v>
      </c>
      <c r="E921">
        <v>157.90899999999999</v>
      </c>
      <c r="F921">
        <v>550</v>
      </c>
      <c r="G921" s="8">
        <v>0.24200439453125</v>
      </c>
      <c r="H921" s="8">
        <v>0.14346693456172943</v>
      </c>
      <c r="I921" s="8">
        <v>0.50946825742721558</v>
      </c>
      <c r="J921" s="8">
        <v>0</v>
      </c>
      <c r="K921" s="8">
        <v>0</v>
      </c>
      <c r="L921" s="8">
        <v>0</v>
      </c>
      <c r="M921" s="3">
        <f t="shared" si="54"/>
        <v>0</v>
      </c>
      <c r="N921" s="9">
        <f t="shared" si="53"/>
        <v>0.89493958652019501</v>
      </c>
    </row>
    <row r="922" spans="1:14" x14ac:dyDescent="0.25">
      <c r="A922" t="s">
        <v>70</v>
      </c>
      <c r="B922">
        <v>2009</v>
      </c>
      <c r="C922" t="s">
        <v>47</v>
      </c>
      <c r="D922">
        <v>34654</v>
      </c>
      <c r="E922">
        <v>157.90899999999999</v>
      </c>
      <c r="F922">
        <v>550</v>
      </c>
      <c r="G922" s="8">
        <v>0.23678526282310486</v>
      </c>
      <c r="H922" s="8">
        <v>0.14605711400508881</v>
      </c>
      <c r="I922" s="8">
        <v>0.51140856742858887</v>
      </c>
      <c r="J922" s="8">
        <v>0</v>
      </c>
      <c r="K922" s="8">
        <v>0</v>
      </c>
      <c r="L922" s="8">
        <v>0</v>
      </c>
      <c r="M922" s="3">
        <f t="shared" si="54"/>
        <v>0</v>
      </c>
      <c r="N922" s="9">
        <f t="shared" si="53"/>
        <v>0.89425094425678253</v>
      </c>
    </row>
    <row r="923" spans="1:14" x14ac:dyDescent="0.25">
      <c r="A923" t="s">
        <v>70</v>
      </c>
      <c r="B923">
        <v>2010</v>
      </c>
      <c r="C923" t="s">
        <v>47</v>
      </c>
      <c r="D923">
        <v>35012</v>
      </c>
      <c r="E923">
        <v>157.90899999999999</v>
      </c>
      <c r="F923">
        <v>552</v>
      </c>
      <c r="G923" s="8">
        <v>0.23178169131278992</v>
      </c>
      <c r="H923" s="8">
        <v>0.14901019632816315</v>
      </c>
      <c r="I923" s="8">
        <v>0.51276898384094238</v>
      </c>
      <c r="J923" s="8">
        <v>0</v>
      </c>
      <c r="K923" s="8">
        <v>0</v>
      </c>
      <c r="L923" s="8">
        <v>0</v>
      </c>
      <c r="M923" s="3">
        <f t="shared" si="54"/>
        <v>0</v>
      </c>
      <c r="N923" s="9">
        <f t="shared" si="53"/>
        <v>0.89356087148189545</v>
      </c>
    </row>
    <row r="924" spans="1:14" x14ac:dyDescent="0.25">
      <c r="A924" t="s">
        <v>70</v>
      </c>
      <c r="B924">
        <v>2011</v>
      </c>
      <c r="C924" t="s">
        <v>47</v>
      </c>
      <c r="D924">
        <v>35270</v>
      </c>
      <c r="E924">
        <v>161.697</v>
      </c>
      <c r="F924">
        <v>553</v>
      </c>
      <c r="G924" s="8">
        <v>0.23318022489547729</v>
      </c>
      <c r="H924" s="8">
        <v>0.14528656005859375</v>
      </c>
      <c r="I924" s="8">
        <v>0.51668334007263184</v>
      </c>
      <c r="J924" s="8">
        <v>0</v>
      </c>
      <c r="K924" s="8">
        <v>0</v>
      </c>
      <c r="L924" s="8">
        <v>0</v>
      </c>
      <c r="M924" s="3">
        <f t="shared" si="54"/>
        <v>0</v>
      </c>
      <c r="N924" s="9">
        <f t="shared" si="53"/>
        <v>0.89515012502670288</v>
      </c>
    </row>
    <row r="925" spans="1:14" x14ac:dyDescent="0.25">
      <c r="A925" t="s">
        <v>70</v>
      </c>
      <c r="B925">
        <v>2012</v>
      </c>
      <c r="C925" t="s">
        <v>47</v>
      </c>
      <c r="D925">
        <v>35436</v>
      </c>
      <c r="E925">
        <v>161.697</v>
      </c>
      <c r="F925">
        <v>560</v>
      </c>
      <c r="G925" s="8">
        <v>0.23409329354763031</v>
      </c>
      <c r="H925" s="8">
        <v>0.14646178483963013</v>
      </c>
      <c r="I925" s="8">
        <v>0.51461201906204224</v>
      </c>
      <c r="J925" s="8">
        <v>0</v>
      </c>
      <c r="K925" s="8">
        <v>0</v>
      </c>
      <c r="L925" s="8">
        <v>0</v>
      </c>
      <c r="M925" s="3">
        <f t="shared" si="54"/>
        <v>0</v>
      </c>
      <c r="N925" s="9">
        <f t="shared" si="53"/>
        <v>0.89516709744930267</v>
      </c>
    </row>
    <row r="926" spans="1:14" x14ac:dyDescent="0.25">
      <c r="A926" t="s">
        <v>70</v>
      </c>
      <c r="B926">
        <v>2013</v>
      </c>
      <c r="C926" t="s">
        <v>47</v>
      </c>
      <c r="D926">
        <v>35845</v>
      </c>
      <c r="E926">
        <v>161.697</v>
      </c>
      <c r="F926">
        <v>564</v>
      </c>
      <c r="G926" s="8">
        <v>0.22940397262573242</v>
      </c>
      <c r="H926" s="8">
        <v>0.14971046149730682</v>
      </c>
      <c r="I926" s="8">
        <v>0.51537537574768066</v>
      </c>
      <c r="J926" s="8">
        <v>0</v>
      </c>
      <c r="K926" s="8">
        <v>0</v>
      </c>
      <c r="L926" s="8">
        <v>0</v>
      </c>
      <c r="M926" s="3">
        <f t="shared" si="54"/>
        <v>0</v>
      </c>
      <c r="N926" s="9">
        <f t="shared" si="53"/>
        <v>0.89448980987071991</v>
      </c>
    </row>
    <row r="927" spans="1:14" x14ac:dyDescent="0.25">
      <c r="A927" t="s">
        <v>70</v>
      </c>
      <c r="B927">
        <v>2014</v>
      </c>
      <c r="C927" t="s">
        <v>47</v>
      </c>
      <c r="D927">
        <v>36058</v>
      </c>
      <c r="E927">
        <v>161.697</v>
      </c>
      <c r="F927">
        <v>564</v>
      </c>
      <c r="G927" s="8">
        <v>0.22590653598308563</v>
      </c>
      <c r="H927" s="8">
        <v>0.15144617855548859</v>
      </c>
      <c r="I927" s="8">
        <v>0.51667559146881104</v>
      </c>
      <c r="J927" s="8">
        <v>0</v>
      </c>
      <c r="K927" s="8">
        <v>0</v>
      </c>
      <c r="L927" s="8">
        <v>0</v>
      </c>
      <c r="M927" s="3">
        <f t="shared" si="54"/>
        <v>0</v>
      </c>
      <c r="N927" s="9">
        <f t="shared" si="53"/>
        <v>0.89402830600738525</v>
      </c>
    </row>
    <row r="928" spans="1:14" x14ac:dyDescent="0.25">
      <c r="A928" t="s">
        <v>70</v>
      </c>
      <c r="B928">
        <v>2015</v>
      </c>
      <c r="C928" t="s">
        <v>47</v>
      </c>
      <c r="D928">
        <v>36317</v>
      </c>
      <c r="E928">
        <v>161.697</v>
      </c>
      <c r="F928">
        <v>563</v>
      </c>
      <c r="G928" s="8">
        <v>0.2211611270904541</v>
      </c>
      <c r="H928" s="8">
        <v>0.15357150137424469</v>
      </c>
      <c r="I928" s="8">
        <v>0.51868414878845215</v>
      </c>
      <c r="J928" s="8">
        <v>0</v>
      </c>
      <c r="K928" s="8">
        <v>0</v>
      </c>
      <c r="L928" s="8">
        <v>0</v>
      </c>
      <c r="M928" s="3">
        <f t="shared" si="54"/>
        <v>0</v>
      </c>
      <c r="N928" s="9">
        <f t="shared" si="53"/>
        <v>0.89341677725315094</v>
      </c>
    </row>
    <row r="929" spans="1:14" x14ac:dyDescent="0.25">
      <c r="A929" t="s">
        <v>70</v>
      </c>
      <c r="B929">
        <v>2016</v>
      </c>
      <c r="C929" t="s">
        <v>47</v>
      </c>
      <c r="D929">
        <v>36574</v>
      </c>
      <c r="E929">
        <v>161.697</v>
      </c>
      <c r="F929">
        <v>564</v>
      </c>
      <c r="G929" s="8">
        <v>0.21751819550991058</v>
      </c>
      <c r="H929" s="8">
        <v>0.15560919046401978</v>
      </c>
      <c r="I929" s="8">
        <v>0.51979410648345947</v>
      </c>
      <c r="J929" s="8">
        <v>0</v>
      </c>
      <c r="K929" s="8">
        <v>0</v>
      </c>
      <c r="L929" s="8">
        <v>0</v>
      </c>
      <c r="M929" s="3">
        <f t="shared" si="54"/>
        <v>0</v>
      </c>
      <c r="N929" s="9">
        <f t="shared" si="53"/>
        <v>0.89292149245738983</v>
      </c>
    </row>
    <row r="930" spans="1:14" x14ac:dyDescent="0.25">
      <c r="A930" t="s">
        <v>70</v>
      </c>
      <c r="B930">
        <v>2017</v>
      </c>
      <c r="C930" t="s">
        <v>47</v>
      </c>
      <c r="D930">
        <v>37349</v>
      </c>
      <c r="E930">
        <v>161.697</v>
      </c>
      <c r="F930">
        <v>571</v>
      </c>
      <c r="G930" s="8">
        <v>0.20875261723995209</v>
      </c>
      <c r="H930" s="8">
        <v>0.16155624389648438</v>
      </c>
      <c r="I930" s="8">
        <v>0.5213545560836792</v>
      </c>
      <c r="J930" s="8">
        <v>0</v>
      </c>
      <c r="K930" s="8">
        <v>0</v>
      </c>
      <c r="L930" s="8">
        <v>0</v>
      </c>
      <c r="M930" s="3">
        <f t="shared" si="54"/>
        <v>0</v>
      </c>
      <c r="N930" s="9">
        <f t="shared" si="53"/>
        <v>0.89166341722011566</v>
      </c>
    </row>
    <row r="931" spans="1:14" x14ac:dyDescent="0.25">
      <c r="A931" t="s">
        <v>70</v>
      </c>
      <c r="B931">
        <v>2018</v>
      </c>
      <c r="C931" t="s">
        <v>47</v>
      </c>
      <c r="D931">
        <v>37139</v>
      </c>
      <c r="E931">
        <v>161.697</v>
      </c>
      <c r="F931">
        <v>573</v>
      </c>
      <c r="G931" s="8">
        <v>0.21310620009899139</v>
      </c>
      <c r="H931" s="8">
        <v>0.15984828770160675</v>
      </c>
      <c r="I931" s="8">
        <v>0.51925462484359741</v>
      </c>
      <c r="J931" s="8">
        <v>0</v>
      </c>
      <c r="K931" s="8">
        <v>0</v>
      </c>
      <c r="L931" s="8">
        <v>0</v>
      </c>
      <c r="M931" s="3">
        <f t="shared" si="54"/>
        <v>0</v>
      </c>
      <c r="N931" s="9">
        <f t="shared" si="53"/>
        <v>0.89220911264419556</v>
      </c>
    </row>
    <row r="932" spans="1:14" x14ac:dyDescent="0.25">
      <c r="A932" t="s">
        <v>70</v>
      </c>
      <c r="B932">
        <v>2019</v>
      </c>
      <c r="C932" t="s">
        <v>47</v>
      </c>
      <c r="D932">
        <v>37250</v>
      </c>
      <c r="E932">
        <v>161.697</v>
      </c>
      <c r="F932">
        <v>573</v>
      </c>
      <c r="G932" s="8">
        <v>0.21134452521800995</v>
      </c>
      <c r="H932" s="8">
        <v>0.16072258353233337</v>
      </c>
      <c r="I932" s="8">
        <v>0.5199095606803894</v>
      </c>
      <c r="J932" s="8">
        <v>0</v>
      </c>
      <c r="K932" s="8">
        <v>0</v>
      </c>
      <c r="L932" s="8">
        <v>0</v>
      </c>
      <c r="M932" s="3">
        <f t="shared" si="54"/>
        <v>0</v>
      </c>
      <c r="N932" s="9">
        <f t="shared" si="53"/>
        <v>0.89197666943073273</v>
      </c>
    </row>
    <row r="933" spans="1:14" x14ac:dyDescent="0.25">
      <c r="A933" s="2" t="s">
        <v>70</v>
      </c>
      <c r="B933" s="2">
        <v>2020</v>
      </c>
      <c r="C933" t="s">
        <v>47</v>
      </c>
      <c r="D933" s="2">
        <v>37467</v>
      </c>
      <c r="E933" s="2">
        <v>161.697</v>
      </c>
      <c r="F933" s="2">
        <v>576</v>
      </c>
      <c r="G933" s="10">
        <v>0.20944514870643616</v>
      </c>
      <c r="H933" s="10">
        <v>0.16234120726585388</v>
      </c>
      <c r="I933" s="10">
        <v>0.51989668607711792</v>
      </c>
      <c r="J933" s="10">
        <v>0</v>
      </c>
      <c r="K933" s="10">
        <v>0</v>
      </c>
      <c r="L933" s="10">
        <v>0</v>
      </c>
      <c r="M933" s="3">
        <f t="shared" si="54"/>
        <v>0</v>
      </c>
      <c r="N933" s="11">
        <f t="shared" si="53"/>
        <v>0.89168304204940796</v>
      </c>
    </row>
    <row r="934" spans="1:14" x14ac:dyDescent="0.25">
      <c r="A934" t="s">
        <v>71</v>
      </c>
      <c r="B934">
        <v>2005</v>
      </c>
      <c r="C934" t="s">
        <v>47</v>
      </c>
      <c r="D934">
        <v>36682</v>
      </c>
      <c r="E934">
        <v>197.92700000000002</v>
      </c>
      <c r="F934">
        <v>1117</v>
      </c>
      <c r="G934" s="8">
        <v>0.46036291122436523</v>
      </c>
      <c r="H934" s="8">
        <v>9.5715969800949097E-2</v>
      </c>
      <c r="I934" s="8">
        <v>0.37536880373954773</v>
      </c>
      <c r="J934" s="8">
        <v>0</v>
      </c>
      <c r="K934" s="8">
        <v>0</v>
      </c>
      <c r="L934" s="8">
        <v>0</v>
      </c>
      <c r="M934" s="3">
        <f t="shared" si="54"/>
        <v>0</v>
      </c>
      <c r="N934" s="9">
        <f t="shared" si="53"/>
        <v>0.93144768476486206</v>
      </c>
    </row>
    <row r="935" spans="1:14" x14ac:dyDescent="0.25">
      <c r="A935" t="s">
        <v>71</v>
      </c>
      <c r="B935">
        <v>2006</v>
      </c>
      <c r="C935" t="s">
        <v>47</v>
      </c>
      <c r="D935">
        <v>37318</v>
      </c>
      <c r="E935">
        <v>203.11799999999999</v>
      </c>
      <c r="F935">
        <v>1127</v>
      </c>
      <c r="G935" s="8">
        <v>0.45850810408592224</v>
      </c>
      <c r="H935" s="8">
        <v>9.422583132982254E-2</v>
      </c>
      <c r="I935" s="8">
        <v>0.37994605302810669</v>
      </c>
      <c r="J935" s="8">
        <v>0</v>
      </c>
      <c r="K935" s="8">
        <v>0</v>
      </c>
      <c r="L935" s="8">
        <v>0</v>
      </c>
      <c r="M935" s="3">
        <f t="shared" si="54"/>
        <v>0</v>
      </c>
      <c r="N935" s="9">
        <f t="shared" si="53"/>
        <v>0.93267998844385147</v>
      </c>
    </row>
    <row r="936" spans="1:14" x14ac:dyDescent="0.25">
      <c r="A936" t="s">
        <v>71</v>
      </c>
      <c r="B936">
        <v>2007</v>
      </c>
      <c r="C936" t="s">
        <v>47</v>
      </c>
      <c r="D936">
        <v>37902</v>
      </c>
      <c r="E936">
        <v>203.11799999999999</v>
      </c>
      <c r="F936">
        <v>1149</v>
      </c>
      <c r="G936" s="8">
        <v>0.45500528812408447</v>
      </c>
      <c r="H936" s="8">
        <v>9.8466925323009491E-2</v>
      </c>
      <c r="I936" s="8">
        <v>0.3785865306854248</v>
      </c>
      <c r="J936" s="8">
        <v>0</v>
      </c>
      <c r="K936" s="8">
        <v>0</v>
      </c>
      <c r="L936" s="8">
        <v>0</v>
      </c>
      <c r="M936" s="3">
        <f t="shared" si="54"/>
        <v>0</v>
      </c>
      <c r="N936" s="9">
        <f t="shared" si="53"/>
        <v>0.93205874413251877</v>
      </c>
    </row>
    <row r="937" spans="1:14" x14ac:dyDescent="0.25">
      <c r="A937" t="s">
        <v>71</v>
      </c>
      <c r="B937">
        <v>2008</v>
      </c>
      <c r="C937" t="s">
        <v>47</v>
      </c>
      <c r="D937">
        <v>38647</v>
      </c>
      <c r="E937">
        <v>203.11799999999999</v>
      </c>
      <c r="F937">
        <v>1165</v>
      </c>
      <c r="G937" s="8">
        <v>0.44756540656089783</v>
      </c>
      <c r="H937" s="8">
        <v>0.10394949465990067</v>
      </c>
      <c r="I937" s="8">
        <v>0.37944835424423218</v>
      </c>
      <c r="J937" s="8">
        <v>0</v>
      </c>
      <c r="K937" s="8">
        <v>0</v>
      </c>
      <c r="L937" s="8">
        <v>0</v>
      </c>
      <c r="M937" s="3">
        <f t="shared" si="54"/>
        <v>0</v>
      </c>
      <c r="N937" s="9">
        <f t="shared" si="53"/>
        <v>0.93096325546503067</v>
      </c>
    </row>
    <row r="938" spans="1:14" x14ac:dyDescent="0.25">
      <c r="A938" t="s">
        <v>71</v>
      </c>
      <c r="B938">
        <v>2009</v>
      </c>
      <c r="C938" t="s">
        <v>47</v>
      </c>
      <c r="D938">
        <v>39322</v>
      </c>
      <c r="E938">
        <v>203.11799999999999</v>
      </c>
      <c r="F938">
        <v>1168</v>
      </c>
      <c r="G938" s="8">
        <v>0.43809694051742554</v>
      </c>
      <c r="H938" s="8">
        <v>0.10898153483867645</v>
      </c>
      <c r="I938" s="8">
        <v>0.38261431455612183</v>
      </c>
      <c r="J938" s="8">
        <v>0</v>
      </c>
      <c r="K938" s="8">
        <v>0</v>
      </c>
      <c r="L938" s="8">
        <v>0</v>
      </c>
      <c r="M938" s="3">
        <f t="shared" si="54"/>
        <v>0</v>
      </c>
      <c r="N938" s="9">
        <f t="shared" si="53"/>
        <v>0.92969278991222382</v>
      </c>
    </row>
    <row r="939" spans="1:14" x14ac:dyDescent="0.25">
      <c r="A939" t="s">
        <v>71</v>
      </c>
      <c r="B939">
        <v>2010</v>
      </c>
      <c r="C939" t="s">
        <v>47</v>
      </c>
      <c r="D939">
        <v>39825</v>
      </c>
      <c r="E939">
        <v>203.11799999999999</v>
      </c>
      <c r="F939">
        <v>1220</v>
      </c>
      <c r="G939" s="8">
        <v>0.44335496425628662</v>
      </c>
      <c r="H939" s="8">
        <v>0.11201084405183792</v>
      </c>
      <c r="I939" s="8">
        <v>0.37466233968734741</v>
      </c>
      <c r="J939" s="8">
        <v>0</v>
      </c>
      <c r="K939" s="8">
        <v>0</v>
      </c>
      <c r="L939" s="8">
        <v>0</v>
      </c>
      <c r="M939" s="3">
        <f t="shared" si="54"/>
        <v>0</v>
      </c>
      <c r="N939" s="9">
        <f t="shared" si="53"/>
        <v>0.93002814799547195</v>
      </c>
    </row>
    <row r="940" spans="1:14" x14ac:dyDescent="0.25">
      <c r="A940" t="s">
        <v>71</v>
      </c>
      <c r="B940">
        <v>2011</v>
      </c>
      <c r="C940" t="s">
        <v>47</v>
      </c>
      <c r="D940">
        <v>40289</v>
      </c>
      <c r="E940">
        <v>203.11799999999999</v>
      </c>
      <c r="F940">
        <v>1095</v>
      </c>
      <c r="G940" s="8">
        <v>0.40484499931335449</v>
      </c>
      <c r="H940" s="8">
        <v>0.11712903529405594</v>
      </c>
      <c r="I940" s="8">
        <v>0.40386241674423218</v>
      </c>
      <c r="J940" s="8">
        <v>0</v>
      </c>
      <c r="K940" s="8">
        <v>0</v>
      </c>
      <c r="L940" s="8">
        <v>0</v>
      </c>
      <c r="M940" s="3">
        <f t="shared" si="54"/>
        <v>0</v>
      </c>
      <c r="N940" s="9">
        <f t="shared" si="53"/>
        <v>0.92583645135164261</v>
      </c>
    </row>
    <row r="941" spans="1:14" x14ac:dyDescent="0.25">
      <c r="A941" t="s">
        <v>71</v>
      </c>
      <c r="B941">
        <v>2012</v>
      </c>
      <c r="C941" t="s">
        <v>47</v>
      </c>
      <c r="D941">
        <v>40858</v>
      </c>
      <c r="E941">
        <v>203.11799999999999</v>
      </c>
      <c r="F941">
        <v>964</v>
      </c>
      <c r="G941" s="8">
        <v>0.35923388600349426</v>
      </c>
      <c r="H941" s="8">
        <v>0.12327015399932861</v>
      </c>
      <c r="I941" s="8">
        <v>0.438362717628479</v>
      </c>
      <c r="J941" s="8">
        <v>0</v>
      </c>
      <c r="K941" s="8">
        <v>0</v>
      </c>
      <c r="L941" s="8">
        <v>0</v>
      </c>
      <c r="M941" s="3">
        <f t="shared" si="54"/>
        <v>0</v>
      </c>
      <c r="N941" s="9">
        <f t="shared" si="53"/>
        <v>0.92086675763130188</v>
      </c>
    </row>
    <row r="942" spans="1:14" x14ac:dyDescent="0.25">
      <c r="A942" t="s">
        <v>71</v>
      </c>
      <c r="B942">
        <v>2013</v>
      </c>
      <c r="C942" t="s">
        <v>47</v>
      </c>
      <c r="D942">
        <v>41639</v>
      </c>
      <c r="E942">
        <v>203.11799999999999</v>
      </c>
      <c r="F942">
        <v>979</v>
      </c>
      <c r="G942" s="8">
        <v>0.35257971286773682</v>
      </c>
      <c r="H942" s="8">
        <v>0.12857139110565186</v>
      </c>
      <c r="I942" s="8">
        <v>0.43871062994003296</v>
      </c>
      <c r="J942" s="8">
        <v>0</v>
      </c>
      <c r="K942" s="8">
        <v>0</v>
      </c>
      <c r="L942" s="8">
        <v>0</v>
      </c>
      <c r="M942" s="3">
        <f t="shared" si="54"/>
        <v>0</v>
      </c>
      <c r="N942" s="9">
        <f t="shared" si="53"/>
        <v>0.91986173391342163</v>
      </c>
    </row>
    <row r="943" spans="1:14" x14ac:dyDescent="0.25">
      <c r="A943" t="s">
        <v>71</v>
      </c>
      <c r="B943">
        <v>2014</v>
      </c>
      <c r="C943" t="s">
        <v>47</v>
      </c>
      <c r="D943">
        <v>41906</v>
      </c>
      <c r="E943">
        <v>203.11799999999999</v>
      </c>
      <c r="F943">
        <v>974</v>
      </c>
      <c r="G943" s="8">
        <v>0.34730550646781921</v>
      </c>
      <c r="H943" s="8">
        <v>0.13052599132061005</v>
      </c>
      <c r="I943" s="8">
        <v>0.44137647747993469</v>
      </c>
      <c r="J943" s="8">
        <v>0</v>
      </c>
      <c r="K943" s="8">
        <v>0</v>
      </c>
      <c r="L943" s="8">
        <v>0</v>
      </c>
      <c r="M943" s="3">
        <f t="shared" si="54"/>
        <v>0</v>
      </c>
      <c r="N943" s="9">
        <f t="shared" si="53"/>
        <v>0.91920797526836395</v>
      </c>
    </row>
    <row r="944" spans="1:14" x14ac:dyDescent="0.25">
      <c r="A944" t="s">
        <v>71</v>
      </c>
      <c r="B944">
        <v>2015</v>
      </c>
      <c r="C944" t="s">
        <v>47</v>
      </c>
      <c r="D944">
        <v>42267</v>
      </c>
      <c r="E944">
        <v>203.11799999999999</v>
      </c>
      <c r="F944">
        <v>984</v>
      </c>
      <c r="G944" s="8">
        <v>0.34523457288742065</v>
      </c>
      <c r="H944" s="8">
        <v>0.13287612795829773</v>
      </c>
      <c r="I944" s="8">
        <v>0.4407399594783783</v>
      </c>
      <c r="J944" s="8">
        <v>0</v>
      </c>
      <c r="K944" s="8">
        <v>0</v>
      </c>
      <c r="L944" s="8">
        <v>0</v>
      </c>
      <c r="M944" s="3">
        <f t="shared" si="54"/>
        <v>0</v>
      </c>
      <c r="N944" s="9">
        <f t="shared" si="53"/>
        <v>0.91885066032409668</v>
      </c>
    </row>
    <row r="945" spans="1:14" x14ac:dyDescent="0.25">
      <c r="A945" t="s">
        <v>71</v>
      </c>
      <c r="B945">
        <v>2016</v>
      </c>
      <c r="C945" t="s">
        <v>47</v>
      </c>
      <c r="D945">
        <v>42696</v>
      </c>
      <c r="E945">
        <v>203.11799999999999</v>
      </c>
      <c r="F945">
        <v>989</v>
      </c>
      <c r="G945" s="8">
        <v>0.34075778722763062</v>
      </c>
      <c r="H945" s="8">
        <v>0.13575401902198792</v>
      </c>
      <c r="I945" s="8">
        <v>0.44170647859573364</v>
      </c>
      <c r="J945" s="8">
        <v>0</v>
      </c>
      <c r="K945" s="8">
        <v>0</v>
      </c>
      <c r="L945" s="8">
        <v>0</v>
      </c>
      <c r="M945" s="3">
        <f t="shared" si="54"/>
        <v>0</v>
      </c>
      <c r="N945" s="9">
        <f t="shared" si="53"/>
        <v>0.91821828484535217</v>
      </c>
    </row>
    <row r="946" spans="1:14" x14ac:dyDescent="0.25">
      <c r="A946" t="s">
        <v>71</v>
      </c>
      <c r="B946">
        <v>2017</v>
      </c>
      <c r="C946" t="s">
        <v>47</v>
      </c>
      <c r="D946">
        <v>42979</v>
      </c>
      <c r="E946">
        <v>203.11799999999999</v>
      </c>
      <c r="F946">
        <v>985</v>
      </c>
      <c r="G946" s="8">
        <v>0.33567041158676147</v>
      </c>
      <c r="H946" s="8">
        <v>0.1377541720867157</v>
      </c>
      <c r="I946" s="8">
        <v>0.44415578246116638</v>
      </c>
      <c r="J946" s="8">
        <v>0</v>
      </c>
      <c r="K946" s="8">
        <v>0</v>
      </c>
      <c r="L946" s="8">
        <v>0</v>
      </c>
      <c r="M946" s="3">
        <f t="shared" si="54"/>
        <v>0</v>
      </c>
      <c r="N946" s="9">
        <f t="shared" si="53"/>
        <v>0.91758036613464355</v>
      </c>
    </row>
    <row r="947" spans="1:14" x14ac:dyDescent="0.25">
      <c r="A947" t="s">
        <v>71</v>
      </c>
      <c r="B947">
        <v>2018</v>
      </c>
      <c r="C947" t="s">
        <v>47</v>
      </c>
      <c r="D947">
        <v>43524</v>
      </c>
      <c r="E947">
        <v>203.11799999999999</v>
      </c>
      <c r="F947">
        <v>1019</v>
      </c>
      <c r="G947" s="8">
        <v>0.33817404508590698</v>
      </c>
      <c r="H947" s="8">
        <v>0.14090481400489807</v>
      </c>
      <c r="I947" s="8">
        <v>0.4385526180267334</v>
      </c>
      <c r="J947" s="8">
        <v>0</v>
      </c>
      <c r="K947" s="8">
        <v>0</v>
      </c>
      <c r="L947" s="8">
        <v>0</v>
      </c>
      <c r="M947" s="3">
        <f t="shared" si="54"/>
        <v>0</v>
      </c>
      <c r="N947" s="9">
        <f t="shared" si="53"/>
        <v>0.91763147711753845</v>
      </c>
    </row>
    <row r="948" spans="1:14" x14ac:dyDescent="0.25">
      <c r="A948" t="s">
        <v>71</v>
      </c>
      <c r="B948">
        <v>2019</v>
      </c>
      <c r="C948" t="s">
        <v>47</v>
      </c>
      <c r="D948">
        <v>43931</v>
      </c>
      <c r="E948">
        <v>203.11799999999999</v>
      </c>
      <c r="F948">
        <v>1028</v>
      </c>
      <c r="G948" s="8">
        <v>0.33525538444519043</v>
      </c>
      <c r="H948" s="8">
        <v>0.14349165558815002</v>
      </c>
      <c r="I948" s="8">
        <v>0.43842697143554688</v>
      </c>
      <c r="J948" s="8">
        <v>0</v>
      </c>
      <c r="K948" s="8">
        <v>0</v>
      </c>
      <c r="L948" s="8">
        <v>0</v>
      </c>
      <c r="M948" s="3">
        <f t="shared" si="54"/>
        <v>0</v>
      </c>
      <c r="N948" s="9">
        <f t="shared" si="53"/>
        <v>0.91717401146888733</v>
      </c>
    </row>
    <row r="949" spans="1:14" x14ac:dyDescent="0.25">
      <c r="A949" t="s">
        <v>71</v>
      </c>
      <c r="B949">
        <v>2020</v>
      </c>
      <c r="C949" t="s">
        <v>47</v>
      </c>
      <c r="D949">
        <v>44187</v>
      </c>
      <c r="E949">
        <v>203.11799999999999</v>
      </c>
      <c r="F949">
        <v>1029</v>
      </c>
      <c r="G949" s="8">
        <v>0.33210980892181396</v>
      </c>
      <c r="H949" s="8">
        <v>0.14517863094806671</v>
      </c>
      <c r="I949" s="8">
        <v>0.43946254253387451</v>
      </c>
      <c r="J949" s="8">
        <v>0</v>
      </c>
      <c r="K949" s="8">
        <v>0</v>
      </c>
      <c r="L949" s="8">
        <v>0</v>
      </c>
      <c r="M949" s="3">
        <f t="shared" si="54"/>
        <v>0</v>
      </c>
      <c r="N949" s="9">
        <f t="shared" si="53"/>
        <v>0.91675098240375519</v>
      </c>
    </row>
    <row r="950" spans="1:14" x14ac:dyDescent="0.25">
      <c r="A950" s="2" t="s">
        <v>71</v>
      </c>
      <c r="B950" s="2">
        <v>2021</v>
      </c>
      <c r="C950" t="s">
        <v>47</v>
      </c>
      <c r="D950" s="2">
        <v>44519</v>
      </c>
      <c r="E950" s="2">
        <v>203.11799999999999</v>
      </c>
      <c r="F950" s="2">
        <v>1024</v>
      </c>
      <c r="G950" s="10">
        <v>0.32626360654830933</v>
      </c>
      <c r="H950" s="10">
        <v>0.14744944870471954</v>
      </c>
      <c r="I950" s="10">
        <v>0.44230660796165466</v>
      </c>
      <c r="J950" s="10">
        <v>0</v>
      </c>
      <c r="K950" s="10">
        <v>0</v>
      </c>
      <c r="L950" s="10">
        <v>0</v>
      </c>
      <c r="M950" s="3">
        <f t="shared" si="54"/>
        <v>0</v>
      </c>
      <c r="N950" s="11">
        <f t="shared" si="53"/>
        <v>0.91601966321468353</v>
      </c>
    </row>
    <row r="951" spans="1:14" x14ac:dyDescent="0.25">
      <c r="A951" t="s">
        <v>72</v>
      </c>
      <c r="B951">
        <v>2005</v>
      </c>
      <c r="C951" t="s">
        <v>47</v>
      </c>
      <c r="D951">
        <v>32497</v>
      </c>
      <c r="E951">
        <v>156.33600000000001</v>
      </c>
      <c r="F951">
        <v>715</v>
      </c>
      <c r="G951" s="8">
        <v>0.3493979275226593</v>
      </c>
      <c r="H951" s="8">
        <v>0.1255120187997818</v>
      </c>
      <c r="I951" s="8">
        <v>0.43144121766090393</v>
      </c>
      <c r="J951" s="8">
        <v>0</v>
      </c>
      <c r="K951" s="8">
        <v>0</v>
      </c>
      <c r="L951" s="8">
        <v>0</v>
      </c>
      <c r="M951" s="3">
        <f t="shared" si="54"/>
        <v>0</v>
      </c>
      <c r="N951" s="9">
        <f t="shared" si="53"/>
        <v>0.90635116398334503</v>
      </c>
    </row>
    <row r="952" spans="1:14" x14ac:dyDescent="0.25">
      <c r="A952" t="s">
        <v>72</v>
      </c>
      <c r="B952">
        <v>2006</v>
      </c>
      <c r="C952" t="s">
        <v>47</v>
      </c>
      <c r="D952">
        <v>32438</v>
      </c>
      <c r="E952">
        <v>156.33600000000001</v>
      </c>
      <c r="F952">
        <v>722</v>
      </c>
      <c r="G952" s="8">
        <v>0.35332494974136353</v>
      </c>
      <c r="H952" s="8">
        <v>0.12482433021068573</v>
      </c>
      <c r="I952" s="8">
        <v>0.42863982915878296</v>
      </c>
      <c r="J952" s="8">
        <v>0</v>
      </c>
      <c r="K952" s="8">
        <v>0</v>
      </c>
      <c r="L952" s="8">
        <v>0</v>
      </c>
      <c r="M952" s="3">
        <f t="shared" si="54"/>
        <v>0</v>
      </c>
      <c r="N952" s="9">
        <f t="shared" si="53"/>
        <v>0.90678910911083221</v>
      </c>
    </row>
    <row r="953" spans="1:14" x14ac:dyDescent="0.25">
      <c r="A953" t="s">
        <v>72</v>
      </c>
      <c r="B953">
        <v>2007</v>
      </c>
      <c r="C953" t="s">
        <v>47</v>
      </c>
      <c r="D953">
        <v>32512</v>
      </c>
      <c r="E953">
        <v>156.33600000000001</v>
      </c>
      <c r="F953">
        <v>725</v>
      </c>
      <c r="G953" s="8">
        <v>0.35319483280181885</v>
      </c>
      <c r="H953" s="8">
        <v>0.12542571127414703</v>
      </c>
      <c r="I953" s="8">
        <v>0.4281173050403595</v>
      </c>
      <c r="J953" s="8">
        <v>0</v>
      </c>
      <c r="K953" s="8">
        <v>0</v>
      </c>
      <c r="L953" s="8">
        <v>0</v>
      </c>
      <c r="M953" s="3">
        <f t="shared" si="54"/>
        <v>0</v>
      </c>
      <c r="N953" s="9">
        <f t="shared" si="53"/>
        <v>0.90673784911632538</v>
      </c>
    </row>
    <row r="954" spans="1:14" x14ac:dyDescent="0.25">
      <c r="A954" t="s">
        <v>72</v>
      </c>
      <c r="B954">
        <v>2008</v>
      </c>
      <c r="C954" t="s">
        <v>47</v>
      </c>
      <c r="D954">
        <v>32734</v>
      </c>
      <c r="E954">
        <v>156.33600000000001</v>
      </c>
      <c r="F954">
        <v>728</v>
      </c>
      <c r="G954" s="8">
        <v>0.35038703680038452</v>
      </c>
      <c r="H954" s="8">
        <v>0.12735375761985779</v>
      </c>
      <c r="I954" s="8">
        <v>0.42859259247779846</v>
      </c>
      <c r="J954" s="8">
        <v>0</v>
      </c>
      <c r="K954" s="8">
        <v>0</v>
      </c>
      <c r="L954" s="8">
        <v>0</v>
      </c>
      <c r="M954" s="3">
        <f t="shared" si="54"/>
        <v>0</v>
      </c>
      <c r="N954" s="9">
        <f t="shared" si="53"/>
        <v>0.90633338689804077</v>
      </c>
    </row>
    <row r="955" spans="1:14" x14ac:dyDescent="0.25">
      <c r="A955" t="s">
        <v>72</v>
      </c>
      <c r="B955">
        <v>2009</v>
      </c>
      <c r="C955" t="s">
        <v>47</v>
      </c>
      <c r="D955">
        <v>32808</v>
      </c>
      <c r="E955">
        <v>156.33600000000001</v>
      </c>
      <c r="F955">
        <v>732</v>
      </c>
      <c r="G955" s="8">
        <v>0.35065919160842896</v>
      </c>
      <c r="H955" s="8">
        <v>0.12792801856994629</v>
      </c>
      <c r="I955" s="8">
        <v>0.42773699760437012</v>
      </c>
      <c r="J955" s="8">
        <v>0</v>
      </c>
      <c r="K955" s="8">
        <v>0</v>
      </c>
      <c r="L955" s="8">
        <v>0</v>
      </c>
      <c r="M955" s="3">
        <f t="shared" si="54"/>
        <v>0</v>
      </c>
      <c r="N955" s="9">
        <f t="shared" si="53"/>
        <v>0.90632420778274536</v>
      </c>
    </row>
    <row r="956" spans="1:14" x14ac:dyDescent="0.25">
      <c r="A956" t="s">
        <v>72</v>
      </c>
      <c r="B956">
        <v>2010</v>
      </c>
      <c r="C956" t="s">
        <v>47</v>
      </c>
      <c r="D956">
        <v>32870</v>
      </c>
      <c r="E956">
        <v>156.33600000000001</v>
      </c>
      <c r="F956">
        <v>733</v>
      </c>
      <c r="G956" s="8">
        <v>0.34994497895240784</v>
      </c>
      <c r="H956" s="8">
        <v>0.12845921516418457</v>
      </c>
      <c r="I956" s="8">
        <v>0.4278145432472229</v>
      </c>
      <c r="J956" s="8">
        <v>0</v>
      </c>
      <c r="K956" s="8">
        <v>0</v>
      </c>
      <c r="L956" s="8">
        <v>0</v>
      </c>
      <c r="M956" s="3">
        <f t="shared" si="54"/>
        <v>0</v>
      </c>
      <c r="N956" s="9">
        <f t="shared" si="53"/>
        <v>0.90621873736381531</v>
      </c>
    </row>
    <row r="957" spans="1:14" x14ac:dyDescent="0.25">
      <c r="A957" t="s">
        <v>72</v>
      </c>
      <c r="B957">
        <v>2011</v>
      </c>
      <c r="C957" t="s">
        <v>47</v>
      </c>
      <c r="D957">
        <v>32998</v>
      </c>
      <c r="E957">
        <v>156.33600000000001</v>
      </c>
      <c r="F957">
        <v>737</v>
      </c>
      <c r="G957" s="8">
        <v>0.349244624376297</v>
      </c>
      <c r="H957" s="8">
        <v>0.12951131165027618</v>
      </c>
      <c r="I957" s="8">
        <v>0.42732563614845276</v>
      </c>
      <c r="J957" s="8">
        <v>0</v>
      </c>
      <c r="K957" s="8">
        <v>0</v>
      </c>
      <c r="L957" s="8">
        <v>0</v>
      </c>
      <c r="M957" s="3">
        <f t="shared" si="54"/>
        <v>0</v>
      </c>
      <c r="N957" s="9">
        <f t="shared" si="53"/>
        <v>0.90608157217502594</v>
      </c>
    </row>
    <row r="958" spans="1:14" x14ac:dyDescent="0.25">
      <c r="A958" t="s">
        <v>72</v>
      </c>
      <c r="B958">
        <v>2012</v>
      </c>
      <c r="C958" t="s">
        <v>47</v>
      </c>
      <c r="D958">
        <v>33058</v>
      </c>
      <c r="E958">
        <v>156.33600000000001</v>
      </c>
      <c r="F958">
        <v>739</v>
      </c>
      <c r="G958" s="8">
        <v>0.34896618127822876</v>
      </c>
      <c r="H958" s="8">
        <v>0.13000036776065826</v>
      </c>
      <c r="I958" s="8">
        <v>0.42705598473548889</v>
      </c>
      <c r="J958" s="8">
        <v>0</v>
      </c>
      <c r="K958" s="8">
        <v>0</v>
      </c>
      <c r="L958" s="8">
        <v>0</v>
      </c>
      <c r="M958" s="3">
        <f t="shared" si="54"/>
        <v>0</v>
      </c>
      <c r="N958" s="9">
        <f t="shared" si="53"/>
        <v>0.90602253377437592</v>
      </c>
    </row>
    <row r="959" spans="1:14" x14ac:dyDescent="0.25">
      <c r="A959" t="s">
        <v>72</v>
      </c>
      <c r="B959">
        <v>2013</v>
      </c>
      <c r="C959" t="s">
        <v>47</v>
      </c>
      <c r="D959">
        <v>33367</v>
      </c>
      <c r="E959">
        <v>156.33600000000001</v>
      </c>
      <c r="F959">
        <v>741</v>
      </c>
      <c r="G959" s="8">
        <v>0.34426584839820862</v>
      </c>
      <c r="H959" s="8">
        <v>0.13268294930458069</v>
      </c>
      <c r="I959" s="8">
        <v>0.42843130230903625</v>
      </c>
      <c r="J959" s="8">
        <v>0</v>
      </c>
      <c r="K959" s="8">
        <v>0</v>
      </c>
      <c r="L959" s="8">
        <v>0</v>
      </c>
      <c r="M959" s="3">
        <f t="shared" si="54"/>
        <v>0</v>
      </c>
      <c r="N959" s="9">
        <f t="shared" si="53"/>
        <v>0.90538010001182556</v>
      </c>
    </row>
    <row r="960" spans="1:14" x14ac:dyDescent="0.25">
      <c r="A960" t="s">
        <v>72</v>
      </c>
      <c r="B960">
        <v>2014</v>
      </c>
      <c r="C960" t="s">
        <v>47</v>
      </c>
      <c r="D960">
        <v>33487</v>
      </c>
      <c r="E960">
        <v>156.33600000000001</v>
      </c>
      <c r="F960">
        <v>744</v>
      </c>
      <c r="G960" s="8">
        <v>0.34332984685897827</v>
      </c>
      <c r="H960" s="8">
        <v>0.13367050886154175</v>
      </c>
      <c r="I960" s="8">
        <v>0.42822298407554626</v>
      </c>
      <c r="J960" s="8">
        <v>0</v>
      </c>
      <c r="K960" s="8">
        <v>0</v>
      </c>
      <c r="L960" s="8">
        <v>0</v>
      </c>
      <c r="M960" s="3">
        <f t="shared" si="54"/>
        <v>0</v>
      </c>
      <c r="N960" s="9">
        <f t="shared" si="53"/>
        <v>0.90522333979606628</v>
      </c>
    </row>
    <row r="961" spans="1:14" x14ac:dyDescent="0.25">
      <c r="A961" t="s">
        <v>72</v>
      </c>
      <c r="B961">
        <v>2015</v>
      </c>
      <c r="C961" t="s">
        <v>47</v>
      </c>
      <c r="D961">
        <v>33386</v>
      </c>
      <c r="E961">
        <v>156.33600000000001</v>
      </c>
      <c r="F961">
        <v>744</v>
      </c>
      <c r="G961" s="8">
        <v>0.34511345624923706</v>
      </c>
      <c r="H961" s="8">
        <v>0.13278532028198242</v>
      </c>
      <c r="I961" s="8">
        <v>0.42755988240242004</v>
      </c>
      <c r="J961" s="8">
        <v>0</v>
      </c>
      <c r="K961" s="8">
        <v>0</v>
      </c>
      <c r="L961" s="8">
        <v>0</v>
      </c>
      <c r="M961" s="3">
        <f t="shared" si="54"/>
        <v>0</v>
      </c>
      <c r="N961" s="9">
        <f t="shared" si="53"/>
        <v>0.90545865893363953</v>
      </c>
    </row>
    <row r="962" spans="1:14" x14ac:dyDescent="0.25">
      <c r="A962" t="s">
        <v>72</v>
      </c>
      <c r="B962">
        <v>2016</v>
      </c>
      <c r="C962" t="s">
        <v>47</v>
      </c>
      <c r="D962">
        <v>33487</v>
      </c>
      <c r="E962">
        <v>156.33600000000001</v>
      </c>
      <c r="F962">
        <v>743</v>
      </c>
      <c r="G962" s="8">
        <v>0.342935711145401</v>
      </c>
      <c r="H962" s="8">
        <v>0.13369196653366089</v>
      </c>
      <c r="I962" s="8">
        <v>0.4285547137260437</v>
      </c>
      <c r="J962" s="8">
        <v>0</v>
      </c>
      <c r="K962" s="8">
        <v>0</v>
      </c>
      <c r="L962" s="8">
        <v>0</v>
      </c>
      <c r="M962" s="3">
        <f t="shared" si="54"/>
        <v>0</v>
      </c>
      <c r="N962" s="9">
        <f t="shared" si="53"/>
        <v>0.90518239140510559</v>
      </c>
    </row>
    <row r="963" spans="1:14" x14ac:dyDescent="0.25">
      <c r="A963" t="s">
        <v>72</v>
      </c>
      <c r="B963">
        <v>2017</v>
      </c>
      <c r="C963" t="s">
        <v>47</v>
      </c>
      <c r="D963">
        <v>33579</v>
      </c>
      <c r="E963">
        <v>156.33600000000001</v>
      </c>
      <c r="F963">
        <v>740</v>
      </c>
      <c r="G963" s="8">
        <v>0.34013065695762634</v>
      </c>
      <c r="H963" s="8">
        <v>0.13456036150455475</v>
      </c>
      <c r="I963" s="8">
        <v>0.43015456199645996</v>
      </c>
      <c r="J963" s="8">
        <v>0</v>
      </c>
      <c r="K963" s="8">
        <v>0</v>
      </c>
      <c r="L963" s="8">
        <v>0</v>
      </c>
      <c r="M963" s="3">
        <f t="shared" si="54"/>
        <v>0</v>
      </c>
      <c r="N963" s="9">
        <f t="shared" si="53"/>
        <v>0.90484558045864105</v>
      </c>
    </row>
    <row r="964" spans="1:14" x14ac:dyDescent="0.25">
      <c r="A964" t="s">
        <v>72</v>
      </c>
      <c r="B964">
        <v>2018</v>
      </c>
      <c r="C964" t="s">
        <v>47</v>
      </c>
      <c r="D964">
        <v>33613</v>
      </c>
      <c r="E964">
        <v>156.33600000000001</v>
      </c>
      <c r="F964">
        <v>740</v>
      </c>
      <c r="G964" s="8">
        <v>0.33953329920768738</v>
      </c>
      <c r="H964" s="8">
        <v>0.13485682010650635</v>
      </c>
      <c r="I964" s="8">
        <v>0.43037661910057068</v>
      </c>
      <c r="J964" s="8">
        <v>0</v>
      </c>
      <c r="K964" s="8">
        <v>0</v>
      </c>
      <c r="L964" s="8">
        <v>0</v>
      </c>
      <c r="M964" s="3">
        <f t="shared" si="54"/>
        <v>0</v>
      </c>
      <c r="N964" s="9">
        <f t="shared" si="53"/>
        <v>0.9047667384147644</v>
      </c>
    </row>
    <row r="965" spans="1:14" x14ac:dyDescent="0.25">
      <c r="A965" t="s">
        <v>72</v>
      </c>
      <c r="B965">
        <v>2019</v>
      </c>
      <c r="C965" t="s">
        <v>47</v>
      </c>
      <c r="D965">
        <v>33647</v>
      </c>
      <c r="E965">
        <v>156.33600000000001</v>
      </c>
      <c r="F965">
        <v>738</v>
      </c>
      <c r="G965" s="8">
        <v>0.33814352750778198</v>
      </c>
      <c r="H965" s="8">
        <v>0.13519617915153503</v>
      </c>
      <c r="I965" s="8">
        <v>0.43126595020294189</v>
      </c>
      <c r="J965" s="8">
        <v>0</v>
      </c>
      <c r="K965" s="8">
        <v>0</v>
      </c>
      <c r="L965" s="8">
        <v>0</v>
      </c>
      <c r="M965" s="3">
        <f t="shared" si="54"/>
        <v>0</v>
      </c>
      <c r="N965" s="9">
        <f t="shared" si="53"/>
        <v>0.90460565686225891</v>
      </c>
    </row>
    <row r="966" spans="1:14" x14ac:dyDescent="0.25">
      <c r="A966" t="s">
        <v>72</v>
      </c>
      <c r="B966">
        <v>2020</v>
      </c>
      <c r="C966" t="s">
        <v>47</v>
      </c>
      <c r="D966">
        <v>33751</v>
      </c>
      <c r="E966">
        <v>156.33600000000001</v>
      </c>
      <c r="F966">
        <v>738</v>
      </c>
      <c r="G966" s="8">
        <v>0.336321622133255</v>
      </c>
      <c r="H966" s="8">
        <v>0.13610036671161652</v>
      </c>
      <c r="I966" s="8">
        <v>0.43194329738616943</v>
      </c>
      <c r="J966" s="8">
        <v>0</v>
      </c>
      <c r="K966" s="8">
        <v>0</v>
      </c>
      <c r="L966" s="8">
        <v>0</v>
      </c>
      <c r="M966" s="3">
        <f t="shared" si="54"/>
        <v>0</v>
      </c>
      <c r="N966" s="9">
        <f t="shared" ref="N966:N1029" si="55">SUM(G966:I966)</f>
        <v>0.90436528623104095</v>
      </c>
    </row>
    <row r="967" spans="1:14" x14ac:dyDescent="0.25">
      <c r="A967" s="2" t="s">
        <v>72</v>
      </c>
      <c r="B967" s="2">
        <v>2021</v>
      </c>
      <c r="C967" t="s">
        <v>47</v>
      </c>
      <c r="D967" s="2">
        <v>33865</v>
      </c>
      <c r="E967" s="2">
        <v>156.33600000000001</v>
      </c>
      <c r="F967" s="2">
        <v>738</v>
      </c>
      <c r="G967" s="10">
        <v>0.33433079719543457</v>
      </c>
      <c r="H967" s="10">
        <v>0.13708837330341339</v>
      </c>
      <c r="I967" s="10">
        <v>0.43268340826034546</v>
      </c>
      <c r="J967" s="10">
        <v>0</v>
      </c>
      <c r="K967" s="10">
        <v>0</v>
      </c>
      <c r="L967" s="10">
        <v>0</v>
      </c>
      <c r="M967" s="3">
        <f t="shared" ref="M967:M1030" si="56">IF(OR(J967=1,K967=1,L967=1),1,0)</f>
        <v>0</v>
      </c>
      <c r="N967" s="11">
        <f t="shared" si="55"/>
        <v>0.90410257875919342</v>
      </c>
    </row>
    <row r="968" spans="1:14" x14ac:dyDescent="0.25">
      <c r="A968" t="s">
        <v>73</v>
      </c>
      <c r="B968">
        <v>2005</v>
      </c>
      <c r="C968" t="s">
        <v>47</v>
      </c>
      <c r="D968">
        <v>19858</v>
      </c>
      <c r="E968">
        <v>120.578</v>
      </c>
      <c r="F968">
        <v>788</v>
      </c>
      <c r="G968" s="8">
        <v>0.61165720224380493</v>
      </c>
      <c r="H968" s="8">
        <v>4.3699827045202255E-2</v>
      </c>
      <c r="I968" s="8">
        <v>0.26924511790275574</v>
      </c>
      <c r="J968" s="8">
        <v>0</v>
      </c>
      <c r="K968" s="8">
        <v>0</v>
      </c>
      <c r="L968" s="8">
        <v>0</v>
      </c>
      <c r="M968" s="3">
        <f t="shared" si="56"/>
        <v>0</v>
      </c>
      <c r="N968" s="9">
        <f t="shared" si="55"/>
        <v>0.92460214719176292</v>
      </c>
    </row>
    <row r="969" spans="1:14" x14ac:dyDescent="0.25">
      <c r="A969" t="s">
        <v>73</v>
      </c>
      <c r="B969">
        <v>2006</v>
      </c>
      <c r="C969" t="s">
        <v>47</v>
      </c>
      <c r="D969">
        <v>20975</v>
      </c>
      <c r="E969">
        <v>126.855</v>
      </c>
      <c r="F969">
        <v>792</v>
      </c>
      <c r="G969" s="8">
        <v>0.59197145700454712</v>
      </c>
      <c r="H969" s="8">
        <v>4.7137890011072159E-2</v>
      </c>
      <c r="I969" s="8">
        <v>0.28589275479316711</v>
      </c>
      <c r="J969" s="8">
        <v>0</v>
      </c>
      <c r="K969" s="8">
        <v>0</v>
      </c>
      <c r="L969" s="8">
        <v>0</v>
      </c>
      <c r="M969" s="3">
        <f t="shared" si="56"/>
        <v>0</v>
      </c>
      <c r="N969" s="9">
        <f t="shared" si="55"/>
        <v>0.92500210180878639</v>
      </c>
    </row>
    <row r="970" spans="1:14" x14ac:dyDescent="0.25">
      <c r="A970" t="s">
        <v>73</v>
      </c>
      <c r="B970">
        <v>2007</v>
      </c>
      <c r="C970" t="s">
        <v>47</v>
      </c>
      <c r="D970">
        <v>22811</v>
      </c>
      <c r="E970">
        <v>130.375</v>
      </c>
      <c r="F970">
        <v>833</v>
      </c>
      <c r="G970" s="8">
        <v>0.5632285475730896</v>
      </c>
      <c r="H970" s="8">
        <v>6.4168103039264679E-2</v>
      </c>
      <c r="I970" s="8">
        <v>0.29503673315048218</v>
      </c>
      <c r="J970" s="8">
        <v>0</v>
      </c>
      <c r="K970" s="8">
        <v>0</v>
      </c>
      <c r="L970" s="8">
        <v>0</v>
      </c>
      <c r="M970" s="3">
        <f t="shared" si="56"/>
        <v>0</v>
      </c>
      <c r="N970" s="9">
        <f t="shared" si="55"/>
        <v>0.92243338376283646</v>
      </c>
    </row>
    <row r="971" spans="1:14" x14ac:dyDescent="0.25">
      <c r="A971" t="s">
        <v>73</v>
      </c>
      <c r="B971">
        <v>2008</v>
      </c>
      <c r="C971" t="s">
        <v>47</v>
      </c>
      <c r="D971">
        <v>25373</v>
      </c>
      <c r="E971">
        <v>130.375</v>
      </c>
      <c r="F971">
        <v>866</v>
      </c>
      <c r="G971" s="8">
        <v>0.51177132129669189</v>
      </c>
      <c r="H971" s="8">
        <v>9.4735100865364075E-2</v>
      </c>
      <c r="I971" s="8">
        <v>0.30881774425506592</v>
      </c>
      <c r="J971" s="8">
        <v>0</v>
      </c>
      <c r="K971" s="8">
        <v>0</v>
      </c>
      <c r="L971" s="8">
        <v>0</v>
      </c>
      <c r="M971" s="3">
        <f t="shared" si="56"/>
        <v>0</v>
      </c>
      <c r="N971" s="9">
        <f t="shared" si="55"/>
        <v>0.91532416641712189</v>
      </c>
    </row>
    <row r="972" spans="1:14" x14ac:dyDescent="0.25">
      <c r="A972" t="s">
        <v>73</v>
      </c>
      <c r="B972">
        <v>2009</v>
      </c>
      <c r="C972" t="s">
        <v>47</v>
      </c>
      <c r="D972">
        <v>27323</v>
      </c>
      <c r="E972">
        <v>134.672</v>
      </c>
      <c r="F972">
        <v>866</v>
      </c>
      <c r="G972" s="8">
        <v>0.47517663240432739</v>
      </c>
      <c r="H972" s="8">
        <v>0.10843177139759064</v>
      </c>
      <c r="I972" s="8">
        <v>0.32882916927337646</v>
      </c>
      <c r="J972" s="8">
        <v>0</v>
      </c>
      <c r="K972" s="8">
        <v>0</v>
      </c>
      <c r="L972" s="8">
        <v>0</v>
      </c>
      <c r="M972" s="3">
        <f t="shared" si="56"/>
        <v>0</v>
      </c>
      <c r="N972" s="9">
        <f t="shared" si="55"/>
        <v>0.91243757307529449</v>
      </c>
    </row>
    <row r="973" spans="1:14" x14ac:dyDescent="0.25">
      <c r="A973" t="s">
        <v>73</v>
      </c>
      <c r="B973">
        <v>2010</v>
      </c>
      <c r="C973" t="s">
        <v>47</v>
      </c>
      <c r="D973">
        <v>29142</v>
      </c>
      <c r="E973">
        <v>147.30699999999999</v>
      </c>
      <c r="F973">
        <v>938</v>
      </c>
      <c r="G973" s="8">
        <v>0.48020815849304199</v>
      </c>
      <c r="H973" s="8">
        <v>0.10392656177282333</v>
      </c>
      <c r="I973" s="8">
        <v>0.33367985486984253</v>
      </c>
      <c r="J973" s="8">
        <v>0</v>
      </c>
      <c r="K973" s="8">
        <v>0</v>
      </c>
      <c r="L973" s="8">
        <v>0</v>
      </c>
      <c r="M973" s="3">
        <f t="shared" si="56"/>
        <v>0</v>
      </c>
      <c r="N973" s="9">
        <f t="shared" si="55"/>
        <v>0.91781457513570786</v>
      </c>
    </row>
    <row r="974" spans="1:14" x14ac:dyDescent="0.25">
      <c r="A974" t="s">
        <v>73</v>
      </c>
      <c r="B974">
        <v>2011</v>
      </c>
      <c r="C974" t="s">
        <v>47</v>
      </c>
      <c r="D974">
        <v>30485</v>
      </c>
      <c r="E974">
        <v>161.63499999999999</v>
      </c>
      <c r="F974">
        <v>950</v>
      </c>
      <c r="G974" s="8">
        <v>0.47770655155181885</v>
      </c>
      <c r="H974" s="8">
        <v>9.4033606350421906E-2</v>
      </c>
      <c r="I974" s="8">
        <v>0.35119834542274475</v>
      </c>
      <c r="J974" s="8">
        <v>0</v>
      </c>
      <c r="K974" s="8">
        <v>0</v>
      </c>
      <c r="L974" s="8">
        <v>0</v>
      </c>
      <c r="M974" s="3">
        <f t="shared" si="56"/>
        <v>0</v>
      </c>
      <c r="N974" s="9">
        <f t="shared" si="55"/>
        <v>0.9229385033249855</v>
      </c>
    </row>
    <row r="975" spans="1:14" x14ac:dyDescent="0.25">
      <c r="A975" t="s">
        <v>73</v>
      </c>
      <c r="B975">
        <v>2012</v>
      </c>
      <c r="C975" t="s">
        <v>47</v>
      </c>
      <c r="D975">
        <v>32324</v>
      </c>
      <c r="E975">
        <v>166.57900000000001</v>
      </c>
      <c r="F975">
        <v>983</v>
      </c>
      <c r="G975" s="8">
        <v>0.4597436785697937</v>
      </c>
      <c r="H975" s="8">
        <v>0.10322058945894241</v>
      </c>
      <c r="I975" s="8">
        <v>0.35912740230560303</v>
      </c>
      <c r="J975" s="8">
        <v>0</v>
      </c>
      <c r="K975" s="8">
        <v>0</v>
      </c>
      <c r="L975" s="8">
        <v>0</v>
      </c>
      <c r="M975" s="3">
        <f t="shared" si="56"/>
        <v>0</v>
      </c>
      <c r="N975" s="9">
        <f t="shared" si="55"/>
        <v>0.92209167033433914</v>
      </c>
    </row>
    <row r="976" spans="1:14" x14ac:dyDescent="0.25">
      <c r="A976" t="s">
        <v>73</v>
      </c>
      <c r="B976">
        <v>2013</v>
      </c>
      <c r="C976" t="s">
        <v>47</v>
      </c>
      <c r="D976">
        <v>34073</v>
      </c>
      <c r="E976">
        <v>173.828</v>
      </c>
      <c r="F976">
        <v>994</v>
      </c>
      <c r="G976" s="8">
        <v>0.44124382734298706</v>
      </c>
      <c r="H976" s="8">
        <v>0.10797744989395142</v>
      </c>
      <c r="I976" s="8">
        <v>0.37288877367973328</v>
      </c>
      <c r="J976" s="8">
        <v>0</v>
      </c>
      <c r="K976" s="8">
        <v>0</v>
      </c>
      <c r="L976" s="8">
        <v>0</v>
      </c>
      <c r="M976" s="3">
        <f t="shared" si="56"/>
        <v>0</v>
      </c>
      <c r="N976" s="9">
        <f t="shared" si="55"/>
        <v>0.92211005091667175</v>
      </c>
    </row>
    <row r="977" spans="1:14" x14ac:dyDescent="0.25">
      <c r="A977" t="s">
        <v>73</v>
      </c>
      <c r="B977">
        <v>2014</v>
      </c>
      <c r="C977" t="s">
        <v>47</v>
      </c>
      <c r="D977">
        <v>35111</v>
      </c>
      <c r="E977">
        <v>173.828</v>
      </c>
      <c r="F977">
        <v>1009</v>
      </c>
      <c r="G977" s="8">
        <v>0.42791584134101868</v>
      </c>
      <c r="H977" s="8">
        <v>0.11653091758489609</v>
      </c>
      <c r="I977" s="8">
        <v>0.37578150629997253</v>
      </c>
      <c r="J977" s="8">
        <v>0</v>
      </c>
      <c r="K977" s="8">
        <v>0</v>
      </c>
      <c r="L977" s="8">
        <v>0</v>
      </c>
      <c r="M977" s="3">
        <f t="shared" si="56"/>
        <v>0</v>
      </c>
      <c r="N977" s="9">
        <f t="shared" si="55"/>
        <v>0.9202282652258873</v>
      </c>
    </row>
    <row r="978" spans="1:14" x14ac:dyDescent="0.25">
      <c r="A978" t="s">
        <v>73</v>
      </c>
      <c r="B978">
        <v>2015</v>
      </c>
      <c r="C978" t="s">
        <v>47</v>
      </c>
      <c r="D978">
        <v>35865</v>
      </c>
      <c r="E978">
        <v>173.828</v>
      </c>
      <c r="F978">
        <v>1021</v>
      </c>
      <c r="G978" s="8">
        <v>0.41883581876754761</v>
      </c>
      <c r="H978" s="8">
        <v>0.12256772071123123</v>
      </c>
      <c r="I978" s="8">
        <v>0.37752935290336609</v>
      </c>
      <c r="J978" s="8">
        <v>0</v>
      </c>
      <c r="K978" s="8">
        <v>0</v>
      </c>
      <c r="L978" s="8">
        <v>0</v>
      </c>
      <c r="M978" s="3">
        <f t="shared" si="56"/>
        <v>0</v>
      </c>
      <c r="N978" s="9">
        <f t="shared" si="55"/>
        <v>0.91893289238214493</v>
      </c>
    </row>
    <row r="979" spans="1:14" x14ac:dyDescent="0.25">
      <c r="A979" t="s">
        <v>73</v>
      </c>
      <c r="B979">
        <v>2016</v>
      </c>
      <c r="C979" t="s">
        <v>47</v>
      </c>
      <c r="D979">
        <v>36818</v>
      </c>
      <c r="E979">
        <v>178.292</v>
      </c>
      <c r="F979">
        <v>1033.1427155599604</v>
      </c>
      <c r="G979" s="8">
        <v>0.41238260269165039</v>
      </c>
      <c r="H979" s="8">
        <v>0.12380970269441605</v>
      </c>
      <c r="I979" s="8">
        <v>0.38331031799316406</v>
      </c>
      <c r="J979" s="8">
        <v>0</v>
      </c>
      <c r="K979" s="8">
        <v>0</v>
      </c>
      <c r="L979" s="8">
        <v>0</v>
      </c>
      <c r="M979" s="3">
        <f t="shared" si="56"/>
        <v>0</v>
      </c>
      <c r="N979" s="9">
        <f t="shared" si="55"/>
        <v>0.9195026233792305</v>
      </c>
    </row>
    <row r="980" spans="1:14" x14ac:dyDescent="0.25">
      <c r="A980" t="s">
        <v>73</v>
      </c>
      <c r="B980">
        <v>2017</v>
      </c>
      <c r="C980" t="s">
        <v>47</v>
      </c>
      <c r="D980">
        <v>37895</v>
      </c>
      <c r="E980">
        <v>178.292</v>
      </c>
      <c r="F980">
        <v>1055.7515440364582</v>
      </c>
      <c r="G980" s="8">
        <v>0.40170347690582275</v>
      </c>
      <c r="H980" s="8">
        <v>0.1319119930267334</v>
      </c>
      <c r="I980" s="8">
        <v>0.38429996371269226</v>
      </c>
      <c r="J980" s="8">
        <v>0</v>
      </c>
      <c r="K980" s="8">
        <v>0</v>
      </c>
      <c r="L980" s="8">
        <v>0</v>
      </c>
      <c r="M980" s="3">
        <f t="shared" si="56"/>
        <v>0</v>
      </c>
      <c r="N980" s="9">
        <f t="shared" si="55"/>
        <v>0.91791543364524841</v>
      </c>
    </row>
    <row r="981" spans="1:14" x14ac:dyDescent="0.25">
      <c r="A981" t="s">
        <v>73</v>
      </c>
      <c r="B981">
        <v>2018</v>
      </c>
      <c r="C981" t="s">
        <v>47</v>
      </c>
      <c r="D981">
        <v>39579</v>
      </c>
      <c r="E981">
        <v>180.30500000000001</v>
      </c>
      <c r="F981">
        <v>1070.2857909142069</v>
      </c>
      <c r="G981" s="8">
        <v>0.38250520825386047</v>
      </c>
      <c r="H981" s="8">
        <v>0.14166402816772461</v>
      </c>
      <c r="I981" s="8">
        <v>0.39177289605140686</v>
      </c>
      <c r="J981" s="8">
        <v>0</v>
      </c>
      <c r="K981" s="8">
        <v>0</v>
      </c>
      <c r="L981" s="8">
        <v>0</v>
      </c>
      <c r="M981" s="3">
        <f t="shared" si="56"/>
        <v>0</v>
      </c>
      <c r="N981" s="9">
        <f t="shared" si="55"/>
        <v>0.91594213247299194</v>
      </c>
    </row>
    <row r="982" spans="1:14" x14ac:dyDescent="0.25">
      <c r="A982" t="s">
        <v>73</v>
      </c>
      <c r="B982">
        <v>2019</v>
      </c>
      <c r="C982" t="s">
        <v>47</v>
      </c>
      <c r="D982">
        <v>40388</v>
      </c>
      <c r="E982">
        <v>180.30500000000001</v>
      </c>
      <c r="F982">
        <v>1099.3542846697039</v>
      </c>
      <c r="G982" s="8">
        <v>0.37841105461120605</v>
      </c>
      <c r="H982" s="8">
        <v>0.1471649706363678</v>
      </c>
      <c r="I982" s="8">
        <v>0.38960540294647217</v>
      </c>
      <c r="J982" s="8">
        <v>0</v>
      </c>
      <c r="K982" s="8">
        <v>0</v>
      </c>
      <c r="L982" s="8">
        <v>0</v>
      </c>
      <c r="M982" s="3">
        <f t="shared" si="56"/>
        <v>0</v>
      </c>
      <c r="N982" s="9">
        <f t="shared" si="55"/>
        <v>0.91518142819404602</v>
      </c>
    </row>
    <row r="983" spans="1:14" x14ac:dyDescent="0.25">
      <c r="A983" t="s">
        <v>73</v>
      </c>
      <c r="B983">
        <v>2020</v>
      </c>
      <c r="C983" t="s">
        <v>47</v>
      </c>
      <c r="D983">
        <v>41221</v>
      </c>
      <c r="E983">
        <v>194.762</v>
      </c>
      <c r="F983">
        <v>1116</v>
      </c>
      <c r="G983" s="8">
        <v>0.38768970966339111</v>
      </c>
      <c r="H983" s="8">
        <v>0.13388617336750031</v>
      </c>
      <c r="I983" s="8">
        <v>0.39932498335838318</v>
      </c>
      <c r="J983" s="8">
        <v>0</v>
      </c>
      <c r="K983" s="8">
        <v>0</v>
      </c>
      <c r="L983" s="8">
        <v>0</v>
      </c>
      <c r="M983" s="3">
        <f t="shared" si="56"/>
        <v>0</v>
      </c>
      <c r="N983" s="9">
        <f t="shared" si="55"/>
        <v>0.9209008663892746</v>
      </c>
    </row>
    <row r="984" spans="1:14" x14ac:dyDescent="0.25">
      <c r="A984" s="2" t="s">
        <v>73</v>
      </c>
      <c r="B984" s="2">
        <v>2021</v>
      </c>
      <c r="C984" t="s">
        <v>47</v>
      </c>
      <c r="D984" s="2">
        <v>42082</v>
      </c>
      <c r="E984" s="2">
        <v>194.762</v>
      </c>
      <c r="F984" s="2">
        <v>1134</v>
      </c>
      <c r="G984" s="10">
        <v>0.38017371296882629</v>
      </c>
      <c r="H984" s="10">
        <v>0.13968758285045624</v>
      </c>
      <c r="I984" s="10">
        <v>0.39991620182991028</v>
      </c>
      <c r="J984" s="10">
        <v>0</v>
      </c>
      <c r="K984" s="10">
        <v>0</v>
      </c>
      <c r="L984" s="10">
        <v>0</v>
      </c>
      <c r="M984" s="3">
        <f t="shared" si="56"/>
        <v>0</v>
      </c>
      <c r="N984" s="11">
        <f t="shared" si="55"/>
        <v>0.91977749764919281</v>
      </c>
    </row>
    <row r="985" spans="1:14" x14ac:dyDescent="0.25">
      <c r="A985" t="s">
        <v>74</v>
      </c>
      <c r="B985">
        <v>2005</v>
      </c>
      <c r="C985" t="s">
        <v>47</v>
      </c>
      <c r="D985">
        <v>27902</v>
      </c>
      <c r="E985">
        <v>115.3</v>
      </c>
      <c r="F985">
        <v>976</v>
      </c>
      <c r="G985" s="8">
        <v>0.46374526619911194</v>
      </c>
      <c r="H985" s="8">
        <v>0.15096801519393921</v>
      </c>
      <c r="I985" s="8">
        <v>0.28593158721923828</v>
      </c>
      <c r="J985" s="8">
        <v>0</v>
      </c>
      <c r="K985" s="8">
        <v>0</v>
      </c>
      <c r="L985" s="8">
        <v>0</v>
      </c>
      <c r="M985" s="3">
        <f t="shared" si="56"/>
        <v>0</v>
      </c>
      <c r="N985" s="9">
        <f t="shared" si="55"/>
        <v>0.90064486861228943</v>
      </c>
    </row>
    <row r="986" spans="1:14" x14ac:dyDescent="0.25">
      <c r="A986" t="s">
        <v>74</v>
      </c>
      <c r="B986">
        <v>2006</v>
      </c>
      <c r="C986" t="s">
        <v>47</v>
      </c>
      <c r="D986">
        <v>28024</v>
      </c>
      <c r="E986">
        <v>116.94799999999999</v>
      </c>
      <c r="F986">
        <v>997</v>
      </c>
      <c r="G986" s="8">
        <v>0.47052207589149475</v>
      </c>
      <c r="H986" s="8">
        <v>0.1484067291021347</v>
      </c>
      <c r="I986" s="8">
        <v>0.28328493237495422</v>
      </c>
      <c r="J986" s="8">
        <v>0</v>
      </c>
      <c r="K986" s="8">
        <v>0</v>
      </c>
      <c r="L986" s="8">
        <v>0</v>
      </c>
      <c r="M986" s="3">
        <f t="shared" si="56"/>
        <v>0</v>
      </c>
      <c r="N986" s="9">
        <f t="shared" si="55"/>
        <v>0.90221373736858368</v>
      </c>
    </row>
    <row r="987" spans="1:14" x14ac:dyDescent="0.25">
      <c r="A987" t="s">
        <v>74</v>
      </c>
      <c r="B987">
        <v>2007</v>
      </c>
      <c r="C987" t="s">
        <v>47</v>
      </c>
      <c r="D987">
        <v>28205</v>
      </c>
      <c r="E987">
        <v>116.94799999999999</v>
      </c>
      <c r="F987">
        <v>1031</v>
      </c>
      <c r="G987" s="8">
        <v>0.47654610872268677</v>
      </c>
      <c r="H987" s="8">
        <v>0.14975820481777191</v>
      </c>
      <c r="I987" s="8">
        <v>0.27642831206321716</v>
      </c>
      <c r="J987" s="8">
        <v>0</v>
      </c>
      <c r="K987" s="8">
        <v>0</v>
      </c>
      <c r="L987" s="8">
        <v>0</v>
      </c>
      <c r="M987" s="3">
        <f t="shared" si="56"/>
        <v>0</v>
      </c>
      <c r="N987" s="9">
        <f t="shared" si="55"/>
        <v>0.90273262560367584</v>
      </c>
    </row>
    <row r="988" spans="1:14" x14ac:dyDescent="0.25">
      <c r="A988" t="s">
        <v>74</v>
      </c>
      <c r="B988">
        <v>2008</v>
      </c>
      <c r="C988" t="s">
        <v>47</v>
      </c>
      <c r="D988">
        <v>28388</v>
      </c>
      <c r="E988">
        <v>116.94799999999999</v>
      </c>
      <c r="F988">
        <v>1012</v>
      </c>
      <c r="G988" s="8">
        <v>0.46727803349494934</v>
      </c>
      <c r="H988" s="8">
        <v>0.15194988250732422</v>
      </c>
      <c r="I988" s="8">
        <v>0.28243491053581238</v>
      </c>
      <c r="J988" s="8">
        <v>0</v>
      </c>
      <c r="K988" s="8">
        <v>0</v>
      </c>
      <c r="L988" s="8">
        <v>0</v>
      </c>
      <c r="M988" s="3">
        <f t="shared" si="56"/>
        <v>0</v>
      </c>
      <c r="N988" s="9">
        <f t="shared" si="55"/>
        <v>0.90166282653808594</v>
      </c>
    </row>
    <row r="989" spans="1:14" x14ac:dyDescent="0.25">
      <c r="A989" t="s">
        <v>74</v>
      </c>
      <c r="B989">
        <v>2009</v>
      </c>
      <c r="C989" t="s">
        <v>47</v>
      </c>
      <c r="D989">
        <v>28291</v>
      </c>
      <c r="E989">
        <v>116.94799999999999</v>
      </c>
      <c r="F989">
        <v>1012</v>
      </c>
      <c r="G989" s="8">
        <v>0.46929869055747986</v>
      </c>
      <c r="H989" s="8">
        <v>0.15094706416130066</v>
      </c>
      <c r="I989" s="8">
        <v>0.28168368339538574</v>
      </c>
      <c r="J989" s="8">
        <v>0</v>
      </c>
      <c r="K989" s="8">
        <v>0</v>
      </c>
      <c r="L989" s="8">
        <v>0</v>
      </c>
      <c r="M989" s="3">
        <f t="shared" si="56"/>
        <v>0</v>
      </c>
      <c r="N989" s="9">
        <f t="shared" si="55"/>
        <v>0.90192943811416626</v>
      </c>
    </row>
    <row r="990" spans="1:14" x14ac:dyDescent="0.25">
      <c r="A990" t="s">
        <v>74</v>
      </c>
      <c r="B990">
        <v>2010</v>
      </c>
      <c r="C990" t="s">
        <v>47</v>
      </c>
      <c r="D990">
        <v>28365</v>
      </c>
      <c r="E990">
        <v>116.94799999999999</v>
      </c>
      <c r="F990">
        <v>1019</v>
      </c>
      <c r="G990" s="8">
        <v>0.4697762131690979</v>
      </c>
      <c r="H990" s="8">
        <v>0.15160243213176727</v>
      </c>
      <c r="I990" s="8">
        <v>0.2805570662021637</v>
      </c>
      <c r="J990" s="8">
        <v>0</v>
      </c>
      <c r="K990" s="8">
        <v>0</v>
      </c>
      <c r="L990" s="8">
        <v>0</v>
      </c>
      <c r="M990" s="3">
        <f t="shared" si="56"/>
        <v>0</v>
      </c>
      <c r="N990" s="9">
        <f t="shared" si="55"/>
        <v>0.90193571150302887</v>
      </c>
    </row>
    <row r="991" spans="1:14" x14ac:dyDescent="0.25">
      <c r="A991" t="s">
        <v>74</v>
      </c>
      <c r="B991">
        <v>2011</v>
      </c>
      <c r="C991" t="s">
        <v>47</v>
      </c>
      <c r="D991">
        <v>28397</v>
      </c>
      <c r="E991">
        <v>116.94799999999999</v>
      </c>
      <c r="F991">
        <v>1022</v>
      </c>
      <c r="G991" s="8">
        <v>0.46997201442718506</v>
      </c>
      <c r="H991" s="8">
        <v>0.15188580751419067</v>
      </c>
      <c r="I991" s="8">
        <v>0.28007951378822327</v>
      </c>
      <c r="J991" s="8">
        <v>0</v>
      </c>
      <c r="K991" s="8">
        <v>0</v>
      </c>
      <c r="L991" s="8">
        <v>0</v>
      </c>
      <c r="M991" s="3">
        <f t="shared" si="56"/>
        <v>0</v>
      </c>
      <c r="N991" s="9">
        <f t="shared" si="55"/>
        <v>0.901937335729599</v>
      </c>
    </row>
    <row r="992" spans="1:14" x14ac:dyDescent="0.25">
      <c r="A992" t="s">
        <v>74</v>
      </c>
      <c r="B992">
        <v>2012</v>
      </c>
      <c r="C992" t="s">
        <v>47</v>
      </c>
      <c r="D992">
        <v>28429.036100828482</v>
      </c>
      <c r="E992">
        <v>116.94799999999999</v>
      </c>
      <c r="F992">
        <v>1027</v>
      </c>
      <c r="G992" s="8">
        <v>0.47073644399642944</v>
      </c>
      <c r="H992" s="8">
        <v>0.15213823318481445</v>
      </c>
      <c r="I992" s="8">
        <v>0.27912336587905884</v>
      </c>
      <c r="J992" s="8">
        <v>0</v>
      </c>
      <c r="K992" s="8">
        <v>0</v>
      </c>
      <c r="L992" s="8">
        <v>0</v>
      </c>
      <c r="M992" s="3">
        <f t="shared" si="56"/>
        <v>0</v>
      </c>
      <c r="N992" s="9">
        <f t="shared" si="55"/>
        <v>0.90199804306030273</v>
      </c>
    </row>
    <row r="993" spans="1:14" x14ac:dyDescent="0.25">
      <c r="A993" t="s">
        <v>74</v>
      </c>
      <c r="B993">
        <v>2013</v>
      </c>
      <c r="C993" t="s">
        <v>47</v>
      </c>
      <c r="D993">
        <v>28584</v>
      </c>
      <c r="E993">
        <v>116.94799999999999</v>
      </c>
      <c r="F993">
        <v>1023</v>
      </c>
      <c r="G993" s="8">
        <v>0.46638390421867371</v>
      </c>
      <c r="H993" s="8">
        <v>0.15379315614700317</v>
      </c>
      <c r="I993" s="8">
        <v>0.2812788188457489</v>
      </c>
      <c r="J993" s="8">
        <v>0</v>
      </c>
      <c r="K993" s="8">
        <v>0</v>
      </c>
      <c r="L993" s="8">
        <v>0</v>
      </c>
      <c r="M993" s="3">
        <f t="shared" si="56"/>
        <v>0</v>
      </c>
      <c r="N993" s="9">
        <f t="shared" si="55"/>
        <v>0.90145587921142578</v>
      </c>
    </row>
    <row r="994" spans="1:14" x14ac:dyDescent="0.25">
      <c r="A994" t="s">
        <v>74</v>
      </c>
      <c r="B994">
        <v>2014</v>
      </c>
      <c r="C994" t="s">
        <v>47</v>
      </c>
      <c r="D994">
        <v>28627</v>
      </c>
      <c r="E994">
        <v>116.94799999999999</v>
      </c>
      <c r="F994">
        <v>1011</v>
      </c>
      <c r="G994" s="8">
        <v>0.46203896403312683</v>
      </c>
      <c r="H994" s="8">
        <v>0.15442198514938354</v>
      </c>
      <c r="I994" s="8">
        <v>0.28451871871948242</v>
      </c>
      <c r="J994" s="8">
        <v>0</v>
      </c>
      <c r="K994" s="8">
        <v>0</v>
      </c>
      <c r="L994" s="8">
        <v>0</v>
      </c>
      <c r="M994" s="3">
        <f t="shared" si="56"/>
        <v>0</v>
      </c>
      <c r="N994" s="9">
        <f t="shared" si="55"/>
        <v>0.9009796679019928</v>
      </c>
    </row>
    <row r="995" spans="1:14" x14ac:dyDescent="0.25">
      <c r="A995" t="s">
        <v>74</v>
      </c>
      <c r="B995">
        <v>2015</v>
      </c>
      <c r="C995" t="s">
        <v>47</v>
      </c>
      <c r="D995">
        <v>28713</v>
      </c>
      <c r="E995">
        <v>116.94799999999999</v>
      </c>
      <c r="F995">
        <v>1028</v>
      </c>
      <c r="G995" s="8">
        <v>0.46515387296676636</v>
      </c>
      <c r="H995" s="8">
        <v>0.15503478050231934</v>
      </c>
      <c r="I995" s="8">
        <v>0.28106480836868286</v>
      </c>
      <c r="J995" s="8">
        <v>0</v>
      </c>
      <c r="K995" s="8">
        <v>0</v>
      </c>
      <c r="L995" s="8">
        <v>0</v>
      </c>
      <c r="M995" s="3">
        <f t="shared" si="56"/>
        <v>0</v>
      </c>
      <c r="N995" s="9">
        <f t="shared" si="55"/>
        <v>0.90125346183776855</v>
      </c>
    </row>
    <row r="996" spans="1:14" x14ac:dyDescent="0.25">
      <c r="A996" t="s">
        <v>74</v>
      </c>
      <c r="B996">
        <v>2016</v>
      </c>
      <c r="C996" t="s">
        <v>47</v>
      </c>
      <c r="D996">
        <v>28808</v>
      </c>
      <c r="E996">
        <v>116.94799999999999</v>
      </c>
      <c r="F996">
        <v>1025</v>
      </c>
      <c r="G996" s="8">
        <v>0.46234732866287231</v>
      </c>
      <c r="H996" s="8">
        <v>0.15604929625988007</v>
      </c>
      <c r="I996" s="8">
        <v>0.28251057863235474</v>
      </c>
      <c r="J996" s="8">
        <v>0</v>
      </c>
      <c r="K996" s="8">
        <v>0</v>
      </c>
      <c r="L996" s="8">
        <v>0</v>
      </c>
      <c r="M996" s="3">
        <f t="shared" si="56"/>
        <v>0</v>
      </c>
      <c r="N996" s="9">
        <f t="shared" si="55"/>
        <v>0.90090720355510712</v>
      </c>
    </row>
    <row r="997" spans="1:14" x14ac:dyDescent="0.25">
      <c r="A997" t="s">
        <v>74</v>
      </c>
      <c r="B997">
        <v>2017</v>
      </c>
      <c r="C997" t="s">
        <v>47</v>
      </c>
      <c r="D997">
        <v>29057</v>
      </c>
      <c r="E997">
        <v>116.94799999999999</v>
      </c>
      <c r="F997">
        <v>1027</v>
      </c>
      <c r="G997" s="8">
        <v>0.45783782005310059</v>
      </c>
      <c r="H997" s="8">
        <v>0.15853963792324066</v>
      </c>
      <c r="I997" s="8">
        <v>0.28391867876052856</v>
      </c>
      <c r="J997" s="8">
        <v>0</v>
      </c>
      <c r="K997" s="8">
        <v>0</v>
      </c>
      <c r="L997" s="8">
        <v>0</v>
      </c>
      <c r="M997" s="3">
        <f t="shared" si="56"/>
        <v>0</v>
      </c>
      <c r="N997" s="9">
        <f t="shared" si="55"/>
        <v>0.90029613673686981</v>
      </c>
    </row>
    <row r="998" spans="1:14" x14ac:dyDescent="0.25">
      <c r="A998" t="s">
        <v>74</v>
      </c>
      <c r="B998">
        <v>2018</v>
      </c>
      <c r="C998" t="s">
        <v>47</v>
      </c>
      <c r="D998">
        <v>29246</v>
      </c>
      <c r="E998">
        <v>116.94799999999999</v>
      </c>
      <c r="F998">
        <v>1038</v>
      </c>
      <c r="G998" s="8">
        <v>0.45713195204734802</v>
      </c>
      <c r="H998" s="8">
        <v>0.16026918590068817</v>
      </c>
      <c r="I998" s="8">
        <v>0.28271421790122986</v>
      </c>
      <c r="J998" s="8">
        <v>0</v>
      </c>
      <c r="K998" s="8">
        <v>0</v>
      </c>
      <c r="L998" s="8">
        <v>0</v>
      </c>
      <c r="M998" s="3">
        <f t="shared" si="56"/>
        <v>0</v>
      </c>
      <c r="N998" s="9">
        <f t="shared" si="55"/>
        <v>0.90011535584926605</v>
      </c>
    </row>
    <row r="999" spans="1:14" x14ac:dyDescent="0.25">
      <c r="A999" t="s">
        <v>74</v>
      </c>
      <c r="B999">
        <v>2019</v>
      </c>
      <c r="C999" t="s">
        <v>47</v>
      </c>
      <c r="D999">
        <v>29456</v>
      </c>
      <c r="E999">
        <v>116.94799999999999</v>
      </c>
      <c r="F999">
        <v>1038</v>
      </c>
      <c r="G999" s="8">
        <v>0.45290765166282654</v>
      </c>
      <c r="H999" s="8">
        <v>0.1623656302690506</v>
      </c>
      <c r="I999" s="8">
        <v>0.28428468108177185</v>
      </c>
      <c r="J999" s="8">
        <v>0</v>
      </c>
      <c r="K999" s="8">
        <v>0</v>
      </c>
      <c r="L999" s="8">
        <v>0</v>
      </c>
      <c r="M999" s="3">
        <f t="shared" si="56"/>
        <v>0</v>
      </c>
      <c r="N999" s="9">
        <f t="shared" si="55"/>
        <v>0.89955796301364899</v>
      </c>
    </row>
    <row r="1000" spans="1:14" x14ac:dyDescent="0.25">
      <c r="A1000" t="s">
        <v>74</v>
      </c>
      <c r="B1000">
        <v>2020</v>
      </c>
      <c r="C1000" t="s">
        <v>47</v>
      </c>
      <c r="D1000">
        <v>29718</v>
      </c>
      <c r="E1000">
        <v>116.94799999999999</v>
      </c>
      <c r="F1000">
        <v>1035</v>
      </c>
      <c r="G1000" s="8">
        <v>0.44683206081390381</v>
      </c>
      <c r="H1000" s="8">
        <v>0.16500617563724518</v>
      </c>
      <c r="I1000" s="8">
        <v>0.28694191575050354</v>
      </c>
      <c r="J1000" s="8">
        <v>0</v>
      </c>
      <c r="K1000" s="8">
        <v>0</v>
      </c>
      <c r="L1000" s="8">
        <v>0</v>
      </c>
      <c r="M1000" s="3">
        <f t="shared" si="56"/>
        <v>0</v>
      </c>
      <c r="N1000" s="9">
        <f t="shared" si="55"/>
        <v>0.89878015220165253</v>
      </c>
    </row>
    <row r="1001" spans="1:14" x14ac:dyDescent="0.25">
      <c r="A1001" s="2" t="s">
        <v>74</v>
      </c>
      <c r="B1001" s="2">
        <v>2021</v>
      </c>
      <c r="C1001" t="s">
        <v>47</v>
      </c>
      <c r="D1001" s="2">
        <v>30041</v>
      </c>
      <c r="E1001" s="2">
        <v>116.94799999999999</v>
      </c>
      <c r="F1001" s="2">
        <v>1009</v>
      </c>
      <c r="G1001" s="10">
        <v>0.43299618363380432</v>
      </c>
      <c r="H1001" s="10">
        <v>0.16857914626598358</v>
      </c>
      <c r="I1001" s="10">
        <v>0.29558861255645752</v>
      </c>
      <c r="J1001" s="10">
        <v>0</v>
      </c>
      <c r="K1001" s="10">
        <v>0</v>
      </c>
      <c r="L1001" s="10">
        <v>0</v>
      </c>
      <c r="M1001" s="3">
        <f t="shared" si="56"/>
        <v>0</v>
      </c>
      <c r="N1001" s="11">
        <f t="shared" si="55"/>
        <v>0.89716394245624542</v>
      </c>
    </row>
    <row r="1002" spans="1:14" x14ac:dyDescent="0.25">
      <c r="A1002" t="s">
        <v>75</v>
      </c>
      <c r="B1002">
        <v>2005</v>
      </c>
      <c r="C1002" t="s">
        <v>47</v>
      </c>
      <c r="D1002">
        <v>27437</v>
      </c>
      <c r="E1002">
        <v>138.84200000000001</v>
      </c>
      <c r="F1002">
        <v>458</v>
      </c>
      <c r="G1002" s="8">
        <v>0.29277327656745911</v>
      </c>
      <c r="H1002" s="8">
        <v>0.11229182779788971</v>
      </c>
      <c r="I1002" s="8">
        <v>0.49037331342697144</v>
      </c>
      <c r="J1002" s="8">
        <v>0</v>
      </c>
      <c r="K1002" s="8">
        <v>0</v>
      </c>
      <c r="L1002" s="8">
        <v>0</v>
      </c>
      <c r="M1002" s="3">
        <f t="shared" si="56"/>
        <v>0</v>
      </c>
      <c r="N1002" s="9">
        <f t="shared" si="55"/>
        <v>0.89543841779232025</v>
      </c>
    </row>
    <row r="1003" spans="1:14" x14ac:dyDescent="0.25">
      <c r="A1003" t="s">
        <v>75</v>
      </c>
      <c r="B1003">
        <v>2006</v>
      </c>
      <c r="C1003" t="s">
        <v>47</v>
      </c>
      <c r="D1003">
        <v>27636</v>
      </c>
      <c r="E1003">
        <v>142.30000000000001</v>
      </c>
      <c r="F1003">
        <v>462</v>
      </c>
      <c r="G1003" s="8">
        <v>0.29645386338233948</v>
      </c>
      <c r="H1003" s="8">
        <v>0.10820372402667999</v>
      </c>
      <c r="I1003" s="8">
        <v>0.49266815185546875</v>
      </c>
      <c r="J1003" s="8">
        <v>0</v>
      </c>
      <c r="K1003" s="8">
        <v>0</v>
      </c>
      <c r="L1003" s="8">
        <v>0</v>
      </c>
      <c r="M1003" s="3">
        <f t="shared" si="56"/>
        <v>0</v>
      </c>
      <c r="N1003" s="9">
        <f t="shared" si="55"/>
        <v>0.89732573926448822</v>
      </c>
    </row>
    <row r="1004" spans="1:14" x14ac:dyDescent="0.25">
      <c r="A1004" t="s">
        <v>75</v>
      </c>
      <c r="B1004">
        <v>2007</v>
      </c>
      <c r="C1004" t="s">
        <v>47</v>
      </c>
      <c r="D1004">
        <v>27789</v>
      </c>
      <c r="E1004">
        <v>142.30000000000001</v>
      </c>
      <c r="F1004">
        <v>469</v>
      </c>
      <c r="G1004" s="8">
        <v>0.29760053753852844</v>
      </c>
      <c r="H1004" s="8">
        <v>0.10958140343427658</v>
      </c>
      <c r="I1004" s="8">
        <v>0.49017134308815002</v>
      </c>
      <c r="J1004" s="8">
        <v>0</v>
      </c>
      <c r="K1004" s="8">
        <v>0</v>
      </c>
      <c r="L1004" s="8">
        <v>0</v>
      </c>
      <c r="M1004" s="3">
        <f t="shared" si="56"/>
        <v>0</v>
      </c>
      <c r="N1004" s="9">
        <f t="shared" si="55"/>
        <v>0.89735328406095505</v>
      </c>
    </row>
    <row r="1005" spans="1:14" x14ac:dyDescent="0.25">
      <c r="A1005" t="s">
        <v>75</v>
      </c>
      <c r="B1005">
        <v>2008</v>
      </c>
      <c r="C1005" t="s">
        <v>47</v>
      </c>
      <c r="D1005">
        <v>27929</v>
      </c>
      <c r="E1005">
        <v>142.30000000000001</v>
      </c>
      <c r="F1005">
        <v>467</v>
      </c>
      <c r="G1005" s="8">
        <v>0.29338139295578003</v>
      </c>
      <c r="H1005" s="8">
        <v>0.11112208664417267</v>
      </c>
      <c r="I1005" s="8">
        <v>0.49232825636863708</v>
      </c>
      <c r="J1005" s="8">
        <v>0</v>
      </c>
      <c r="K1005" s="8">
        <v>0</v>
      </c>
      <c r="L1005" s="8">
        <v>0</v>
      </c>
      <c r="M1005" s="3">
        <f t="shared" si="56"/>
        <v>0</v>
      </c>
      <c r="N1005" s="9">
        <f t="shared" si="55"/>
        <v>0.89683173596858978</v>
      </c>
    </row>
    <row r="1006" spans="1:14" x14ac:dyDescent="0.25">
      <c r="A1006" t="s">
        <v>75</v>
      </c>
      <c r="B1006">
        <v>2009</v>
      </c>
      <c r="C1006" t="s">
        <v>47</v>
      </c>
      <c r="D1006">
        <v>28054</v>
      </c>
      <c r="E1006">
        <v>142.30000000000001</v>
      </c>
      <c r="F1006">
        <v>458</v>
      </c>
      <c r="G1006" s="8">
        <v>0.28504374623298645</v>
      </c>
      <c r="H1006" s="8">
        <v>0.11274069547653198</v>
      </c>
      <c r="I1006" s="8">
        <v>0.49810731410980225</v>
      </c>
      <c r="J1006" s="8">
        <v>0</v>
      </c>
      <c r="K1006" s="8">
        <v>0</v>
      </c>
      <c r="L1006" s="8">
        <v>0</v>
      </c>
      <c r="M1006" s="3">
        <f t="shared" si="56"/>
        <v>0</v>
      </c>
      <c r="N1006" s="9">
        <f t="shared" si="55"/>
        <v>0.89589175581932068</v>
      </c>
    </row>
    <row r="1007" spans="1:14" x14ac:dyDescent="0.25">
      <c r="A1007" t="s">
        <v>75</v>
      </c>
      <c r="B1007">
        <v>2010</v>
      </c>
      <c r="C1007" t="s">
        <v>47</v>
      </c>
      <c r="D1007">
        <v>28183</v>
      </c>
      <c r="E1007">
        <v>143.41999999999999</v>
      </c>
      <c r="F1007">
        <v>476</v>
      </c>
      <c r="G1007" s="8">
        <v>0.29534998536109924</v>
      </c>
      <c r="H1007" s="8">
        <v>0.11153678596019745</v>
      </c>
      <c r="I1007" s="8">
        <v>0.49051710963249207</v>
      </c>
      <c r="J1007" s="8">
        <v>0</v>
      </c>
      <c r="K1007" s="8">
        <v>0</v>
      </c>
      <c r="L1007" s="8">
        <v>0</v>
      </c>
      <c r="M1007" s="3">
        <f t="shared" si="56"/>
        <v>0</v>
      </c>
      <c r="N1007" s="9">
        <f t="shared" si="55"/>
        <v>0.89740388095378876</v>
      </c>
    </row>
    <row r="1008" spans="1:14" x14ac:dyDescent="0.25">
      <c r="A1008" t="s">
        <v>75</v>
      </c>
      <c r="B1008">
        <v>2011</v>
      </c>
      <c r="C1008" t="s">
        <v>47</v>
      </c>
      <c r="D1008">
        <v>28094</v>
      </c>
      <c r="E1008">
        <v>143.41999999999999</v>
      </c>
      <c r="F1008">
        <v>465</v>
      </c>
      <c r="G1008" s="8">
        <v>0.29036736488342285</v>
      </c>
      <c r="H1008" s="8">
        <v>0.11098287999629974</v>
      </c>
      <c r="I1008" s="8">
        <v>0.49558863043785095</v>
      </c>
      <c r="J1008" s="8">
        <v>0</v>
      </c>
      <c r="K1008" s="8">
        <v>0</v>
      </c>
      <c r="L1008" s="8">
        <v>0</v>
      </c>
      <c r="M1008" s="3">
        <f t="shared" si="56"/>
        <v>0</v>
      </c>
      <c r="N1008" s="9">
        <f t="shared" si="55"/>
        <v>0.89693887531757355</v>
      </c>
    </row>
    <row r="1009" spans="1:14" x14ac:dyDescent="0.25">
      <c r="A1009" t="s">
        <v>75</v>
      </c>
      <c r="B1009">
        <v>2012</v>
      </c>
      <c r="C1009" t="s">
        <v>47</v>
      </c>
      <c r="D1009">
        <v>28130</v>
      </c>
      <c r="E1009">
        <v>143.41999999999999</v>
      </c>
      <c r="F1009">
        <v>448</v>
      </c>
      <c r="G1009" s="8">
        <v>0.27869907021522522</v>
      </c>
      <c r="H1009" s="8">
        <v>0.11195217818021774</v>
      </c>
      <c r="I1009" s="8">
        <v>0.50505447387695313</v>
      </c>
      <c r="J1009" s="8">
        <v>0</v>
      </c>
      <c r="K1009" s="8">
        <v>0</v>
      </c>
      <c r="L1009" s="8">
        <v>0</v>
      </c>
      <c r="M1009" s="3">
        <f t="shared" si="56"/>
        <v>0</v>
      </c>
      <c r="N1009" s="9">
        <f t="shared" si="55"/>
        <v>0.89570572227239609</v>
      </c>
    </row>
    <row r="1010" spans="1:14" x14ac:dyDescent="0.25">
      <c r="A1010" t="s">
        <v>75</v>
      </c>
      <c r="B1010">
        <v>2013</v>
      </c>
      <c r="C1010" t="s">
        <v>47</v>
      </c>
      <c r="D1010">
        <v>28400</v>
      </c>
      <c r="E1010">
        <v>143.41999999999999</v>
      </c>
      <c r="F1010">
        <v>467</v>
      </c>
      <c r="G1010" s="8">
        <v>0.28522902727127075</v>
      </c>
      <c r="H1010" s="8">
        <v>0.11408858001232147</v>
      </c>
      <c r="I1010" s="8">
        <v>0.49690794944763184</v>
      </c>
      <c r="J1010" s="8">
        <v>0</v>
      </c>
      <c r="K1010" s="8">
        <v>0</v>
      </c>
      <c r="L1010" s="8">
        <v>0</v>
      </c>
      <c r="M1010" s="3">
        <f t="shared" si="56"/>
        <v>0</v>
      </c>
      <c r="N1010" s="9">
        <f t="shared" si="55"/>
        <v>0.89622555673122406</v>
      </c>
    </row>
    <row r="1011" spans="1:14" x14ac:dyDescent="0.25">
      <c r="A1011" t="s">
        <v>75</v>
      </c>
      <c r="B1011">
        <v>2014</v>
      </c>
      <c r="C1011" t="s">
        <v>47</v>
      </c>
      <c r="D1011">
        <v>28640</v>
      </c>
      <c r="E1011">
        <v>143.41999999999999</v>
      </c>
      <c r="F1011">
        <v>461</v>
      </c>
      <c r="G1011" s="8">
        <v>0.27647227048873901</v>
      </c>
      <c r="H1011" s="8">
        <v>0.11676039546728134</v>
      </c>
      <c r="I1011" s="8">
        <v>0.50194388628005981</v>
      </c>
      <c r="J1011" s="8">
        <v>0</v>
      </c>
      <c r="K1011" s="8">
        <v>0</v>
      </c>
      <c r="L1011" s="8">
        <v>0</v>
      </c>
      <c r="M1011" s="3">
        <f t="shared" si="56"/>
        <v>0</v>
      </c>
      <c r="N1011" s="9">
        <f t="shared" si="55"/>
        <v>0.89517655223608017</v>
      </c>
    </row>
    <row r="1012" spans="1:14" x14ac:dyDescent="0.25">
      <c r="A1012" t="s">
        <v>75</v>
      </c>
      <c r="B1012">
        <v>2015</v>
      </c>
      <c r="C1012" t="s">
        <v>47</v>
      </c>
      <c r="D1012">
        <v>28892</v>
      </c>
      <c r="E1012">
        <v>143.41999999999999</v>
      </c>
      <c r="F1012">
        <v>448</v>
      </c>
      <c r="G1012" s="8">
        <v>0.26291948556900024</v>
      </c>
      <c r="H1012" s="8">
        <v>0.11978335678577423</v>
      </c>
      <c r="I1012" s="8">
        <v>0.51092088222503662</v>
      </c>
      <c r="J1012" s="8">
        <v>0</v>
      </c>
      <c r="K1012" s="8">
        <v>0</v>
      </c>
      <c r="L1012" s="8">
        <v>0</v>
      </c>
      <c r="M1012" s="3">
        <f t="shared" si="56"/>
        <v>0</v>
      </c>
      <c r="N1012" s="9">
        <f t="shared" si="55"/>
        <v>0.8936237245798111</v>
      </c>
    </row>
    <row r="1013" spans="1:14" x14ac:dyDescent="0.25">
      <c r="A1013" t="s">
        <v>75</v>
      </c>
      <c r="B1013">
        <v>2016</v>
      </c>
      <c r="C1013" t="s">
        <v>47</v>
      </c>
      <c r="D1013">
        <v>29327</v>
      </c>
      <c r="E1013">
        <v>143.41999999999999</v>
      </c>
      <c r="F1013">
        <v>449</v>
      </c>
      <c r="G1013" s="8">
        <v>0.25475090742111206</v>
      </c>
      <c r="H1013" s="8">
        <v>0.12412595003843307</v>
      </c>
      <c r="I1013" s="8">
        <v>0.51365071535110474</v>
      </c>
      <c r="J1013" s="8">
        <v>0</v>
      </c>
      <c r="K1013" s="8">
        <v>0</v>
      </c>
      <c r="L1013" s="8">
        <v>0</v>
      </c>
      <c r="M1013" s="3">
        <f t="shared" si="56"/>
        <v>0</v>
      </c>
      <c r="N1013" s="9">
        <f t="shared" si="55"/>
        <v>0.89252757281064987</v>
      </c>
    </row>
    <row r="1014" spans="1:14" x14ac:dyDescent="0.25">
      <c r="A1014" t="s">
        <v>75</v>
      </c>
      <c r="B1014">
        <v>2017</v>
      </c>
      <c r="C1014" t="s">
        <v>47</v>
      </c>
      <c r="D1014">
        <v>29756</v>
      </c>
      <c r="E1014">
        <v>143.41999999999999</v>
      </c>
      <c r="F1014">
        <v>455</v>
      </c>
      <c r="G1014" s="8">
        <v>0.25006666779518127</v>
      </c>
      <c r="H1014" s="8">
        <v>0.12816916406154633</v>
      </c>
      <c r="I1014" s="8">
        <v>0.51356446743011475</v>
      </c>
      <c r="J1014" s="8">
        <v>0</v>
      </c>
      <c r="K1014" s="8">
        <v>0</v>
      </c>
      <c r="L1014" s="8">
        <v>0</v>
      </c>
      <c r="M1014" s="3">
        <f t="shared" si="56"/>
        <v>0</v>
      </c>
      <c r="N1014" s="9">
        <f t="shared" si="55"/>
        <v>0.89180029928684235</v>
      </c>
    </row>
    <row r="1015" spans="1:14" x14ac:dyDescent="0.25">
      <c r="A1015" t="s">
        <v>75</v>
      </c>
      <c r="B1015">
        <v>2018</v>
      </c>
      <c r="C1015" t="s">
        <v>47</v>
      </c>
      <c r="D1015">
        <v>30016</v>
      </c>
      <c r="E1015">
        <v>143.41999999999999</v>
      </c>
      <c r="F1015">
        <v>457</v>
      </c>
      <c r="G1015" s="8">
        <v>0.24621589481830597</v>
      </c>
      <c r="H1015" s="8">
        <v>0.13064803183078766</v>
      </c>
      <c r="I1015" s="8">
        <v>0.5143921971321106</v>
      </c>
      <c r="J1015" s="8">
        <v>0</v>
      </c>
      <c r="K1015" s="8">
        <v>0</v>
      </c>
      <c r="L1015" s="8">
        <v>0</v>
      </c>
      <c r="M1015" s="3">
        <f t="shared" si="56"/>
        <v>0</v>
      </c>
      <c r="N1015" s="9">
        <f t="shared" si="55"/>
        <v>0.89125612378120422</v>
      </c>
    </row>
    <row r="1016" spans="1:14" x14ac:dyDescent="0.25">
      <c r="A1016" t="s">
        <v>75</v>
      </c>
      <c r="B1016">
        <v>2019</v>
      </c>
      <c r="C1016" t="s">
        <v>47</v>
      </c>
      <c r="D1016">
        <v>30397</v>
      </c>
      <c r="E1016">
        <v>143.41999999999999</v>
      </c>
      <c r="F1016">
        <v>456</v>
      </c>
      <c r="G1016" s="8">
        <v>0.23812766373157501</v>
      </c>
      <c r="H1016" s="8">
        <v>0.13437852263450623</v>
      </c>
      <c r="I1016" s="8">
        <v>0.51770073175430298</v>
      </c>
      <c r="J1016" s="8">
        <v>0</v>
      </c>
      <c r="K1016" s="8">
        <v>0</v>
      </c>
      <c r="L1016" s="8">
        <v>0</v>
      </c>
      <c r="M1016" s="3">
        <f t="shared" si="56"/>
        <v>0</v>
      </c>
      <c r="N1016" s="9">
        <f t="shared" si="55"/>
        <v>0.89020691812038422</v>
      </c>
    </row>
    <row r="1017" spans="1:14" x14ac:dyDescent="0.25">
      <c r="A1017" t="s">
        <v>75</v>
      </c>
      <c r="B1017">
        <v>2020</v>
      </c>
      <c r="C1017" t="s">
        <v>47</v>
      </c>
      <c r="D1017">
        <v>30661</v>
      </c>
      <c r="E1017">
        <v>143.41999999999999</v>
      </c>
      <c r="F1017">
        <v>455</v>
      </c>
      <c r="G1017" s="8">
        <v>0.23237904906272888</v>
      </c>
      <c r="H1017" s="8">
        <v>0.13694727420806885</v>
      </c>
      <c r="I1017" s="8">
        <v>0.52014017105102539</v>
      </c>
      <c r="J1017" s="8">
        <v>0</v>
      </c>
      <c r="K1017" s="8">
        <v>0</v>
      </c>
      <c r="L1017" s="8">
        <v>0</v>
      </c>
      <c r="M1017" s="3">
        <f t="shared" si="56"/>
        <v>0</v>
      </c>
      <c r="N1017" s="9">
        <f t="shared" si="55"/>
        <v>0.88946649432182312</v>
      </c>
    </row>
    <row r="1018" spans="1:14" x14ac:dyDescent="0.25">
      <c r="A1018" s="2" t="s">
        <v>75</v>
      </c>
      <c r="B1018" s="2">
        <v>2021</v>
      </c>
      <c r="C1018" t="s">
        <v>47</v>
      </c>
      <c r="D1018" s="2">
        <v>30904</v>
      </c>
      <c r="E1018" s="2">
        <v>143.41999999999999</v>
      </c>
      <c r="F1018" s="2">
        <v>454</v>
      </c>
      <c r="G1018" s="10">
        <v>0.22707380354404449</v>
      </c>
      <c r="H1018" s="10">
        <v>0.13929536938667297</v>
      </c>
      <c r="I1018" s="10">
        <v>0.5224153995513916</v>
      </c>
      <c r="J1018" s="10">
        <v>0</v>
      </c>
      <c r="K1018" s="10">
        <v>0</v>
      </c>
      <c r="L1018" s="10">
        <v>0</v>
      </c>
      <c r="M1018" s="3">
        <f t="shared" si="56"/>
        <v>0</v>
      </c>
      <c r="N1018" s="11">
        <f t="shared" si="55"/>
        <v>0.88878457248210907</v>
      </c>
    </row>
    <row r="1019" spans="1:14" x14ac:dyDescent="0.25">
      <c r="A1019" t="s">
        <v>76</v>
      </c>
      <c r="B1019">
        <v>2005</v>
      </c>
      <c r="C1019" t="s">
        <v>47</v>
      </c>
      <c r="D1019">
        <v>26265</v>
      </c>
      <c r="E1019">
        <v>143.124</v>
      </c>
      <c r="F1019">
        <v>348</v>
      </c>
      <c r="G1019" s="8">
        <v>0.24473761022090912</v>
      </c>
      <c r="H1019" s="8">
        <v>9.6391893923282623E-2</v>
      </c>
      <c r="I1019" s="8">
        <v>0.55204999446868896</v>
      </c>
      <c r="J1019" s="8">
        <v>0</v>
      </c>
      <c r="K1019" s="8">
        <v>0</v>
      </c>
      <c r="L1019" s="8">
        <v>0</v>
      </c>
      <c r="M1019" s="3">
        <f t="shared" si="56"/>
        <v>0</v>
      </c>
      <c r="N1019" s="9">
        <f t="shared" si="55"/>
        <v>0.89317949861288071</v>
      </c>
    </row>
    <row r="1020" spans="1:14" x14ac:dyDescent="0.25">
      <c r="A1020" t="s">
        <v>76</v>
      </c>
      <c r="B1020">
        <v>2006</v>
      </c>
      <c r="C1020" t="s">
        <v>47</v>
      </c>
      <c r="D1020">
        <v>26525</v>
      </c>
      <c r="E1020">
        <v>143.124</v>
      </c>
      <c r="F1020">
        <v>348</v>
      </c>
      <c r="G1020" s="8">
        <v>0.23892280459403992</v>
      </c>
      <c r="H1020" s="8">
        <v>9.9277697503566742E-2</v>
      </c>
      <c r="I1020" s="8">
        <v>0.55421173572540283</v>
      </c>
      <c r="J1020" s="8">
        <v>0</v>
      </c>
      <c r="K1020" s="8">
        <v>0</v>
      </c>
      <c r="L1020" s="8">
        <v>0</v>
      </c>
      <c r="M1020" s="3">
        <f t="shared" si="56"/>
        <v>0</v>
      </c>
      <c r="N1020" s="9">
        <f t="shared" si="55"/>
        <v>0.89241223782300949</v>
      </c>
    </row>
    <row r="1021" spans="1:14" x14ac:dyDescent="0.25">
      <c r="A1021" t="s">
        <v>76</v>
      </c>
      <c r="B1021">
        <v>2007</v>
      </c>
      <c r="C1021" t="s">
        <v>47</v>
      </c>
      <c r="D1021">
        <v>26632</v>
      </c>
      <c r="E1021">
        <v>143.124</v>
      </c>
      <c r="F1021">
        <v>348</v>
      </c>
      <c r="G1021" s="8">
        <v>0.23654577136039734</v>
      </c>
      <c r="H1021" s="8">
        <v>0.10045738518238068</v>
      </c>
      <c r="I1021" s="8">
        <v>0.55509549379348755</v>
      </c>
      <c r="J1021" s="8">
        <v>0</v>
      </c>
      <c r="K1021" s="8">
        <v>0</v>
      </c>
      <c r="L1021" s="8">
        <v>0</v>
      </c>
      <c r="M1021" s="3">
        <f t="shared" si="56"/>
        <v>0</v>
      </c>
      <c r="N1021" s="9">
        <f t="shared" si="55"/>
        <v>0.89209865033626556</v>
      </c>
    </row>
    <row r="1022" spans="1:14" x14ac:dyDescent="0.25">
      <c r="A1022" t="s">
        <v>76</v>
      </c>
      <c r="B1022">
        <v>2008</v>
      </c>
      <c r="C1022" t="s">
        <v>47</v>
      </c>
      <c r="D1022">
        <v>26940</v>
      </c>
      <c r="E1022">
        <v>143.124</v>
      </c>
      <c r="F1022">
        <v>386</v>
      </c>
      <c r="G1022" s="8">
        <v>0.26012131571769714</v>
      </c>
      <c r="H1022" s="8">
        <v>0.10217332094907761</v>
      </c>
      <c r="I1022" s="8">
        <v>0.5320618748664856</v>
      </c>
      <c r="J1022" s="8">
        <v>0</v>
      </c>
      <c r="K1022" s="8">
        <v>0</v>
      </c>
      <c r="L1022" s="8">
        <v>0</v>
      </c>
      <c r="M1022" s="3">
        <f t="shared" si="56"/>
        <v>0</v>
      </c>
      <c r="N1022" s="9">
        <f t="shared" si="55"/>
        <v>0.89435651153326035</v>
      </c>
    </row>
    <row r="1023" spans="1:14" x14ac:dyDescent="0.25">
      <c r="A1023" t="s">
        <v>76</v>
      </c>
      <c r="B1023">
        <v>2009</v>
      </c>
      <c r="C1023" t="s">
        <v>47</v>
      </c>
      <c r="D1023">
        <v>26832</v>
      </c>
      <c r="E1023">
        <v>143.124</v>
      </c>
      <c r="F1023">
        <v>357</v>
      </c>
      <c r="G1023" s="8">
        <v>0.23960985243320465</v>
      </c>
      <c r="H1023" s="8">
        <v>0.10224214941263199</v>
      </c>
      <c r="I1023" s="8">
        <v>0.55044078826904297</v>
      </c>
      <c r="J1023" s="8">
        <v>0</v>
      </c>
      <c r="K1023" s="8">
        <v>0</v>
      </c>
      <c r="L1023" s="8">
        <v>0</v>
      </c>
      <c r="M1023" s="3">
        <f t="shared" si="56"/>
        <v>0</v>
      </c>
      <c r="N1023" s="9">
        <f t="shared" si="55"/>
        <v>0.89229279011487961</v>
      </c>
    </row>
    <row r="1024" spans="1:14" x14ac:dyDescent="0.25">
      <c r="A1024" t="s">
        <v>76</v>
      </c>
      <c r="B1024">
        <v>2010</v>
      </c>
      <c r="C1024" t="s">
        <v>47</v>
      </c>
      <c r="D1024">
        <v>26944</v>
      </c>
      <c r="E1024">
        <v>143.124</v>
      </c>
      <c r="F1024">
        <v>361</v>
      </c>
      <c r="G1024" s="8">
        <v>0.24041517078876495</v>
      </c>
      <c r="H1024" s="8">
        <v>0.10328491032123566</v>
      </c>
      <c r="I1024" s="8">
        <v>0.54860728979110718</v>
      </c>
      <c r="J1024" s="8">
        <v>0</v>
      </c>
      <c r="K1024" s="8">
        <v>0</v>
      </c>
      <c r="L1024" s="8">
        <v>0</v>
      </c>
      <c r="M1024" s="3">
        <f t="shared" si="56"/>
        <v>0</v>
      </c>
      <c r="N1024" s="9">
        <f t="shared" si="55"/>
        <v>0.89230737090110779</v>
      </c>
    </row>
    <row r="1025" spans="1:14" x14ac:dyDescent="0.25">
      <c r="A1025" t="s">
        <v>76</v>
      </c>
      <c r="B1025">
        <v>2011</v>
      </c>
      <c r="C1025" t="s">
        <v>47</v>
      </c>
      <c r="D1025">
        <v>26844</v>
      </c>
      <c r="E1025">
        <v>143.124</v>
      </c>
      <c r="F1025">
        <v>362</v>
      </c>
      <c r="G1025" s="8">
        <v>0.2434207946062088</v>
      </c>
      <c r="H1025" s="8">
        <v>0.10215135663747787</v>
      </c>
      <c r="I1025" s="8">
        <v>0.54710906744003296</v>
      </c>
      <c r="J1025" s="8">
        <v>0</v>
      </c>
      <c r="K1025" s="8">
        <v>0</v>
      </c>
      <c r="L1025" s="8">
        <v>0</v>
      </c>
      <c r="M1025" s="3">
        <f t="shared" si="56"/>
        <v>0</v>
      </c>
      <c r="N1025" s="9">
        <f t="shared" si="55"/>
        <v>0.89268121868371964</v>
      </c>
    </row>
    <row r="1026" spans="1:14" x14ac:dyDescent="0.25">
      <c r="A1026" t="s">
        <v>76</v>
      </c>
      <c r="B1026">
        <v>2012</v>
      </c>
      <c r="C1026" t="s">
        <v>47</v>
      </c>
      <c r="D1026">
        <v>26775</v>
      </c>
      <c r="E1026">
        <v>143.124</v>
      </c>
      <c r="F1026">
        <v>361</v>
      </c>
      <c r="G1026" s="8">
        <v>0.24412992596626282</v>
      </c>
      <c r="H1026" s="8">
        <v>0.10144133120775223</v>
      </c>
      <c r="I1026" s="8">
        <v>0.54722625017166138</v>
      </c>
      <c r="J1026" s="8">
        <v>0</v>
      </c>
      <c r="K1026" s="8">
        <v>0</v>
      </c>
      <c r="L1026" s="8">
        <v>0</v>
      </c>
      <c r="M1026" s="3">
        <f t="shared" si="56"/>
        <v>0</v>
      </c>
      <c r="N1026" s="9">
        <f t="shared" si="55"/>
        <v>0.89279750734567642</v>
      </c>
    </row>
    <row r="1027" spans="1:14" x14ac:dyDescent="0.25">
      <c r="A1027" t="s">
        <v>76</v>
      </c>
      <c r="B1027">
        <v>2013</v>
      </c>
      <c r="C1027" t="s">
        <v>47</v>
      </c>
      <c r="D1027">
        <v>27098</v>
      </c>
      <c r="E1027">
        <v>143.124</v>
      </c>
      <c r="F1027">
        <v>362</v>
      </c>
      <c r="G1027" s="8">
        <v>0.2378610372543335</v>
      </c>
      <c r="H1027" s="8">
        <v>0.10491058230400085</v>
      </c>
      <c r="I1027" s="8">
        <v>0.54917597770690918</v>
      </c>
      <c r="J1027" s="8">
        <v>0</v>
      </c>
      <c r="K1027" s="8">
        <v>0</v>
      </c>
      <c r="L1027" s="8">
        <v>0</v>
      </c>
      <c r="M1027" s="3">
        <f t="shared" si="56"/>
        <v>0</v>
      </c>
      <c r="N1027" s="9">
        <f t="shared" si="55"/>
        <v>0.89194759726524353</v>
      </c>
    </row>
    <row r="1028" spans="1:14" x14ac:dyDescent="0.25">
      <c r="A1028" t="s">
        <v>76</v>
      </c>
      <c r="B1028">
        <v>2014</v>
      </c>
      <c r="C1028" t="s">
        <v>47</v>
      </c>
      <c r="D1028">
        <v>27356</v>
      </c>
      <c r="E1028">
        <v>143.124</v>
      </c>
      <c r="F1028">
        <v>357</v>
      </c>
      <c r="G1028" s="8">
        <v>0.22819194197654724</v>
      </c>
      <c r="H1028" s="8">
        <v>0.10790868848562241</v>
      </c>
      <c r="I1028" s="8">
        <v>0.55468565225601196</v>
      </c>
      <c r="J1028" s="8">
        <v>0</v>
      </c>
      <c r="K1028" s="8">
        <v>0</v>
      </c>
      <c r="L1028" s="8">
        <v>0</v>
      </c>
      <c r="M1028" s="3">
        <f t="shared" si="56"/>
        <v>0</v>
      </c>
      <c r="N1028" s="9">
        <f t="shared" si="55"/>
        <v>0.89078628271818161</v>
      </c>
    </row>
    <row r="1029" spans="1:14" x14ac:dyDescent="0.25">
      <c r="A1029" t="s">
        <v>76</v>
      </c>
      <c r="B1029">
        <v>2015</v>
      </c>
      <c r="C1029" t="s">
        <v>47</v>
      </c>
      <c r="D1029">
        <v>27467</v>
      </c>
      <c r="E1029">
        <v>143.124</v>
      </c>
      <c r="F1029">
        <v>356</v>
      </c>
      <c r="G1029" s="8">
        <v>0.22497962415218353</v>
      </c>
      <c r="H1029" s="8">
        <v>0.1091398224234581</v>
      </c>
      <c r="I1029" s="8">
        <v>0.55626606941223145</v>
      </c>
      <c r="J1029" s="8">
        <v>0</v>
      </c>
      <c r="K1029" s="8">
        <v>0</v>
      </c>
      <c r="L1029" s="8">
        <v>0</v>
      </c>
      <c r="M1029" s="3">
        <f t="shared" si="56"/>
        <v>0</v>
      </c>
      <c r="N1029" s="9">
        <f t="shared" si="55"/>
        <v>0.89038551598787308</v>
      </c>
    </row>
    <row r="1030" spans="1:14" x14ac:dyDescent="0.25">
      <c r="A1030" t="s">
        <v>76</v>
      </c>
      <c r="B1030">
        <v>2016</v>
      </c>
      <c r="C1030" t="s">
        <v>47</v>
      </c>
      <c r="D1030">
        <v>27541</v>
      </c>
      <c r="E1030">
        <v>143.124</v>
      </c>
      <c r="F1030">
        <v>336</v>
      </c>
      <c r="G1030" s="8">
        <v>0.20645083487033844</v>
      </c>
      <c r="H1030" s="8">
        <v>0.11085028201341629</v>
      </c>
      <c r="I1030" s="8">
        <v>0.57111537456512451</v>
      </c>
      <c r="J1030" s="8">
        <v>0</v>
      </c>
      <c r="K1030" s="8">
        <v>0</v>
      </c>
      <c r="L1030" s="8">
        <v>0</v>
      </c>
      <c r="M1030" s="3">
        <f t="shared" si="56"/>
        <v>0</v>
      </c>
      <c r="N1030" s="9">
        <f t="shared" ref="N1030:N1093" si="57">SUM(G1030:I1030)</f>
        <v>0.88841649144887924</v>
      </c>
    </row>
    <row r="1031" spans="1:14" x14ac:dyDescent="0.25">
      <c r="A1031" t="s">
        <v>76</v>
      </c>
      <c r="B1031">
        <v>2017</v>
      </c>
      <c r="C1031" t="s">
        <v>47</v>
      </c>
      <c r="D1031">
        <v>27582</v>
      </c>
      <c r="E1031">
        <v>143.124</v>
      </c>
      <c r="F1031">
        <v>334</v>
      </c>
      <c r="G1031" s="8">
        <v>0.20382338762283325</v>
      </c>
      <c r="H1031" s="8">
        <v>0.11138138920068741</v>
      </c>
      <c r="I1031" s="8">
        <v>0.57291418313980103</v>
      </c>
      <c r="J1031" s="8">
        <v>0</v>
      </c>
      <c r="K1031" s="8">
        <v>0</v>
      </c>
      <c r="L1031" s="8">
        <v>0</v>
      </c>
      <c r="M1031" s="3">
        <f t="shared" ref="M1031:M1094" si="58">IF(OR(J1031=1,K1031=1,L1031=1),1,0)</f>
        <v>0</v>
      </c>
      <c r="N1031" s="9">
        <f t="shared" si="57"/>
        <v>0.88811895996332169</v>
      </c>
    </row>
    <row r="1032" spans="1:14" x14ac:dyDescent="0.25">
      <c r="A1032" t="s">
        <v>76</v>
      </c>
      <c r="B1032">
        <v>2018</v>
      </c>
      <c r="C1032" t="s">
        <v>47</v>
      </c>
      <c r="D1032">
        <v>27658</v>
      </c>
      <c r="E1032">
        <v>143.124</v>
      </c>
      <c r="F1032">
        <v>334</v>
      </c>
      <c r="G1032" s="8">
        <v>0.20219853520393372</v>
      </c>
      <c r="H1032" s="8">
        <v>0.11218778043985367</v>
      </c>
      <c r="I1032" s="8">
        <v>0.57351821660995483</v>
      </c>
      <c r="J1032" s="8">
        <v>0</v>
      </c>
      <c r="K1032" s="8">
        <v>0</v>
      </c>
      <c r="L1032" s="8">
        <v>0</v>
      </c>
      <c r="M1032" s="3">
        <f t="shared" si="58"/>
        <v>0</v>
      </c>
      <c r="N1032" s="9">
        <f t="shared" si="57"/>
        <v>0.88790453225374222</v>
      </c>
    </row>
    <row r="1033" spans="1:14" x14ac:dyDescent="0.25">
      <c r="A1033" t="s">
        <v>76</v>
      </c>
      <c r="B1033">
        <v>2019</v>
      </c>
      <c r="C1033" t="s">
        <v>47</v>
      </c>
      <c r="D1033">
        <v>27778</v>
      </c>
      <c r="E1033">
        <v>143.124</v>
      </c>
      <c r="F1033">
        <v>335</v>
      </c>
      <c r="G1033" s="8">
        <v>0.20051884651184082</v>
      </c>
      <c r="H1033" s="8">
        <v>0.11340837180614471</v>
      </c>
      <c r="I1033" s="8">
        <v>0.57373112440109253</v>
      </c>
      <c r="J1033" s="8">
        <v>0</v>
      </c>
      <c r="K1033" s="8">
        <v>0</v>
      </c>
      <c r="L1033" s="8">
        <v>0</v>
      </c>
      <c r="M1033" s="3">
        <f t="shared" si="58"/>
        <v>0</v>
      </c>
      <c r="N1033" s="9">
        <f t="shared" si="57"/>
        <v>0.88765834271907806</v>
      </c>
    </row>
    <row r="1034" spans="1:14" x14ac:dyDescent="0.25">
      <c r="A1034" t="s">
        <v>76</v>
      </c>
      <c r="B1034">
        <v>2020</v>
      </c>
      <c r="C1034" t="s">
        <v>47</v>
      </c>
      <c r="D1034">
        <v>27718</v>
      </c>
      <c r="E1034">
        <v>143.124</v>
      </c>
      <c r="F1034">
        <v>335</v>
      </c>
      <c r="G1034" s="8">
        <v>0.20179519057273865</v>
      </c>
      <c r="H1034" s="8">
        <v>0.11277493834495544</v>
      </c>
      <c r="I1034" s="8">
        <v>0.57325661182403564</v>
      </c>
      <c r="J1034" s="8">
        <v>0</v>
      </c>
      <c r="K1034" s="8">
        <v>0</v>
      </c>
      <c r="L1034" s="8">
        <v>0</v>
      </c>
      <c r="M1034" s="3">
        <f t="shared" si="58"/>
        <v>0</v>
      </c>
      <c r="N1034" s="9">
        <f t="shared" si="57"/>
        <v>0.88782674074172974</v>
      </c>
    </row>
    <row r="1035" spans="1:14" x14ac:dyDescent="0.25">
      <c r="A1035" s="2" t="s">
        <v>76</v>
      </c>
      <c r="B1035" s="2">
        <v>2021</v>
      </c>
      <c r="C1035" t="s">
        <v>47</v>
      </c>
      <c r="D1035" s="2">
        <v>27994</v>
      </c>
      <c r="E1035" s="2">
        <v>143.124</v>
      </c>
      <c r="F1035" s="2">
        <v>334</v>
      </c>
      <c r="G1035" s="10">
        <v>0.19507022202014923</v>
      </c>
      <c r="H1035" s="10">
        <v>0.11572545766830444</v>
      </c>
      <c r="I1035" s="10">
        <v>0.57616835832595825</v>
      </c>
      <c r="J1035" s="10">
        <v>0</v>
      </c>
      <c r="K1035" s="10">
        <v>0</v>
      </c>
      <c r="L1035" s="10">
        <v>0</v>
      </c>
      <c r="M1035" s="3">
        <f t="shared" si="58"/>
        <v>0</v>
      </c>
      <c r="N1035" s="11">
        <f t="shared" si="57"/>
        <v>0.88696403801441193</v>
      </c>
    </row>
    <row r="1036" spans="1:14" x14ac:dyDescent="0.25">
      <c r="A1036" t="s">
        <v>77</v>
      </c>
      <c r="B1036">
        <v>2005</v>
      </c>
      <c r="C1036" t="s">
        <v>47</v>
      </c>
      <c r="D1036">
        <v>23405</v>
      </c>
      <c r="E1036">
        <v>119</v>
      </c>
      <c r="F1036">
        <v>558</v>
      </c>
      <c r="G1036" s="8">
        <v>0.41062238812446594</v>
      </c>
      <c r="H1036" s="8">
        <v>0.10060404986143112</v>
      </c>
      <c r="I1036" s="8">
        <v>0.38890141248703003</v>
      </c>
      <c r="J1036" s="8">
        <v>0</v>
      </c>
      <c r="K1036" s="8">
        <v>0</v>
      </c>
      <c r="L1036" s="8">
        <v>0</v>
      </c>
      <c r="M1036" s="3">
        <f t="shared" si="58"/>
        <v>0</v>
      </c>
      <c r="N1036" s="9">
        <f t="shared" si="57"/>
        <v>0.90012785047292709</v>
      </c>
    </row>
    <row r="1037" spans="1:14" x14ac:dyDescent="0.25">
      <c r="A1037" t="s">
        <v>77</v>
      </c>
      <c r="B1037">
        <v>2006</v>
      </c>
      <c r="C1037" t="s">
        <v>47</v>
      </c>
      <c r="D1037">
        <v>23493</v>
      </c>
      <c r="E1037">
        <v>119</v>
      </c>
      <c r="F1037">
        <v>600</v>
      </c>
      <c r="G1037" s="8">
        <v>0.42966932058334351</v>
      </c>
      <c r="H1037" s="8">
        <v>0.10054604709148407</v>
      </c>
      <c r="I1037" s="8">
        <v>0.37182843685150146</v>
      </c>
      <c r="J1037" s="8">
        <v>0</v>
      </c>
      <c r="K1037" s="8">
        <v>0</v>
      </c>
      <c r="L1037" s="8">
        <v>0</v>
      </c>
      <c r="M1037" s="3">
        <f t="shared" si="58"/>
        <v>0</v>
      </c>
      <c r="N1037" s="9">
        <f t="shared" si="57"/>
        <v>0.90204380452632904</v>
      </c>
    </row>
    <row r="1038" spans="1:14" x14ac:dyDescent="0.25">
      <c r="A1038" t="s">
        <v>77</v>
      </c>
      <c r="B1038">
        <v>2007</v>
      </c>
      <c r="C1038" t="s">
        <v>47</v>
      </c>
      <c r="D1038">
        <v>23642</v>
      </c>
      <c r="E1038">
        <v>119</v>
      </c>
      <c r="F1038">
        <v>608</v>
      </c>
      <c r="G1038" s="8">
        <v>0.42981776595115662</v>
      </c>
      <c r="H1038" s="8">
        <v>0.10218703001737595</v>
      </c>
      <c r="I1038" s="8">
        <v>0.36994960904121399</v>
      </c>
      <c r="J1038" s="8">
        <v>0</v>
      </c>
      <c r="K1038" s="8">
        <v>0</v>
      </c>
      <c r="L1038" s="8">
        <v>0</v>
      </c>
      <c r="M1038" s="3">
        <f t="shared" si="58"/>
        <v>0</v>
      </c>
      <c r="N1038" s="9">
        <f t="shared" si="57"/>
        <v>0.90195440500974655</v>
      </c>
    </row>
    <row r="1039" spans="1:14" x14ac:dyDescent="0.25">
      <c r="A1039" t="s">
        <v>77</v>
      </c>
      <c r="B1039">
        <v>2008</v>
      </c>
      <c r="C1039" t="s">
        <v>47</v>
      </c>
      <c r="D1039">
        <v>23669</v>
      </c>
      <c r="E1039">
        <v>119</v>
      </c>
      <c r="F1039">
        <v>612</v>
      </c>
      <c r="G1039" s="8">
        <v>0.43106508255004883</v>
      </c>
      <c r="H1039" s="8">
        <v>0.10241689532995224</v>
      </c>
      <c r="I1039" s="8">
        <v>0.36858302354812622</v>
      </c>
      <c r="J1039" s="8">
        <v>0</v>
      </c>
      <c r="K1039" s="8">
        <v>0</v>
      </c>
      <c r="L1039" s="8">
        <v>0</v>
      </c>
      <c r="M1039" s="3">
        <f t="shared" si="58"/>
        <v>0</v>
      </c>
      <c r="N1039" s="9">
        <f t="shared" si="57"/>
        <v>0.90206500142812729</v>
      </c>
    </row>
    <row r="1040" spans="1:14" x14ac:dyDescent="0.25">
      <c r="A1040" t="s">
        <v>77</v>
      </c>
      <c r="B1040">
        <v>2009</v>
      </c>
      <c r="C1040" t="s">
        <v>47</v>
      </c>
      <c r="D1040">
        <v>23755</v>
      </c>
      <c r="E1040">
        <v>119.797</v>
      </c>
      <c r="F1040">
        <v>616</v>
      </c>
      <c r="G1040" s="8">
        <v>0.43229770660400391</v>
      </c>
      <c r="H1040" s="8">
        <v>0.10172943770885468</v>
      </c>
      <c r="I1040" s="8">
        <v>0.36854663491249084</v>
      </c>
      <c r="J1040" s="8">
        <v>0</v>
      </c>
      <c r="K1040" s="8">
        <v>0</v>
      </c>
      <c r="L1040" s="8">
        <v>0</v>
      </c>
      <c r="M1040" s="3">
        <f t="shared" si="58"/>
        <v>0</v>
      </c>
      <c r="N1040" s="9">
        <f t="shared" si="57"/>
        <v>0.90257377922534943</v>
      </c>
    </row>
    <row r="1041" spans="1:14" x14ac:dyDescent="0.25">
      <c r="A1041" t="s">
        <v>77</v>
      </c>
      <c r="B1041">
        <v>2010</v>
      </c>
      <c r="C1041" t="s">
        <v>47</v>
      </c>
      <c r="D1041">
        <v>23754</v>
      </c>
      <c r="E1041">
        <v>119.797</v>
      </c>
      <c r="F1041">
        <v>611</v>
      </c>
      <c r="G1041" s="8">
        <v>0.42993459105491638</v>
      </c>
      <c r="H1041" s="8">
        <v>0.10184713453054428</v>
      </c>
      <c r="I1041" s="8">
        <v>0.37054732441902161</v>
      </c>
      <c r="J1041" s="8">
        <v>0</v>
      </c>
      <c r="K1041" s="8">
        <v>0</v>
      </c>
      <c r="L1041" s="8">
        <v>0</v>
      </c>
      <c r="M1041" s="3">
        <f t="shared" si="58"/>
        <v>0</v>
      </c>
      <c r="N1041" s="9">
        <f t="shared" si="57"/>
        <v>0.90232905000448227</v>
      </c>
    </row>
    <row r="1042" spans="1:14" x14ac:dyDescent="0.25">
      <c r="A1042" t="s">
        <v>77</v>
      </c>
      <c r="B1042">
        <v>2011</v>
      </c>
      <c r="C1042" t="s">
        <v>47</v>
      </c>
      <c r="D1042">
        <v>23850</v>
      </c>
      <c r="E1042">
        <v>119.797</v>
      </c>
      <c r="F1042">
        <v>618</v>
      </c>
      <c r="G1042" s="8">
        <v>0.4308912456035614</v>
      </c>
      <c r="H1042" s="8">
        <v>0.10284708440303802</v>
      </c>
      <c r="I1042" s="8">
        <v>0.36862322688102722</v>
      </c>
      <c r="J1042" s="8">
        <v>0</v>
      </c>
      <c r="K1042" s="8">
        <v>0</v>
      </c>
      <c r="L1042" s="8">
        <v>0</v>
      </c>
      <c r="M1042" s="3">
        <f t="shared" si="58"/>
        <v>0</v>
      </c>
      <c r="N1042" s="9">
        <f t="shared" si="57"/>
        <v>0.90236155688762665</v>
      </c>
    </row>
    <row r="1043" spans="1:14" x14ac:dyDescent="0.25">
      <c r="A1043" t="s">
        <v>77</v>
      </c>
      <c r="B1043">
        <v>2012</v>
      </c>
      <c r="C1043" t="s">
        <v>47</v>
      </c>
      <c r="D1043">
        <v>23972</v>
      </c>
      <c r="E1043">
        <v>119.797</v>
      </c>
      <c r="F1043">
        <v>621</v>
      </c>
      <c r="G1043" s="8">
        <v>0.42929798364639282</v>
      </c>
      <c r="H1043" s="8">
        <v>0.10426471382379532</v>
      </c>
      <c r="I1043" s="8">
        <v>0.36854878067970276</v>
      </c>
      <c r="J1043" s="8">
        <v>0</v>
      </c>
      <c r="K1043" s="8">
        <v>0</v>
      </c>
      <c r="L1043" s="8">
        <v>0</v>
      </c>
      <c r="M1043" s="3">
        <f t="shared" si="58"/>
        <v>0</v>
      </c>
      <c r="N1043" s="9">
        <f t="shared" si="57"/>
        <v>0.9021114781498909</v>
      </c>
    </row>
    <row r="1044" spans="1:14" x14ac:dyDescent="0.25">
      <c r="A1044" t="s">
        <v>77</v>
      </c>
      <c r="B1044">
        <v>2013</v>
      </c>
      <c r="C1044" t="s">
        <v>47</v>
      </c>
      <c r="D1044">
        <v>23973</v>
      </c>
      <c r="E1044">
        <v>119.797</v>
      </c>
      <c r="F1044">
        <v>583</v>
      </c>
      <c r="G1044" s="8">
        <v>0.41077271103858948</v>
      </c>
      <c r="H1044" s="8">
        <v>0.10528416186571121</v>
      </c>
      <c r="I1044" s="8">
        <v>0.38412991166114807</v>
      </c>
      <c r="J1044" s="8">
        <v>0</v>
      </c>
      <c r="K1044" s="8">
        <v>0</v>
      </c>
      <c r="L1044" s="8">
        <v>0</v>
      </c>
      <c r="M1044" s="3">
        <f t="shared" si="58"/>
        <v>0</v>
      </c>
      <c r="N1044" s="9">
        <f t="shared" si="57"/>
        <v>0.90018678456544876</v>
      </c>
    </row>
    <row r="1045" spans="1:14" x14ac:dyDescent="0.25">
      <c r="A1045" t="s">
        <v>77</v>
      </c>
      <c r="B1045">
        <v>2014</v>
      </c>
      <c r="C1045" t="s">
        <v>47</v>
      </c>
      <c r="D1045">
        <v>23975</v>
      </c>
      <c r="E1045">
        <v>119.797</v>
      </c>
      <c r="F1045">
        <v>566</v>
      </c>
      <c r="G1045" s="8">
        <v>0.40205276012420654</v>
      </c>
      <c r="H1045" s="8">
        <v>0.10578075796365738</v>
      </c>
      <c r="I1045" s="8">
        <v>0.39144620299339294</v>
      </c>
      <c r="J1045" s="8">
        <v>0</v>
      </c>
      <c r="K1045" s="8">
        <v>0</v>
      </c>
      <c r="L1045" s="8">
        <v>0</v>
      </c>
      <c r="M1045" s="3">
        <f t="shared" si="58"/>
        <v>0</v>
      </c>
      <c r="N1045" s="9">
        <f t="shared" si="57"/>
        <v>0.89927972108125687</v>
      </c>
    </row>
    <row r="1046" spans="1:14" x14ac:dyDescent="0.25">
      <c r="A1046" t="s">
        <v>77</v>
      </c>
      <c r="B1046">
        <v>2015</v>
      </c>
      <c r="C1046" t="s">
        <v>47</v>
      </c>
      <c r="D1046">
        <v>23996</v>
      </c>
      <c r="E1046">
        <v>119.797</v>
      </c>
      <c r="F1046">
        <v>572</v>
      </c>
      <c r="G1046" s="8">
        <v>0.4046255350112915</v>
      </c>
      <c r="H1046" s="8">
        <v>0.10586906224489212</v>
      </c>
      <c r="I1046" s="8">
        <v>0.38903781771659851</v>
      </c>
      <c r="J1046" s="8">
        <v>0</v>
      </c>
      <c r="K1046" s="8">
        <v>0</v>
      </c>
      <c r="L1046" s="8">
        <v>0</v>
      </c>
      <c r="M1046" s="3">
        <f t="shared" si="58"/>
        <v>0</v>
      </c>
      <c r="N1046" s="9">
        <f t="shared" si="57"/>
        <v>0.89953241497278214</v>
      </c>
    </row>
    <row r="1047" spans="1:14" x14ac:dyDescent="0.25">
      <c r="A1047" t="s">
        <v>77</v>
      </c>
      <c r="B1047">
        <v>2016</v>
      </c>
      <c r="C1047" t="s">
        <v>47</v>
      </c>
      <c r="D1047">
        <v>24070</v>
      </c>
      <c r="E1047">
        <v>119.797</v>
      </c>
      <c r="F1047">
        <v>573</v>
      </c>
      <c r="G1047" s="8">
        <v>0.40331989526748657</v>
      </c>
      <c r="H1047" s="8">
        <v>0.10674315690994263</v>
      </c>
      <c r="I1047" s="8">
        <v>0.38928273320198059</v>
      </c>
      <c r="J1047" s="8">
        <v>0</v>
      </c>
      <c r="K1047" s="8">
        <v>0</v>
      </c>
      <c r="L1047" s="8">
        <v>0</v>
      </c>
      <c r="M1047" s="3">
        <f t="shared" si="58"/>
        <v>0</v>
      </c>
      <c r="N1047" s="9">
        <f t="shared" si="57"/>
        <v>0.89934578537940979</v>
      </c>
    </row>
    <row r="1048" spans="1:14" x14ac:dyDescent="0.25">
      <c r="A1048" t="s">
        <v>77</v>
      </c>
      <c r="B1048">
        <v>2017</v>
      </c>
      <c r="C1048" t="s">
        <v>47</v>
      </c>
      <c r="D1048">
        <v>24117</v>
      </c>
      <c r="E1048">
        <v>119.797</v>
      </c>
      <c r="F1048">
        <v>574</v>
      </c>
      <c r="G1048" s="8">
        <v>0.4026787281036377</v>
      </c>
      <c r="H1048" s="8">
        <v>0.10728703439235687</v>
      </c>
      <c r="I1048" s="8">
        <v>0.38928106427192688</v>
      </c>
      <c r="J1048" s="8">
        <v>0</v>
      </c>
      <c r="K1048" s="8">
        <v>0</v>
      </c>
      <c r="L1048" s="8">
        <v>0</v>
      </c>
      <c r="M1048" s="3">
        <f t="shared" si="58"/>
        <v>0</v>
      </c>
      <c r="N1048" s="9">
        <f t="shared" si="57"/>
        <v>0.89924682676792145</v>
      </c>
    </row>
    <row r="1049" spans="1:14" x14ac:dyDescent="0.25">
      <c r="A1049" t="s">
        <v>77</v>
      </c>
      <c r="B1049">
        <v>2018</v>
      </c>
      <c r="C1049" t="s">
        <v>47</v>
      </c>
      <c r="D1049">
        <v>24172</v>
      </c>
      <c r="E1049">
        <v>119.797</v>
      </c>
      <c r="F1049">
        <v>575</v>
      </c>
      <c r="G1049" s="8">
        <v>0.401844322681427</v>
      </c>
      <c r="H1049" s="8">
        <v>0.10792651027441025</v>
      </c>
      <c r="I1049" s="8">
        <v>0.38935154676437378</v>
      </c>
      <c r="J1049" s="8">
        <v>0</v>
      </c>
      <c r="K1049" s="8">
        <v>0</v>
      </c>
      <c r="L1049" s="8">
        <v>0</v>
      </c>
      <c r="M1049" s="3">
        <f t="shared" si="58"/>
        <v>0</v>
      </c>
      <c r="N1049" s="9">
        <f t="shared" si="57"/>
        <v>0.89912237972021103</v>
      </c>
    </row>
    <row r="1050" spans="1:14" x14ac:dyDescent="0.25">
      <c r="A1050" t="s">
        <v>77</v>
      </c>
      <c r="B1050">
        <v>2019</v>
      </c>
      <c r="C1050" t="s">
        <v>47</v>
      </c>
      <c r="D1050">
        <v>24199</v>
      </c>
      <c r="E1050">
        <v>119.797</v>
      </c>
      <c r="F1050">
        <v>573</v>
      </c>
      <c r="G1050" s="8">
        <v>0.40016418695449829</v>
      </c>
      <c r="H1050" s="8">
        <v>0.10830927640199661</v>
      </c>
      <c r="I1050" s="8">
        <v>0.39045590162277222</v>
      </c>
      <c r="J1050" s="8">
        <v>0</v>
      </c>
      <c r="K1050" s="8">
        <v>0</v>
      </c>
      <c r="L1050" s="8">
        <v>0</v>
      </c>
      <c r="M1050" s="3">
        <f t="shared" si="58"/>
        <v>0</v>
      </c>
      <c r="N1050" s="9">
        <f t="shared" si="57"/>
        <v>0.89892936497926712</v>
      </c>
    </row>
    <row r="1051" spans="1:14" x14ac:dyDescent="0.25">
      <c r="A1051" t="s">
        <v>77</v>
      </c>
      <c r="B1051">
        <v>2020</v>
      </c>
      <c r="C1051" t="s">
        <v>47</v>
      </c>
      <c r="D1051">
        <v>24290</v>
      </c>
      <c r="E1051">
        <v>119.797</v>
      </c>
      <c r="F1051">
        <v>574</v>
      </c>
      <c r="G1051" s="8">
        <v>0.39845895767211914</v>
      </c>
      <c r="H1051" s="8">
        <v>0.10938125103712082</v>
      </c>
      <c r="I1051" s="8">
        <v>0.39084982872009277</v>
      </c>
      <c r="J1051" s="8">
        <v>0</v>
      </c>
      <c r="K1051" s="8">
        <v>0</v>
      </c>
      <c r="L1051" s="8">
        <v>0</v>
      </c>
      <c r="M1051" s="3">
        <f t="shared" si="58"/>
        <v>0</v>
      </c>
      <c r="N1051" s="9">
        <f t="shared" si="57"/>
        <v>0.89869003742933273</v>
      </c>
    </row>
    <row r="1052" spans="1:14" x14ac:dyDescent="0.25">
      <c r="A1052" s="2" t="s">
        <v>77</v>
      </c>
      <c r="B1052" s="2">
        <v>2021</v>
      </c>
      <c r="C1052" t="s">
        <v>47</v>
      </c>
      <c r="D1052" s="2">
        <v>24280</v>
      </c>
      <c r="E1052" s="2">
        <v>119.797</v>
      </c>
      <c r="F1052" s="2">
        <v>574</v>
      </c>
      <c r="G1052" s="10">
        <v>0.39870217442512512</v>
      </c>
      <c r="H1052" s="10">
        <v>0.10926054418087006</v>
      </c>
      <c r="I1052" s="10">
        <v>0.39075940847396851</v>
      </c>
      <c r="J1052" s="10">
        <v>0</v>
      </c>
      <c r="K1052" s="10">
        <v>0</v>
      </c>
      <c r="L1052" s="10">
        <v>0</v>
      </c>
      <c r="M1052" s="3">
        <f t="shared" si="58"/>
        <v>0</v>
      </c>
      <c r="N1052" s="11">
        <f t="shared" si="57"/>
        <v>0.89872212707996368</v>
      </c>
    </row>
    <row r="1053" spans="1:14" x14ac:dyDescent="0.25">
      <c r="A1053" t="s">
        <v>78</v>
      </c>
      <c r="B1053">
        <v>2005</v>
      </c>
      <c r="C1053" t="s">
        <v>47</v>
      </c>
      <c r="D1053">
        <v>20699</v>
      </c>
      <c r="E1053">
        <v>83.355000000000004</v>
      </c>
      <c r="F1053">
        <v>432</v>
      </c>
      <c r="G1053" s="8">
        <v>0.33003395795822144</v>
      </c>
      <c r="H1053" s="8">
        <v>0.15648460388183594</v>
      </c>
      <c r="I1053" s="8">
        <v>0.38376209139823914</v>
      </c>
      <c r="J1053" s="8">
        <v>0</v>
      </c>
      <c r="K1053" s="8">
        <v>0</v>
      </c>
      <c r="L1053" s="8">
        <v>0</v>
      </c>
      <c r="M1053" s="3">
        <f t="shared" si="58"/>
        <v>0</v>
      </c>
      <c r="N1053" s="9">
        <f t="shared" si="57"/>
        <v>0.87028065323829651</v>
      </c>
    </row>
    <row r="1054" spans="1:14" x14ac:dyDescent="0.25">
      <c r="A1054" t="s">
        <v>78</v>
      </c>
      <c r="B1054">
        <v>2006</v>
      </c>
      <c r="C1054" t="s">
        <v>47</v>
      </c>
      <c r="D1054">
        <v>20983</v>
      </c>
      <c r="E1054">
        <v>86.856999999999999</v>
      </c>
      <c r="F1054">
        <v>436</v>
      </c>
      <c r="G1054" s="8">
        <v>0.33372199535369873</v>
      </c>
      <c r="H1054" s="8">
        <v>0.1501811295747757</v>
      </c>
      <c r="I1054" s="8">
        <v>0.38925284147262573</v>
      </c>
      <c r="J1054" s="8">
        <v>0</v>
      </c>
      <c r="K1054" s="8">
        <v>0</v>
      </c>
      <c r="L1054" s="8">
        <v>0</v>
      </c>
      <c r="M1054" s="3">
        <f t="shared" si="58"/>
        <v>0</v>
      </c>
      <c r="N1054" s="9">
        <f t="shared" si="57"/>
        <v>0.87315596640110016</v>
      </c>
    </row>
    <row r="1055" spans="1:14" x14ac:dyDescent="0.25">
      <c r="A1055" t="s">
        <v>78</v>
      </c>
      <c r="B1055">
        <v>2007</v>
      </c>
      <c r="C1055" t="s">
        <v>47</v>
      </c>
      <c r="D1055">
        <v>21297</v>
      </c>
      <c r="E1055">
        <v>90.204999999999998</v>
      </c>
      <c r="F1055">
        <v>435</v>
      </c>
      <c r="G1055" s="8">
        <v>0.33258074522018433</v>
      </c>
      <c r="H1055" s="8">
        <v>0.14524275064468384</v>
      </c>
      <c r="I1055" s="8">
        <v>0.39746576547622681</v>
      </c>
      <c r="J1055" s="8">
        <v>0</v>
      </c>
      <c r="K1055" s="8">
        <v>0</v>
      </c>
      <c r="L1055" s="8">
        <v>0</v>
      </c>
      <c r="M1055" s="3">
        <f t="shared" si="58"/>
        <v>0</v>
      </c>
      <c r="N1055" s="9">
        <f t="shared" si="57"/>
        <v>0.87528926134109497</v>
      </c>
    </row>
    <row r="1056" spans="1:14" x14ac:dyDescent="0.25">
      <c r="A1056" t="s">
        <v>78</v>
      </c>
      <c r="B1056">
        <v>2008</v>
      </c>
      <c r="C1056" t="s">
        <v>47</v>
      </c>
      <c r="D1056">
        <v>21592</v>
      </c>
      <c r="E1056">
        <v>90.204999999999998</v>
      </c>
      <c r="F1056">
        <v>440</v>
      </c>
      <c r="G1056" s="8">
        <v>0.32780835032463074</v>
      </c>
      <c r="H1056" s="8">
        <v>0.14909075200557709</v>
      </c>
      <c r="I1056" s="8">
        <v>0.39766639471054077</v>
      </c>
      <c r="J1056" s="8">
        <v>0</v>
      </c>
      <c r="K1056" s="8">
        <v>0</v>
      </c>
      <c r="L1056" s="8">
        <v>0</v>
      </c>
      <c r="M1056" s="3">
        <f t="shared" si="58"/>
        <v>0</v>
      </c>
      <c r="N1056" s="9">
        <f t="shared" si="57"/>
        <v>0.8745654970407486</v>
      </c>
    </row>
    <row r="1057" spans="1:14" x14ac:dyDescent="0.25">
      <c r="A1057" t="s">
        <v>78</v>
      </c>
      <c r="B1057">
        <v>2009</v>
      </c>
      <c r="C1057" t="s">
        <v>47</v>
      </c>
      <c r="D1057">
        <v>21744</v>
      </c>
      <c r="E1057">
        <v>90.204999999999998</v>
      </c>
      <c r="F1057">
        <v>436</v>
      </c>
      <c r="G1057" s="8">
        <v>0.32099112868309021</v>
      </c>
      <c r="H1057" s="8">
        <v>0.15129178762435913</v>
      </c>
      <c r="I1057" s="8">
        <v>0.40145823359489441</v>
      </c>
      <c r="J1057" s="8">
        <v>0</v>
      </c>
      <c r="K1057" s="8">
        <v>0</v>
      </c>
      <c r="L1057" s="8">
        <v>0</v>
      </c>
      <c r="M1057" s="3">
        <f t="shared" si="58"/>
        <v>0</v>
      </c>
      <c r="N1057" s="9">
        <f t="shared" si="57"/>
        <v>0.87374114990234375</v>
      </c>
    </row>
    <row r="1058" spans="1:14" x14ac:dyDescent="0.25">
      <c r="A1058" t="s">
        <v>78</v>
      </c>
      <c r="B1058">
        <v>2010</v>
      </c>
      <c r="C1058" t="s">
        <v>47</v>
      </c>
      <c r="D1058">
        <v>22007</v>
      </c>
      <c r="E1058">
        <v>90.204999999999998</v>
      </c>
      <c r="F1058">
        <v>515</v>
      </c>
      <c r="G1058" s="8">
        <v>0.36268293857574463</v>
      </c>
      <c r="H1058" s="8">
        <v>0.15215831995010376</v>
      </c>
      <c r="I1058" s="8">
        <v>0.36303064227104187</v>
      </c>
      <c r="J1058" s="8">
        <v>0</v>
      </c>
      <c r="K1058" s="8">
        <v>0</v>
      </c>
      <c r="L1058" s="8">
        <v>0</v>
      </c>
      <c r="M1058" s="3">
        <f t="shared" si="58"/>
        <v>0</v>
      </c>
      <c r="N1058" s="9">
        <f t="shared" si="57"/>
        <v>0.87787190079689026</v>
      </c>
    </row>
    <row r="1059" spans="1:14" x14ac:dyDescent="0.25">
      <c r="A1059" t="s">
        <v>78</v>
      </c>
      <c r="B1059">
        <v>2011</v>
      </c>
      <c r="C1059" t="s">
        <v>47</v>
      </c>
      <c r="D1059">
        <v>22257</v>
      </c>
      <c r="E1059">
        <v>90.204999999999998</v>
      </c>
      <c r="F1059">
        <v>515</v>
      </c>
      <c r="G1059" s="8">
        <v>0.35601404309272766</v>
      </c>
      <c r="H1059" s="8">
        <v>0.15546800196170807</v>
      </c>
      <c r="I1059" s="8">
        <v>0.36550992727279663</v>
      </c>
      <c r="J1059" s="8">
        <v>0</v>
      </c>
      <c r="K1059" s="8">
        <v>0</v>
      </c>
      <c r="L1059" s="8">
        <v>0</v>
      </c>
      <c r="M1059" s="3">
        <f t="shared" si="58"/>
        <v>0</v>
      </c>
      <c r="N1059" s="9">
        <f t="shared" si="57"/>
        <v>0.87699197232723236</v>
      </c>
    </row>
    <row r="1060" spans="1:14" x14ac:dyDescent="0.25">
      <c r="A1060" t="s">
        <v>78</v>
      </c>
      <c r="B1060">
        <v>2012</v>
      </c>
      <c r="C1060" t="s">
        <v>47</v>
      </c>
      <c r="D1060">
        <v>22593</v>
      </c>
      <c r="E1060">
        <v>90.204999999999998</v>
      </c>
      <c r="F1060">
        <v>515</v>
      </c>
      <c r="G1060" s="8">
        <v>0.34716853499412537</v>
      </c>
      <c r="H1060" s="8">
        <v>0.15985789895057678</v>
      </c>
      <c r="I1060" s="8">
        <v>0.36879840493202209</v>
      </c>
      <c r="J1060" s="8">
        <v>0</v>
      </c>
      <c r="K1060" s="8">
        <v>0</v>
      </c>
      <c r="L1060" s="8">
        <v>0</v>
      </c>
      <c r="M1060" s="3">
        <f t="shared" si="58"/>
        <v>0</v>
      </c>
      <c r="N1060" s="9">
        <f t="shared" si="57"/>
        <v>0.87582483887672424</v>
      </c>
    </row>
    <row r="1061" spans="1:14" x14ac:dyDescent="0.25">
      <c r="A1061" t="s">
        <v>78</v>
      </c>
      <c r="B1061">
        <v>2013</v>
      </c>
      <c r="C1061" t="s">
        <v>47</v>
      </c>
      <c r="D1061">
        <v>22725</v>
      </c>
      <c r="E1061">
        <v>90.204999999999998</v>
      </c>
      <c r="F1061">
        <v>516</v>
      </c>
      <c r="G1061" s="8">
        <v>0.34429740905761719</v>
      </c>
      <c r="H1061" s="8">
        <v>0.1615339070558548</v>
      </c>
      <c r="I1061" s="8">
        <v>0.36959871649742126</v>
      </c>
      <c r="J1061" s="8">
        <v>0</v>
      </c>
      <c r="K1061" s="8">
        <v>0</v>
      </c>
      <c r="L1061" s="8">
        <v>0</v>
      </c>
      <c r="M1061" s="3">
        <f t="shared" si="58"/>
        <v>0</v>
      </c>
      <c r="N1061" s="9">
        <f t="shared" si="57"/>
        <v>0.87543003261089325</v>
      </c>
    </row>
    <row r="1062" spans="1:14" x14ac:dyDescent="0.25">
      <c r="A1062" t="s">
        <v>78</v>
      </c>
      <c r="B1062">
        <v>2014</v>
      </c>
      <c r="C1062" t="s">
        <v>47</v>
      </c>
      <c r="D1062">
        <v>22822</v>
      </c>
      <c r="E1062">
        <v>90.204999999999998</v>
      </c>
      <c r="F1062">
        <v>517</v>
      </c>
      <c r="G1062" s="8">
        <v>0.34235033392906189</v>
      </c>
      <c r="H1062" s="8">
        <v>0.16275088489055634</v>
      </c>
      <c r="I1062" s="8">
        <v>0.37005597352981567</v>
      </c>
      <c r="J1062" s="8">
        <v>0</v>
      </c>
      <c r="K1062" s="8">
        <v>0</v>
      </c>
      <c r="L1062" s="8">
        <v>0</v>
      </c>
      <c r="M1062" s="3">
        <f t="shared" si="58"/>
        <v>0</v>
      </c>
      <c r="N1062" s="9">
        <f t="shared" si="57"/>
        <v>0.8751571923494339</v>
      </c>
    </row>
    <row r="1063" spans="1:14" x14ac:dyDescent="0.25">
      <c r="A1063" t="s">
        <v>78</v>
      </c>
      <c r="B1063">
        <v>2015</v>
      </c>
      <c r="C1063" t="s">
        <v>47</v>
      </c>
      <c r="D1063">
        <v>22954</v>
      </c>
      <c r="E1063">
        <v>93.376000000000005</v>
      </c>
      <c r="F1063">
        <v>522</v>
      </c>
      <c r="G1063" s="8">
        <v>0.34934860467910767</v>
      </c>
      <c r="H1063" s="8">
        <v>0.15576674044132233</v>
      </c>
      <c r="I1063" s="8">
        <v>0.3729550838470459</v>
      </c>
      <c r="J1063" s="8">
        <v>0</v>
      </c>
      <c r="K1063" s="8">
        <v>0</v>
      </c>
      <c r="L1063" s="8">
        <v>0</v>
      </c>
      <c r="M1063" s="3">
        <f t="shared" si="58"/>
        <v>0</v>
      </c>
      <c r="N1063" s="9">
        <f t="shared" si="57"/>
        <v>0.87807042896747589</v>
      </c>
    </row>
    <row r="1064" spans="1:14" x14ac:dyDescent="0.25">
      <c r="A1064" t="s">
        <v>78</v>
      </c>
      <c r="B1064">
        <v>2016</v>
      </c>
      <c r="C1064" t="s">
        <v>47</v>
      </c>
      <c r="D1064">
        <v>23168</v>
      </c>
      <c r="E1064">
        <v>93.376000000000005</v>
      </c>
      <c r="F1064">
        <v>530</v>
      </c>
      <c r="G1064" s="8">
        <v>0.348326176404953</v>
      </c>
      <c r="H1064" s="8">
        <v>0.15824313461780548</v>
      </c>
      <c r="I1064" s="8">
        <v>0.37124103307723999</v>
      </c>
      <c r="J1064" s="8">
        <v>0</v>
      </c>
      <c r="K1064" s="8">
        <v>0</v>
      </c>
      <c r="L1064" s="8">
        <v>0</v>
      </c>
      <c r="M1064" s="3">
        <f t="shared" si="58"/>
        <v>0</v>
      </c>
      <c r="N1064" s="9">
        <f t="shared" si="57"/>
        <v>0.87781034409999847</v>
      </c>
    </row>
    <row r="1065" spans="1:14" x14ac:dyDescent="0.25">
      <c r="A1065" t="s">
        <v>78</v>
      </c>
      <c r="B1065">
        <v>2017</v>
      </c>
      <c r="C1065" t="s">
        <v>47</v>
      </c>
      <c r="D1065">
        <v>23373</v>
      </c>
      <c r="E1065">
        <v>93.376000000000005</v>
      </c>
      <c r="F1065">
        <v>541</v>
      </c>
      <c r="G1065" s="8">
        <v>0.34914422035217285</v>
      </c>
      <c r="H1065" s="8">
        <v>0.16049645841121674</v>
      </c>
      <c r="I1065" s="8">
        <v>0.36810857057571411</v>
      </c>
      <c r="J1065" s="8">
        <v>0</v>
      </c>
      <c r="K1065" s="8">
        <v>0</v>
      </c>
      <c r="L1065" s="8">
        <v>0</v>
      </c>
      <c r="M1065" s="3">
        <f t="shared" si="58"/>
        <v>0</v>
      </c>
      <c r="N1065" s="9">
        <f t="shared" si="57"/>
        <v>0.8777492493391037</v>
      </c>
    </row>
    <row r="1066" spans="1:14" x14ac:dyDescent="0.25">
      <c r="A1066" t="s">
        <v>78</v>
      </c>
      <c r="B1066">
        <v>2018</v>
      </c>
      <c r="C1066" t="s">
        <v>47</v>
      </c>
      <c r="D1066">
        <v>23547</v>
      </c>
      <c r="E1066">
        <v>93.376000000000005</v>
      </c>
      <c r="F1066">
        <v>545</v>
      </c>
      <c r="G1066" s="8">
        <v>0.34692400693893433</v>
      </c>
      <c r="H1066" s="8">
        <v>0.16255196928977966</v>
      </c>
      <c r="I1066" s="8">
        <v>0.36791971325874329</v>
      </c>
      <c r="J1066" s="8">
        <v>0</v>
      </c>
      <c r="K1066" s="8">
        <v>0</v>
      </c>
      <c r="L1066" s="8">
        <v>0</v>
      </c>
      <c r="M1066" s="3">
        <f t="shared" si="58"/>
        <v>0</v>
      </c>
      <c r="N1066" s="9">
        <f t="shared" si="57"/>
        <v>0.87739568948745728</v>
      </c>
    </row>
    <row r="1067" spans="1:14" x14ac:dyDescent="0.25">
      <c r="A1067" t="s">
        <v>78</v>
      </c>
      <c r="B1067">
        <v>2019</v>
      </c>
      <c r="C1067" t="s">
        <v>47</v>
      </c>
      <c r="D1067">
        <v>23774</v>
      </c>
      <c r="E1067">
        <v>93.376000000000005</v>
      </c>
      <c r="F1067">
        <v>560</v>
      </c>
      <c r="G1067" s="8">
        <v>0.34921491146087646</v>
      </c>
      <c r="H1067" s="8">
        <v>0.1649298369884491</v>
      </c>
      <c r="I1067" s="8">
        <v>0.36332979798316956</v>
      </c>
      <c r="J1067" s="8">
        <v>0</v>
      </c>
      <c r="K1067" s="8">
        <v>0</v>
      </c>
      <c r="L1067" s="8">
        <v>0</v>
      </c>
      <c r="M1067" s="3">
        <f t="shared" si="58"/>
        <v>0</v>
      </c>
      <c r="N1067" s="9">
        <f t="shared" si="57"/>
        <v>0.87747454643249512</v>
      </c>
    </row>
    <row r="1068" spans="1:14" x14ac:dyDescent="0.25">
      <c r="A1068" t="s">
        <v>78</v>
      </c>
      <c r="B1068">
        <v>2020</v>
      </c>
      <c r="C1068" t="s">
        <v>47</v>
      </c>
      <c r="D1068">
        <v>23953</v>
      </c>
      <c r="E1068">
        <v>93.376000000000005</v>
      </c>
      <c r="F1068">
        <v>577</v>
      </c>
      <c r="G1068" s="8">
        <v>0.35354828834533691</v>
      </c>
      <c r="H1068" s="8">
        <v>0.16665071249008179</v>
      </c>
      <c r="I1068" s="8">
        <v>0.35760119557380676</v>
      </c>
      <c r="J1068" s="8">
        <v>0</v>
      </c>
      <c r="K1068" s="8">
        <v>0</v>
      </c>
      <c r="L1068" s="8">
        <v>0</v>
      </c>
      <c r="M1068" s="3">
        <f t="shared" si="58"/>
        <v>0</v>
      </c>
      <c r="N1068" s="9">
        <f t="shared" si="57"/>
        <v>0.87780019640922546</v>
      </c>
    </row>
    <row r="1069" spans="1:14" x14ac:dyDescent="0.25">
      <c r="A1069" s="2" t="s">
        <v>78</v>
      </c>
      <c r="B1069" s="2">
        <v>2021</v>
      </c>
      <c r="C1069" t="s">
        <v>47</v>
      </c>
      <c r="D1069" s="2">
        <v>24201</v>
      </c>
      <c r="E1069" s="2">
        <v>93.376000000000005</v>
      </c>
      <c r="F1069" s="2">
        <v>583</v>
      </c>
      <c r="G1069" s="10">
        <v>0.3504980206489563</v>
      </c>
      <c r="H1069" s="10">
        <v>0.16950368881225586</v>
      </c>
      <c r="I1069" s="10">
        <v>0.35731092095375061</v>
      </c>
      <c r="J1069" s="10">
        <v>0</v>
      </c>
      <c r="K1069" s="10">
        <v>0</v>
      </c>
      <c r="L1069" s="10">
        <v>0</v>
      </c>
      <c r="M1069" s="3">
        <f t="shared" si="58"/>
        <v>0</v>
      </c>
      <c r="N1069" s="11">
        <f t="shared" si="57"/>
        <v>0.87731263041496277</v>
      </c>
    </row>
    <row r="1070" spans="1:14" x14ac:dyDescent="0.25">
      <c r="A1070" t="s">
        <v>79</v>
      </c>
      <c r="B1070">
        <v>2005</v>
      </c>
      <c r="C1070" t="s">
        <v>47</v>
      </c>
      <c r="D1070">
        <v>21430</v>
      </c>
      <c r="E1070">
        <v>104.312</v>
      </c>
      <c r="F1070">
        <v>430</v>
      </c>
      <c r="G1070" s="8">
        <v>0.35740882158279419</v>
      </c>
      <c r="H1070" s="8">
        <v>0.1114184707403183</v>
      </c>
      <c r="I1070" s="8">
        <v>0.41853442788124084</v>
      </c>
      <c r="J1070" s="8">
        <v>0</v>
      </c>
      <c r="K1070" s="8">
        <v>0</v>
      </c>
      <c r="L1070" s="8">
        <v>0</v>
      </c>
      <c r="M1070" s="3">
        <f t="shared" si="58"/>
        <v>0</v>
      </c>
      <c r="N1070" s="9">
        <f t="shared" si="57"/>
        <v>0.88736172020435333</v>
      </c>
    </row>
    <row r="1071" spans="1:14" x14ac:dyDescent="0.25">
      <c r="A1071" t="s">
        <v>79</v>
      </c>
      <c r="B1071">
        <v>2006</v>
      </c>
      <c r="C1071" t="s">
        <v>47</v>
      </c>
      <c r="D1071">
        <v>21295</v>
      </c>
      <c r="E1071">
        <v>104.372</v>
      </c>
      <c r="F1071">
        <v>431</v>
      </c>
      <c r="G1071" s="8">
        <v>0.36194679141044617</v>
      </c>
      <c r="H1071" s="8">
        <v>0.10938791930675507</v>
      </c>
      <c r="I1071" s="8">
        <v>0.41664108633995056</v>
      </c>
      <c r="J1071" s="8">
        <v>0</v>
      </c>
      <c r="K1071" s="8">
        <v>0</v>
      </c>
      <c r="L1071" s="8">
        <v>0</v>
      </c>
      <c r="M1071" s="3">
        <f t="shared" si="58"/>
        <v>0</v>
      </c>
      <c r="N1071" s="9">
        <f t="shared" si="57"/>
        <v>0.88797579705715179</v>
      </c>
    </row>
    <row r="1072" spans="1:14" x14ac:dyDescent="0.25">
      <c r="A1072" t="s">
        <v>79</v>
      </c>
      <c r="B1072">
        <v>2007</v>
      </c>
      <c r="C1072" t="s">
        <v>47</v>
      </c>
      <c r="D1072">
        <v>21389</v>
      </c>
      <c r="E1072">
        <v>104.372</v>
      </c>
      <c r="F1072">
        <v>438</v>
      </c>
      <c r="G1072" s="8">
        <v>0.36406710743904114</v>
      </c>
      <c r="H1072" s="8">
        <v>0.11042128503322601</v>
      </c>
      <c r="I1072" s="8">
        <v>0.41363459825515747</v>
      </c>
      <c r="J1072" s="8">
        <v>0</v>
      </c>
      <c r="K1072" s="8">
        <v>0</v>
      </c>
      <c r="L1072" s="8">
        <v>0</v>
      </c>
      <c r="M1072" s="3">
        <f t="shared" si="58"/>
        <v>0</v>
      </c>
      <c r="N1072" s="9">
        <f t="shared" si="57"/>
        <v>0.88812299072742462</v>
      </c>
    </row>
    <row r="1073" spans="1:14" x14ac:dyDescent="0.25">
      <c r="A1073" t="s">
        <v>79</v>
      </c>
      <c r="B1073">
        <v>2008</v>
      </c>
      <c r="C1073" t="s">
        <v>47</v>
      </c>
      <c r="D1073">
        <v>21706</v>
      </c>
      <c r="E1073">
        <v>104.372</v>
      </c>
      <c r="F1073">
        <v>443</v>
      </c>
      <c r="G1073" s="8">
        <v>0.35870710015296936</v>
      </c>
      <c r="H1073" s="8">
        <v>0.11455078423023224</v>
      </c>
      <c r="I1073" s="8">
        <v>0.41406446695327759</v>
      </c>
      <c r="J1073" s="8">
        <v>0</v>
      </c>
      <c r="K1073" s="8">
        <v>0</v>
      </c>
      <c r="L1073" s="8">
        <v>0</v>
      </c>
      <c r="M1073" s="3">
        <f t="shared" si="58"/>
        <v>0</v>
      </c>
      <c r="N1073" s="9">
        <f t="shared" si="57"/>
        <v>0.88732235133647919</v>
      </c>
    </row>
    <row r="1074" spans="1:14" x14ac:dyDescent="0.25">
      <c r="A1074" t="s">
        <v>79</v>
      </c>
      <c r="B1074">
        <v>2009</v>
      </c>
      <c r="C1074" t="s">
        <v>47</v>
      </c>
      <c r="D1074">
        <v>21702</v>
      </c>
      <c r="E1074">
        <v>104.372</v>
      </c>
      <c r="F1074">
        <v>443</v>
      </c>
      <c r="G1074" s="8">
        <v>0.3588157594203949</v>
      </c>
      <c r="H1074" s="8">
        <v>0.1144968569278717</v>
      </c>
      <c r="I1074" s="8">
        <v>0.41402408480644226</v>
      </c>
      <c r="J1074" s="8">
        <v>0</v>
      </c>
      <c r="K1074" s="8">
        <v>0</v>
      </c>
      <c r="L1074" s="8">
        <v>0</v>
      </c>
      <c r="M1074" s="3">
        <f t="shared" si="58"/>
        <v>0</v>
      </c>
      <c r="N1074" s="9">
        <f t="shared" si="57"/>
        <v>0.88733670115470886</v>
      </c>
    </row>
    <row r="1075" spans="1:14" x14ac:dyDescent="0.25">
      <c r="A1075" t="s">
        <v>79</v>
      </c>
      <c r="B1075">
        <v>2010</v>
      </c>
      <c r="C1075" t="s">
        <v>47</v>
      </c>
      <c r="D1075">
        <v>21411</v>
      </c>
      <c r="E1075">
        <v>104.372</v>
      </c>
      <c r="F1075">
        <v>441</v>
      </c>
      <c r="G1075" s="8">
        <v>0.36546006798744202</v>
      </c>
      <c r="H1075" s="8">
        <v>0.1106136217713356</v>
      </c>
      <c r="I1075" s="8">
        <v>0.41217690706253052</v>
      </c>
      <c r="J1075" s="8">
        <v>0</v>
      </c>
      <c r="K1075" s="8">
        <v>0</v>
      </c>
      <c r="L1075" s="8">
        <v>0</v>
      </c>
      <c r="M1075" s="3">
        <f t="shared" si="58"/>
        <v>0</v>
      </c>
      <c r="N1075" s="9">
        <f t="shared" si="57"/>
        <v>0.88825059682130814</v>
      </c>
    </row>
    <row r="1076" spans="1:14" x14ac:dyDescent="0.25">
      <c r="A1076" t="s">
        <v>79</v>
      </c>
      <c r="B1076">
        <v>2011</v>
      </c>
      <c r="C1076" t="s">
        <v>47</v>
      </c>
      <c r="D1076">
        <v>21768</v>
      </c>
      <c r="E1076">
        <v>104.372</v>
      </c>
      <c r="F1076">
        <v>451</v>
      </c>
      <c r="G1076" s="8">
        <v>0.3622668981552124</v>
      </c>
      <c r="H1076" s="8">
        <v>0.11510105431079865</v>
      </c>
      <c r="I1076" s="8">
        <v>0.41027683019638062</v>
      </c>
      <c r="J1076" s="8">
        <v>0</v>
      </c>
      <c r="K1076" s="8">
        <v>0</v>
      </c>
      <c r="L1076" s="8">
        <v>0</v>
      </c>
      <c r="M1076" s="3">
        <f t="shared" si="58"/>
        <v>0</v>
      </c>
      <c r="N1076" s="9">
        <f t="shared" si="57"/>
        <v>0.88764478266239166</v>
      </c>
    </row>
    <row r="1077" spans="1:14" x14ac:dyDescent="0.25">
      <c r="A1077" t="s">
        <v>79</v>
      </c>
      <c r="B1077">
        <v>2012</v>
      </c>
      <c r="C1077" t="s">
        <v>47</v>
      </c>
      <c r="D1077">
        <v>22053</v>
      </c>
      <c r="E1077">
        <v>104.372</v>
      </c>
      <c r="F1077">
        <v>461</v>
      </c>
      <c r="G1077" s="8">
        <v>0.36101341247558594</v>
      </c>
      <c r="H1077" s="8">
        <v>0.11856220662593842</v>
      </c>
      <c r="I1077" s="8">
        <v>0.40772330760955811</v>
      </c>
      <c r="J1077" s="8">
        <v>0</v>
      </c>
      <c r="K1077" s="8">
        <v>0</v>
      </c>
      <c r="L1077" s="8">
        <v>0</v>
      </c>
      <c r="M1077" s="3">
        <f t="shared" si="58"/>
        <v>0</v>
      </c>
      <c r="N1077" s="9">
        <f t="shared" si="57"/>
        <v>0.88729892671108246</v>
      </c>
    </row>
    <row r="1078" spans="1:14" x14ac:dyDescent="0.25">
      <c r="A1078" t="s">
        <v>79</v>
      </c>
      <c r="B1078">
        <v>2013</v>
      </c>
      <c r="C1078" t="s">
        <v>47</v>
      </c>
      <c r="D1078">
        <v>22330</v>
      </c>
      <c r="E1078">
        <v>104.372</v>
      </c>
      <c r="F1078">
        <v>448</v>
      </c>
      <c r="G1078" s="8">
        <v>0.34526318311691284</v>
      </c>
      <c r="H1078" s="8">
        <v>0.12267572432756424</v>
      </c>
      <c r="I1078" s="8">
        <v>0.41751724481582642</v>
      </c>
      <c r="J1078" s="8">
        <v>0</v>
      </c>
      <c r="K1078" s="8">
        <v>0</v>
      </c>
      <c r="L1078" s="8">
        <v>0</v>
      </c>
      <c r="M1078" s="3">
        <f t="shared" si="58"/>
        <v>0</v>
      </c>
      <c r="N1078" s="9">
        <f t="shared" si="57"/>
        <v>0.8854561522603035</v>
      </c>
    </row>
    <row r="1079" spans="1:14" x14ac:dyDescent="0.25">
      <c r="A1079" t="s">
        <v>79</v>
      </c>
      <c r="B1079">
        <v>2014</v>
      </c>
      <c r="C1079" t="s">
        <v>47</v>
      </c>
      <c r="D1079">
        <v>22470</v>
      </c>
      <c r="E1079">
        <v>104.372</v>
      </c>
      <c r="F1079">
        <v>466</v>
      </c>
      <c r="G1079" s="8">
        <v>0.35311472415924072</v>
      </c>
      <c r="H1079" s="8">
        <v>0.12387870252132416</v>
      </c>
      <c r="I1079" s="8">
        <v>0.40917453169822693</v>
      </c>
      <c r="J1079" s="8">
        <v>0</v>
      </c>
      <c r="K1079" s="8">
        <v>0</v>
      </c>
      <c r="L1079" s="8">
        <v>0</v>
      </c>
      <c r="M1079" s="3">
        <f t="shared" si="58"/>
        <v>0</v>
      </c>
      <c r="N1079" s="9">
        <f t="shared" si="57"/>
        <v>0.88616795837879181</v>
      </c>
    </row>
    <row r="1080" spans="1:14" x14ac:dyDescent="0.25">
      <c r="A1080" t="s">
        <v>79</v>
      </c>
      <c r="B1080">
        <v>2015</v>
      </c>
      <c r="C1080" t="s">
        <v>47</v>
      </c>
      <c r="D1080">
        <v>22666</v>
      </c>
      <c r="E1080">
        <v>104.372</v>
      </c>
      <c r="F1080">
        <v>480</v>
      </c>
      <c r="G1080" s="8">
        <v>0.35666000843048096</v>
      </c>
      <c r="H1080" s="8">
        <v>0.12595121562480927</v>
      </c>
      <c r="I1080" s="8">
        <v>0.40378096699714661</v>
      </c>
      <c r="J1080" s="8">
        <v>0</v>
      </c>
      <c r="K1080" s="8">
        <v>0</v>
      </c>
      <c r="L1080" s="8">
        <v>0</v>
      </c>
      <c r="M1080" s="3">
        <f t="shared" si="58"/>
        <v>0</v>
      </c>
      <c r="N1080" s="9">
        <f t="shared" si="57"/>
        <v>0.88639219105243683</v>
      </c>
    </row>
    <row r="1081" spans="1:14" x14ac:dyDescent="0.25">
      <c r="A1081" t="s">
        <v>79</v>
      </c>
      <c r="B1081">
        <v>2016</v>
      </c>
      <c r="C1081" t="s">
        <v>47</v>
      </c>
      <c r="D1081">
        <v>22853</v>
      </c>
      <c r="E1081">
        <v>104.372</v>
      </c>
      <c r="F1081">
        <v>480</v>
      </c>
      <c r="G1081" s="8">
        <v>0.35180965065956116</v>
      </c>
      <c r="H1081" s="8">
        <v>0.1283583790063858</v>
      </c>
      <c r="I1081" s="8">
        <v>0.4055841863155365</v>
      </c>
      <c r="J1081" s="8">
        <v>0</v>
      </c>
      <c r="K1081" s="8">
        <v>0</v>
      </c>
      <c r="L1081" s="8">
        <v>0</v>
      </c>
      <c r="M1081" s="3">
        <f t="shared" si="58"/>
        <v>0</v>
      </c>
      <c r="N1081" s="9">
        <f t="shared" si="57"/>
        <v>0.88575221598148346</v>
      </c>
    </row>
    <row r="1082" spans="1:14" x14ac:dyDescent="0.25">
      <c r="A1082" t="s">
        <v>79</v>
      </c>
      <c r="B1082">
        <v>2017</v>
      </c>
      <c r="C1082" t="s">
        <v>47</v>
      </c>
      <c r="D1082">
        <v>23048</v>
      </c>
      <c r="E1082">
        <v>104.372</v>
      </c>
      <c r="F1082">
        <v>479</v>
      </c>
      <c r="G1082" s="8">
        <v>0.34618267416954041</v>
      </c>
      <c r="H1082" s="8">
        <v>0.13088095188140869</v>
      </c>
      <c r="I1082" s="8">
        <v>0.40796327590942383</v>
      </c>
      <c r="J1082" s="8">
        <v>0</v>
      </c>
      <c r="K1082" s="8">
        <v>0</v>
      </c>
      <c r="L1082" s="8">
        <v>0</v>
      </c>
      <c r="M1082" s="3">
        <f t="shared" si="58"/>
        <v>0</v>
      </c>
      <c r="N1082" s="9">
        <f t="shared" si="57"/>
        <v>0.88502690196037292</v>
      </c>
    </row>
    <row r="1083" spans="1:14" x14ac:dyDescent="0.25">
      <c r="A1083" t="s">
        <v>79</v>
      </c>
      <c r="B1083">
        <v>2018</v>
      </c>
      <c r="C1083" t="s">
        <v>47</v>
      </c>
      <c r="D1083">
        <v>23366</v>
      </c>
      <c r="E1083">
        <v>104.372</v>
      </c>
      <c r="F1083">
        <v>481</v>
      </c>
      <c r="G1083" s="8">
        <v>0.33931350708007813</v>
      </c>
      <c r="H1083" s="8">
        <v>0.13482941687107086</v>
      </c>
      <c r="I1083" s="8">
        <v>0.4099433422088623</v>
      </c>
      <c r="J1083" s="8">
        <v>0</v>
      </c>
      <c r="K1083" s="8">
        <v>0</v>
      </c>
      <c r="L1083" s="8">
        <v>0</v>
      </c>
      <c r="M1083" s="3">
        <f t="shared" si="58"/>
        <v>0</v>
      </c>
      <c r="N1083" s="9">
        <f t="shared" si="57"/>
        <v>0.88408626616001129</v>
      </c>
    </row>
    <row r="1084" spans="1:14" x14ac:dyDescent="0.25">
      <c r="A1084" t="s">
        <v>79</v>
      </c>
      <c r="B1084">
        <v>2019</v>
      </c>
      <c r="C1084" t="s">
        <v>47</v>
      </c>
      <c r="D1084">
        <v>23664</v>
      </c>
      <c r="E1084">
        <v>104.372</v>
      </c>
      <c r="F1084">
        <v>490</v>
      </c>
      <c r="G1084" s="8">
        <v>0.33726316690444946</v>
      </c>
      <c r="H1084" s="8">
        <v>0.13824687898159027</v>
      </c>
      <c r="I1084" s="8">
        <v>0.40815314650535583</v>
      </c>
      <c r="J1084" s="8">
        <v>0</v>
      </c>
      <c r="K1084" s="8">
        <v>0</v>
      </c>
      <c r="L1084" s="8">
        <v>0</v>
      </c>
      <c r="M1084" s="3">
        <f t="shared" si="58"/>
        <v>0</v>
      </c>
      <c r="N1084" s="9">
        <f t="shared" si="57"/>
        <v>0.88366319239139557</v>
      </c>
    </row>
    <row r="1085" spans="1:14" x14ac:dyDescent="0.25">
      <c r="A1085" t="s">
        <v>79</v>
      </c>
      <c r="B1085">
        <v>2020</v>
      </c>
      <c r="C1085" t="s">
        <v>47</v>
      </c>
      <c r="D1085">
        <v>24054</v>
      </c>
      <c r="E1085">
        <v>104.372</v>
      </c>
      <c r="F1085">
        <v>494</v>
      </c>
      <c r="G1085" s="8">
        <v>0.32999515533447266</v>
      </c>
      <c r="H1085" s="8">
        <v>0.14290638267993927</v>
      </c>
      <c r="I1085" s="8">
        <v>0.40973576903343201</v>
      </c>
      <c r="J1085" s="8">
        <v>0</v>
      </c>
      <c r="K1085" s="8">
        <v>0</v>
      </c>
      <c r="L1085" s="8">
        <v>0</v>
      </c>
      <c r="M1085" s="3">
        <f t="shared" si="58"/>
        <v>0</v>
      </c>
      <c r="N1085" s="9">
        <f t="shared" si="57"/>
        <v>0.88263730704784393</v>
      </c>
    </row>
    <row r="1086" spans="1:14" x14ac:dyDescent="0.25">
      <c r="A1086" s="2" t="s">
        <v>79</v>
      </c>
      <c r="B1086" s="2">
        <v>2021</v>
      </c>
      <c r="C1086" t="s">
        <v>47</v>
      </c>
      <c r="D1086" s="2">
        <v>24627</v>
      </c>
      <c r="E1086" s="2">
        <v>104.372</v>
      </c>
      <c r="F1086" s="2">
        <v>497</v>
      </c>
      <c r="G1086" s="10">
        <v>0.31787046790122986</v>
      </c>
      <c r="H1086" s="10">
        <v>0.14970746636390686</v>
      </c>
      <c r="I1086" s="10">
        <v>0.4134097695350647</v>
      </c>
      <c r="J1086" s="10">
        <v>0</v>
      </c>
      <c r="K1086" s="10">
        <v>0</v>
      </c>
      <c r="L1086" s="10">
        <v>0</v>
      </c>
      <c r="M1086" s="3">
        <f t="shared" si="58"/>
        <v>0</v>
      </c>
      <c r="N1086" s="11">
        <f t="shared" si="57"/>
        <v>0.88098770380020142</v>
      </c>
    </row>
    <row r="1087" spans="1:14" x14ac:dyDescent="0.25">
      <c r="A1087" t="s">
        <v>80</v>
      </c>
      <c r="B1087">
        <v>2005</v>
      </c>
      <c r="C1087" t="s">
        <v>47</v>
      </c>
      <c r="D1087">
        <v>19873</v>
      </c>
      <c r="E1087">
        <v>108.866</v>
      </c>
      <c r="F1087">
        <v>1320</v>
      </c>
      <c r="G1087" s="8">
        <v>0.73993468284606934</v>
      </c>
      <c r="H1087" s="8">
        <v>6.0890957713127136E-2</v>
      </c>
      <c r="I1087" s="8">
        <v>0.13033796846866608</v>
      </c>
      <c r="J1087" s="8">
        <v>0</v>
      </c>
      <c r="K1087" s="8">
        <v>0</v>
      </c>
      <c r="L1087" s="8">
        <v>0</v>
      </c>
      <c r="M1087" s="3">
        <f t="shared" si="58"/>
        <v>0</v>
      </c>
      <c r="N1087" s="9">
        <f t="shared" si="57"/>
        <v>0.93116360902786255</v>
      </c>
    </row>
    <row r="1088" spans="1:14" x14ac:dyDescent="0.25">
      <c r="A1088" t="s">
        <v>80</v>
      </c>
      <c r="B1088">
        <v>2006</v>
      </c>
      <c r="C1088" t="s">
        <v>47</v>
      </c>
      <c r="D1088">
        <v>19007</v>
      </c>
      <c r="E1088">
        <v>108.866</v>
      </c>
      <c r="F1088">
        <v>1332</v>
      </c>
      <c r="G1088" s="8">
        <v>0.76888960599899292</v>
      </c>
      <c r="H1088" s="8">
        <v>4.769260436296463E-2</v>
      </c>
      <c r="I1088" s="8">
        <v>0.11832737922668457</v>
      </c>
      <c r="J1088" s="8">
        <v>0</v>
      </c>
      <c r="K1088" s="8">
        <v>0</v>
      </c>
      <c r="L1088" s="8">
        <v>0</v>
      </c>
      <c r="M1088" s="3">
        <f t="shared" si="58"/>
        <v>0</v>
      </c>
      <c r="N1088" s="9">
        <f t="shared" si="57"/>
        <v>0.93490958958864212</v>
      </c>
    </row>
    <row r="1089" spans="1:14" x14ac:dyDescent="0.25">
      <c r="A1089" t="s">
        <v>80</v>
      </c>
      <c r="B1089">
        <v>2007</v>
      </c>
      <c r="C1089" t="s">
        <v>47</v>
      </c>
      <c r="D1089">
        <v>20078</v>
      </c>
      <c r="E1089">
        <v>122.494</v>
      </c>
      <c r="F1089">
        <v>1344</v>
      </c>
      <c r="G1089" s="8">
        <v>0.76504147052764893</v>
      </c>
      <c r="H1089" s="8">
        <v>3.452426940202713E-2</v>
      </c>
      <c r="I1089" s="8">
        <v>0.14182539284229279</v>
      </c>
      <c r="J1089" s="8">
        <v>0</v>
      </c>
      <c r="K1089" s="8">
        <v>0</v>
      </c>
      <c r="L1089" s="8">
        <v>0</v>
      </c>
      <c r="M1089" s="3">
        <f t="shared" si="58"/>
        <v>0</v>
      </c>
      <c r="N1089" s="9">
        <f t="shared" si="57"/>
        <v>0.94139113277196884</v>
      </c>
    </row>
    <row r="1090" spans="1:14" x14ac:dyDescent="0.25">
      <c r="A1090" t="s">
        <v>80</v>
      </c>
      <c r="B1090">
        <v>2008</v>
      </c>
      <c r="C1090" t="s">
        <v>47</v>
      </c>
      <c r="D1090">
        <v>20818</v>
      </c>
      <c r="E1090">
        <v>122.494</v>
      </c>
      <c r="F1090">
        <v>1363</v>
      </c>
      <c r="G1090" s="8">
        <v>0.74778753519058228</v>
      </c>
      <c r="H1090" s="8">
        <v>4.4904459267854691E-2</v>
      </c>
      <c r="I1090" s="8">
        <v>0.14630705118179321</v>
      </c>
      <c r="J1090" s="8">
        <v>0</v>
      </c>
      <c r="K1090" s="8">
        <v>0</v>
      </c>
      <c r="L1090" s="8">
        <v>0</v>
      </c>
      <c r="M1090" s="3">
        <f t="shared" si="58"/>
        <v>0</v>
      </c>
      <c r="N1090" s="9">
        <f t="shared" si="57"/>
        <v>0.93899904564023018</v>
      </c>
    </row>
    <row r="1091" spans="1:14" x14ac:dyDescent="0.25">
      <c r="A1091" t="s">
        <v>80</v>
      </c>
      <c r="B1091">
        <v>2009</v>
      </c>
      <c r="C1091" t="s">
        <v>47</v>
      </c>
      <c r="D1091">
        <v>21044</v>
      </c>
      <c r="E1091">
        <v>122.494</v>
      </c>
      <c r="F1091">
        <v>1363</v>
      </c>
      <c r="G1091" s="8">
        <v>0.74141311645507813</v>
      </c>
      <c r="H1091" s="8">
        <v>4.8067998141050339E-2</v>
      </c>
      <c r="I1091" s="8">
        <v>0.14867687225341797</v>
      </c>
      <c r="J1091" s="8">
        <v>0</v>
      </c>
      <c r="K1091" s="8">
        <v>0</v>
      </c>
      <c r="L1091" s="8">
        <v>0</v>
      </c>
      <c r="M1091" s="3">
        <f t="shared" si="58"/>
        <v>0</v>
      </c>
      <c r="N1091" s="9">
        <f t="shared" si="57"/>
        <v>0.93815798684954643</v>
      </c>
    </row>
    <row r="1092" spans="1:14" x14ac:dyDescent="0.25">
      <c r="A1092" t="s">
        <v>80</v>
      </c>
      <c r="B1092">
        <v>2010</v>
      </c>
      <c r="C1092" t="s">
        <v>47</v>
      </c>
      <c r="D1092">
        <v>20790</v>
      </c>
      <c r="E1092">
        <v>122.494</v>
      </c>
      <c r="F1092">
        <v>1404</v>
      </c>
      <c r="G1092" s="8">
        <v>0.75726532936096191</v>
      </c>
      <c r="H1092" s="8">
        <v>4.4037487357854843E-2</v>
      </c>
      <c r="I1092" s="8">
        <v>0.1387028843164444</v>
      </c>
      <c r="J1092" s="8">
        <v>0</v>
      </c>
      <c r="K1092" s="8">
        <v>0</v>
      </c>
      <c r="L1092" s="8">
        <v>0</v>
      </c>
      <c r="M1092" s="3">
        <f t="shared" si="58"/>
        <v>0</v>
      </c>
      <c r="N1092" s="9">
        <f t="shared" si="57"/>
        <v>0.94000570103526115</v>
      </c>
    </row>
    <row r="1093" spans="1:14" x14ac:dyDescent="0.25">
      <c r="A1093" t="s">
        <v>80</v>
      </c>
      <c r="B1093">
        <v>2011</v>
      </c>
      <c r="C1093" t="s">
        <v>47</v>
      </c>
      <c r="D1093">
        <v>21232</v>
      </c>
      <c r="E1093">
        <v>122.494</v>
      </c>
      <c r="F1093">
        <v>1464</v>
      </c>
      <c r="G1093" s="8">
        <v>0.7571064829826355</v>
      </c>
      <c r="H1093" s="8">
        <v>4.9533657729625702E-2</v>
      </c>
      <c r="I1093" s="8">
        <v>0.13300029933452606</v>
      </c>
      <c r="J1093" s="8">
        <v>0</v>
      </c>
      <c r="K1093" s="8">
        <v>0</v>
      </c>
      <c r="L1093" s="8">
        <v>0</v>
      </c>
      <c r="M1093" s="3">
        <f t="shared" si="58"/>
        <v>0</v>
      </c>
      <c r="N1093" s="9">
        <f t="shared" si="57"/>
        <v>0.93964044004678726</v>
      </c>
    </row>
    <row r="1094" spans="1:14" x14ac:dyDescent="0.25">
      <c r="A1094" t="s">
        <v>80</v>
      </c>
      <c r="B1094">
        <v>2012</v>
      </c>
      <c r="C1094" t="s">
        <v>47</v>
      </c>
      <c r="D1094">
        <v>20893</v>
      </c>
      <c r="E1094">
        <v>122.494</v>
      </c>
      <c r="F1094">
        <v>1497</v>
      </c>
      <c r="G1094" s="8">
        <v>0.7731393575668335</v>
      </c>
      <c r="H1094" s="8">
        <v>4.4462427496910095E-2</v>
      </c>
      <c r="I1094" s="8">
        <v>0.12397067248821259</v>
      </c>
      <c r="J1094" s="8">
        <v>0</v>
      </c>
      <c r="K1094" s="8">
        <v>0</v>
      </c>
      <c r="L1094" s="8">
        <v>0</v>
      </c>
      <c r="M1094" s="3">
        <f t="shared" si="58"/>
        <v>0</v>
      </c>
      <c r="N1094" s="9">
        <f t="shared" ref="N1094:N1142" si="59">SUM(G1094:I1094)</f>
        <v>0.94157245755195618</v>
      </c>
    </row>
    <row r="1095" spans="1:14" x14ac:dyDescent="0.25">
      <c r="A1095" t="s">
        <v>80</v>
      </c>
      <c r="B1095">
        <v>2013</v>
      </c>
      <c r="C1095" t="s">
        <v>47</v>
      </c>
      <c r="D1095">
        <v>21499</v>
      </c>
      <c r="E1095">
        <v>122.494</v>
      </c>
      <c r="F1095">
        <v>1527</v>
      </c>
      <c r="G1095" s="8">
        <v>0.76207315921783447</v>
      </c>
      <c r="H1095" s="8">
        <v>5.2523098886013031E-2</v>
      </c>
      <c r="I1095" s="8">
        <v>0.12535278499126434</v>
      </c>
      <c r="J1095" s="8">
        <v>0</v>
      </c>
      <c r="K1095" s="8">
        <v>0</v>
      </c>
      <c r="L1095" s="8">
        <v>0</v>
      </c>
      <c r="M1095" s="3">
        <f t="shared" ref="M1095:M1142" si="60">IF(OR(J1095=1,K1095=1,L1095=1),1,0)</f>
        <v>0</v>
      </c>
      <c r="N1095" s="9">
        <f t="shared" si="59"/>
        <v>0.93994904309511185</v>
      </c>
    </row>
    <row r="1096" spans="1:14" x14ac:dyDescent="0.25">
      <c r="A1096" t="s">
        <v>80</v>
      </c>
      <c r="B1096">
        <v>2014</v>
      </c>
      <c r="C1096" t="s">
        <v>47</v>
      </c>
      <c r="D1096">
        <v>21534</v>
      </c>
      <c r="E1096">
        <v>122.494</v>
      </c>
      <c r="F1096">
        <v>1527</v>
      </c>
      <c r="G1096" s="8">
        <v>0.76111268997192383</v>
      </c>
      <c r="H1096" s="8">
        <v>5.2999783307313919E-2</v>
      </c>
      <c r="I1096" s="8">
        <v>0.12570987641811371</v>
      </c>
      <c r="J1096" s="8">
        <v>0</v>
      </c>
      <c r="K1096" s="8">
        <v>0</v>
      </c>
      <c r="L1096" s="8">
        <v>0</v>
      </c>
      <c r="M1096" s="3">
        <f t="shared" si="60"/>
        <v>0</v>
      </c>
      <c r="N1096" s="9">
        <f t="shared" si="59"/>
        <v>0.93982234969735146</v>
      </c>
    </row>
    <row r="1097" spans="1:14" x14ac:dyDescent="0.25">
      <c r="A1097" t="s">
        <v>80</v>
      </c>
      <c r="B1097">
        <v>2015</v>
      </c>
      <c r="C1097" t="s">
        <v>47</v>
      </c>
      <c r="D1097">
        <v>21929</v>
      </c>
      <c r="E1097">
        <v>122.494</v>
      </c>
      <c r="F1097">
        <v>1556</v>
      </c>
      <c r="G1097" s="8">
        <v>0.75589364767074585</v>
      </c>
      <c r="H1097" s="8">
        <v>5.802537128329277E-2</v>
      </c>
      <c r="I1097" s="8">
        <v>0.12505985796451569</v>
      </c>
      <c r="J1097" s="8">
        <v>0</v>
      </c>
      <c r="K1097" s="8">
        <v>0</v>
      </c>
      <c r="L1097" s="8">
        <v>0</v>
      </c>
      <c r="M1097" s="3">
        <f t="shared" si="60"/>
        <v>0</v>
      </c>
      <c r="N1097" s="9">
        <f t="shared" si="59"/>
        <v>0.93897887691855431</v>
      </c>
    </row>
    <row r="1098" spans="1:14" x14ac:dyDescent="0.25">
      <c r="A1098" t="s">
        <v>80</v>
      </c>
      <c r="B1098">
        <v>2016</v>
      </c>
      <c r="C1098" t="s">
        <v>47</v>
      </c>
      <c r="D1098">
        <v>22112</v>
      </c>
      <c r="E1098">
        <v>122.494</v>
      </c>
      <c r="F1098">
        <v>1613</v>
      </c>
      <c r="G1098" s="8">
        <v>0.76152849197387695</v>
      </c>
      <c r="H1098" s="8">
        <v>5.9886358678340912E-2</v>
      </c>
      <c r="I1098" s="8">
        <v>0.1180114671587944</v>
      </c>
      <c r="J1098" s="8">
        <v>0</v>
      </c>
      <c r="K1098" s="8">
        <v>0</v>
      </c>
      <c r="L1098" s="8">
        <v>0</v>
      </c>
      <c r="M1098" s="3">
        <f t="shared" si="60"/>
        <v>0</v>
      </c>
      <c r="N1098" s="9">
        <f t="shared" si="59"/>
        <v>0.93942631781101227</v>
      </c>
    </row>
    <row r="1099" spans="1:14" x14ac:dyDescent="0.25">
      <c r="A1099" t="s">
        <v>80</v>
      </c>
      <c r="B1099">
        <v>2017</v>
      </c>
      <c r="C1099" t="s">
        <v>47</v>
      </c>
      <c r="D1099">
        <v>22195</v>
      </c>
      <c r="E1099">
        <v>122.494</v>
      </c>
      <c r="F1099">
        <v>1645</v>
      </c>
      <c r="G1099" s="8">
        <v>0.76507210731506348</v>
      </c>
      <c r="H1099" s="8">
        <v>6.0670848935842514E-2</v>
      </c>
      <c r="I1099" s="8">
        <v>0.11398928612470627</v>
      </c>
      <c r="J1099" s="8">
        <v>0</v>
      </c>
      <c r="K1099" s="8">
        <v>0</v>
      </c>
      <c r="L1099" s="8">
        <v>0</v>
      </c>
      <c r="M1099" s="3">
        <f t="shared" si="60"/>
        <v>0</v>
      </c>
      <c r="N1099" s="9">
        <f t="shared" si="59"/>
        <v>0.93973224237561226</v>
      </c>
    </row>
    <row r="1100" spans="1:14" x14ac:dyDescent="0.25">
      <c r="A1100" t="s">
        <v>80</v>
      </c>
      <c r="B1100">
        <v>2018</v>
      </c>
      <c r="C1100" t="s">
        <v>47</v>
      </c>
      <c r="D1100">
        <v>22442</v>
      </c>
      <c r="E1100">
        <v>122.494</v>
      </c>
      <c r="F1100">
        <v>1641</v>
      </c>
      <c r="G1100" s="8">
        <v>0.75782555341720581</v>
      </c>
      <c r="H1100" s="8">
        <v>6.3952021300792694E-2</v>
      </c>
      <c r="I1100" s="8">
        <v>0.11701855808496475</v>
      </c>
      <c r="J1100" s="8">
        <v>0</v>
      </c>
      <c r="K1100" s="8">
        <v>0</v>
      </c>
      <c r="L1100" s="8">
        <v>0</v>
      </c>
      <c r="M1100" s="3">
        <f t="shared" si="60"/>
        <v>0</v>
      </c>
      <c r="N1100" s="9">
        <f t="shared" si="59"/>
        <v>0.93879613280296326</v>
      </c>
    </row>
    <row r="1101" spans="1:14" x14ac:dyDescent="0.25">
      <c r="A1101" t="s">
        <v>80</v>
      </c>
      <c r="B1101">
        <v>2019</v>
      </c>
      <c r="C1101" t="s">
        <v>47</v>
      </c>
      <c r="D1101">
        <v>22528</v>
      </c>
      <c r="E1101">
        <v>122.494</v>
      </c>
      <c r="F1101">
        <v>1686</v>
      </c>
      <c r="G1101" s="8">
        <v>0.76349359750747681</v>
      </c>
      <c r="H1101" s="8">
        <v>6.4641252160072327E-2</v>
      </c>
      <c r="I1101" s="8">
        <v>0.11118651181459427</v>
      </c>
      <c r="J1101" s="8">
        <v>0</v>
      </c>
      <c r="K1101" s="8">
        <v>0</v>
      </c>
      <c r="L1101" s="8">
        <v>0</v>
      </c>
      <c r="M1101" s="3">
        <f t="shared" si="60"/>
        <v>0</v>
      </c>
      <c r="N1101" s="9">
        <f t="shared" si="59"/>
        <v>0.9393213614821434</v>
      </c>
    </row>
    <row r="1102" spans="1:14" x14ac:dyDescent="0.25">
      <c r="A1102" t="s">
        <v>80</v>
      </c>
      <c r="B1102">
        <v>2020</v>
      </c>
      <c r="C1102" t="s">
        <v>47</v>
      </c>
      <c r="D1102">
        <v>22564</v>
      </c>
      <c r="E1102">
        <v>122.494</v>
      </c>
      <c r="F1102">
        <v>1671</v>
      </c>
      <c r="G1102" s="8">
        <v>0.7599327564239502</v>
      </c>
      <c r="H1102" s="8">
        <v>6.5251536667346954E-2</v>
      </c>
      <c r="I1102" s="8">
        <v>0.11374080926179886</v>
      </c>
      <c r="J1102" s="8">
        <v>0</v>
      </c>
      <c r="K1102" s="8">
        <v>0</v>
      </c>
      <c r="L1102" s="8">
        <v>0</v>
      </c>
      <c r="M1102" s="3">
        <f t="shared" si="60"/>
        <v>0</v>
      </c>
      <c r="N1102" s="9">
        <f t="shared" si="59"/>
        <v>0.93892510235309601</v>
      </c>
    </row>
    <row r="1103" spans="1:14" x14ac:dyDescent="0.25">
      <c r="A1103" s="2" t="s">
        <v>80</v>
      </c>
      <c r="B1103" s="2">
        <v>2021</v>
      </c>
      <c r="C1103" t="s">
        <v>47</v>
      </c>
      <c r="D1103" s="2">
        <v>22738</v>
      </c>
      <c r="E1103" s="2">
        <v>122.494</v>
      </c>
      <c r="F1103" s="2">
        <v>1691</v>
      </c>
      <c r="G1103" s="10">
        <v>0.75888365507125854</v>
      </c>
      <c r="H1103" s="10">
        <v>6.7312456667423248E-2</v>
      </c>
      <c r="I1103" s="10">
        <v>0.11249265074729919</v>
      </c>
      <c r="J1103" s="10">
        <v>0</v>
      </c>
      <c r="K1103" s="10">
        <v>0</v>
      </c>
      <c r="L1103" s="10">
        <v>0</v>
      </c>
      <c r="M1103" s="3">
        <f t="shared" si="60"/>
        <v>0</v>
      </c>
      <c r="N1103" s="11">
        <f t="shared" si="59"/>
        <v>0.93868876248598099</v>
      </c>
    </row>
    <row r="1104" spans="1:14" x14ac:dyDescent="0.25">
      <c r="A1104" t="s">
        <v>81</v>
      </c>
      <c r="B1104">
        <v>2005</v>
      </c>
      <c r="C1104" t="s">
        <v>47</v>
      </c>
      <c r="D1104">
        <v>18860</v>
      </c>
      <c r="E1104">
        <v>101.863</v>
      </c>
      <c r="F1104">
        <v>275</v>
      </c>
      <c r="G1104" s="8">
        <v>0.29664310812950134</v>
      </c>
      <c r="H1104" s="8">
        <v>8.6978152394294739E-2</v>
      </c>
      <c r="I1104" s="8">
        <v>0.49797835946083069</v>
      </c>
      <c r="J1104" s="8">
        <v>0</v>
      </c>
      <c r="K1104" s="8">
        <v>0</v>
      </c>
      <c r="L1104" s="8">
        <v>0</v>
      </c>
      <c r="M1104" s="3">
        <f t="shared" si="60"/>
        <v>0</v>
      </c>
      <c r="N1104" s="9">
        <f t="shared" si="59"/>
        <v>0.88159961998462677</v>
      </c>
    </row>
    <row r="1105" spans="1:14" x14ac:dyDescent="0.25">
      <c r="A1105" t="s">
        <v>81</v>
      </c>
      <c r="B1105">
        <v>2006</v>
      </c>
      <c r="C1105" t="s">
        <v>47</v>
      </c>
      <c r="D1105">
        <v>19025</v>
      </c>
      <c r="E1105">
        <v>111.673</v>
      </c>
      <c r="F1105">
        <v>274</v>
      </c>
      <c r="G1105" s="8">
        <v>0.31061339378356934</v>
      </c>
      <c r="H1105" s="8">
        <v>6.6913723945617676E-2</v>
      </c>
      <c r="I1105" s="8">
        <v>0.51145195960998535</v>
      </c>
      <c r="J1105" s="8">
        <v>0</v>
      </c>
      <c r="K1105" s="8">
        <v>0</v>
      </c>
      <c r="L1105" s="8">
        <v>0</v>
      </c>
      <c r="M1105" s="3">
        <f t="shared" si="60"/>
        <v>0</v>
      </c>
      <c r="N1105" s="9">
        <f t="shared" si="59"/>
        <v>0.88897907733917236</v>
      </c>
    </row>
    <row r="1106" spans="1:14" x14ac:dyDescent="0.25">
      <c r="A1106" t="s">
        <v>81</v>
      </c>
      <c r="B1106">
        <v>2007</v>
      </c>
      <c r="C1106" t="s">
        <v>47</v>
      </c>
      <c r="D1106">
        <v>19262</v>
      </c>
      <c r="E1106">
        <v>111.673</v>
      </c>
      <c r="F1106">
        <v>274</v>
      </c>
      <c r="G1106" s="8">
        <v>0.30330434441566467</v>
      </c>
      <c r="H1106" s="8">
        <v>7.054109126329422E-2</v>
      </c>
      <c r="I1106" s="8">
        <v>0.51416927576065063</v>
      </c>
      <c r="J1106" s="8">
        <v>0</v>
      </c>
      <c r="K1106" s="8">
        <v>0</v>
      </c>
      <c r="L1106" s="8">
        <v>0</v>
      </c>
      <c r="M1106" s="3">
        <f t="shared" si="60"/>
        <v>0</v>
      </c>
      <c r="N1106" s="9">
        <f t="shared" si="59"/>
        <v>0.88801471143960953</v>
      </c>
    </row>
    <row r="1107" spans="1:14" x14ac:dyDescent="0.25">
      <c r="A1107" t="s">
        <v>81</v>
      </c>
      <c r="B1107">
        <v>2008</v>
      </c>
      <c r="C1107" t="s">
        <v>47</v>
      </c>
      <c r="D1107">
        <v>19394</v>
      </c>
      <c r="E1107">
        <v>111.673</v>
      </c>
      <c r="F1107">
        <v>274</v>
      </c>
      <c r="G1107" s="8">
        <v>0.29927259683609009</v>
      </c>
      <c r="H1107" s="8">
        <v>7.2541989386081696E-2</v>
      </c>
      <c r="I1107" s="8">
        <v>0.51566815376281738</v>
      </c>
      <c r="J1107" s="8">
        <v>0</v>
      </c>
      <c r="K1107" s="8">
        <v>0</v>
      </c>
      <c r="L1107" s="8">
        <v>0</v>
      </c>
      <c r="M1107" s="3">
        <f t="shared" si="60"/>
        <v>0</v>
      </c>
      <c r="N1107" s="9">
        <f t="shared" si="59"/>
        <v>0.88748273998498917</v>
      </c>
    </row>
    <row r="1108" spans="1:14" x14ac:dyDescent="0.25">
      <c r="A1108" t="s">
        <v>81</v>
      </c>
      <c r="B1108">
        <v>2009</v>
      </c>
      <c r="C1108" t="s">
        <v>47</v>
      </c>
      <c r="D1108">
        <v>19531</v>
      </c>
      <c r="E1108">
        <v>111.673</v>
      </c>
      <c r="F1108">
        <v>276</v>
      </c>
      <c r="G1108" s="8">
        <v>0.29724782705307007</v>
      </c>
      <c r="H1108" s="8">
        <v>7.4488349258899689E-2</v>
      </c>
      <c r="I1108" s="8">
        <v>0.51541954278945923</v>
      </c>
      <c r="J1108" s="8">
        <v>0</v>
      </c>
      <c r="K1108" s="8">
        <v>0</v>
      </c>
      <c r="L1108" s="8">
        <v>0</v>
      </c>
      <c r="M1108" s="3">
        <f t="shared" si="60"/>
        <v>0</v>
      </c>
      <c r="N1108" s="9">
        <f t="shared" si="59"/>
        <v>0.88715571910142899</v>
      </c>
    </row>
    <row r="1109" spans="1:14" x14ac:dyDescent="0.25">
      <c r="A1109" t="s">
        <v>81</v>
      </c>
      <c r="B1109">
        <v>2010</v>
      </c>
      <c r="C1109" t="s">
        <v>47</v>
      </c>
      <c r="D1109">
        <v>19579</v>
      </c>
      <c r="E1109">
        <v>111.673</v>
      </c>
      <c r="F1109">
        <v>277</v>
      </c>
      <c r="G1109" s="8">
        <v>0.29685831069946289</v>
      </c>
      <c r="H1109" s="8">
        <v>7.5149878859519958E-2</v>
      </c>
      <c r="I1109" s="8">
        <v>0.51506638526916504</v>
      </c>
      <c r="J1109" s="8">
        <v>0</v>
      </c>
      <c r="K1109" s="8">
        <v>0</v>
      </c>
      <c r="L1109" s="8">
        <v>0</v>
      </c>
      <c r="M1109" s="3">
        <f t="shared" si="60"/>
        <v>0</v>
      </c>
      <c r="N1109" s="9">
        <f t="shared" si="59"/>
        <v>0.88707457482814789</v>
      </c>
    </row>
    <row r="1110" spans="1:14" x14ac:dyDescent="0.25">
      <c r="A1110" t="s">
        <v>81</v>
      </c>
      <c r="B1110">
        <v>2011</v>
      </c>
      <c r="C1110" t="s">
        <v>47</v>
      </c>
      <c r="D1110">
        <v>19885</v>
      </c>
      <c r="E1110">
        <v>111.673</v>
      </c>
      <c r="F1110">
        <v>277</v>
      </c>
      <c r="G1110" s="8">
        <v>0.28770259022712708</v>
      </c>
      <c r="H1110" s="8">
        <v>7.9693734645843506E-2</v>
      </c>
      <c r="I1110" s="8">
        <v>0.51847022771835327</v>
      </c>
      <c r="J1110" s="8">
        <v>0</v>
      </c>
      <c r="K1110" s="8">
        <v>0</v>
      </c>
      <c r="L1110" s="8">
        <v>0</v>
      </c>
      <c r="M1110" s="3">
        <f t="shared" si="60"/>
        <v>0</v>
      </c>
      <c r="N1110" s="9">
        <f t="shared" si="59"/>
        <v>0.88586655259132385</v>
      </c>
    </row>
    <row r="1111" spans="1:14" x14ac:dyDescent="0.25">
      <c r="A1111" t="s">
        <v>81</v>
      </c>
      <c r="B1111">
        <v>2012</v>
      </c>
      <c r="C1111" t="s">
        <v>47</v>
      </c>
      <c r="D1111">
        <v>20057</v>
      </c>
      <c r="E1111">
        <v>111.673</v>
      </c>
      <c r="F1111">
        <v>277</v>
      </c>
      <c r="G1111" s="8">
        <v>0.28261801600456238</v>
      </c>
      <c r="H1111" s="8">
        <v>8.2217134535312653E-2</v>
      </c>
      <c r="I1111" s="8">
        <v>0.52036046981811523</v>
      </c>
      <c r="J1111" s="8">
        <v>0</v>
      </c>
      <c r="K1111" s="8">
        <v>0</v>
      </c>
      <c r="L1111" s="8">
        <v>0</v>
      </c>
      <c r="M1111" s="3">
        <f t="shared" si="60"/>
        <v>0</v>
      </c>
      <c r="N1111" s="9">
        <f t="shared" si="59"/>
        <v>0.88519562035799026</v>
      </c>
    </row>
    <row r="1112" spans="1:14" x14ac:dyDescent="0.25">
      <c r="A1112" t="s">
        <v>81</v>
      </c>
      <c r="B1112">
        <v>2013</v>
      </c>
      <c r="C1112" t="s">
        <v>47</v>
      </c>
      <c r="D1112">
        <v>20187</v>
      </c>
      <c r="E1112">
        <v>111.673</v>
      </c>
      <c r="F1112">
        <v>256</v>
      </c>
      <c r="G1112" s="8">
        <v>0.25570487976074219</v>
      </c>
      <c r="H1112" s="8">
        <v>8.5367396473884583E-2</v>
      </c>
      <c r="I1112" s="8">
        <v>0.54122108221054077</v>
      </c>
      <c r="J1112" s="8">
        <v>0</v>
      </c>
      <c r="K1112" s="8">
        <v>0</v>
      </c>
      <c r="L1112" s="8">
        <v>0</v>
      </c>
      <c r="M1112" s="3">
        <f t="shared" si="60"/>
        <v>0</v>
      </c>
      <c r="N1112" s="9">
        <f t="shared" si="59"/>
        <v>0.88229335844516754</v>
      </c>
    </row>
    <row r="1113" spans="1:14" x14ac:dyDescent="0.25">
      <c r="A1113" t="s">
        <v>81</v>
      </c>
      <c r="B1113">
        <v>2014</v>
      </c>
      <c r="C1113" t="s">
        <v>47</v>
      </c>
      <c r="D1113">
        <v>20362</v>
      </c>
      <c r="E1113">
        <v>111.673</v>
      </c>
      <c r="F1113">
        <v>258</v>
      </c>
      <c r="G1113" s="8">
        <v>0.25288909673690796</v>
      </c>
      <c r="H1113" s="8">
        <v>8.7772257626056671E-2</v>
      </c>
      <c r="I1113" s="8">
        <v>0.54119640588760376</v>
      </c>
      <c r="J1113" s="8">
        <v>0</v>
      </c>
      <c r="K1113" s="8">
        <v>0</v>
      </c>
      <c r="L1113" s="8">
        <v>0</v>
      </c>
      <c r="M1113" s="3">
        <f t="shared" si="60"/>
        <v>0</v>
      </c>
      <c r="N1113" s="9">
        <f t="shared" si="59"/>
        <v>0.88185776025056839</v>
      </c>
    </row>
    <row r="1114" spans="1:14" x14ac:dyDescent="0.25">
      <c r="A1114" t="s">
        <v>81</v>
      </c>
      <c r="B1114">
        <v>2015</v>
      </c>
      <c r="C1114" t="s">
        <v>47</v>
      </c>
      <c r="D1114">
        <v>20556</v>
      </c>
      <c r="E1114">
        <v>111.673</v>
      </c>
      <c r="F1114">
        <v>260</v>
      </c>
      <c r="G1114" s="8">
        <v>0.24955360591411591</v>
      </c>
      <c r="H1114" s="8">
        <v>9.0427316725254059E-2</v>
      </c>
      <c r="I1114" s="8">
        <v>0.54137319326400757</v>
      </c>
      <c r="J1114" s="8">
        <v>0</v>
      </c>
      <c r="K1114" s="8">
        <v>0</v>
      </c>
      <c r="L1114" s="8">
        <v>0</v>
      </c>
      <c r="M1114" s="3">
        <f t="shared" si="60"/>
        <v>0</v>
      </c>
      <c r="N1114" s="9">
        <f t="shared" si="59"/>
        <v>0.88135411590337753</v>
      </c>
    </row>
    <row r="1115" spans="1:14" x14ac:dyDescent="0.25">
      <c r="A1115" t="s">
        <v>81</v>
      </c>
      <c r="B1115">
        <v>2016</v>
      </c>
      <c r="C1115" t="s">
        <v>47</v>
      </c>
      <c r="D1115">
        <v>20825</v>
      </c>
      <c r="E1115">
        <v>111.673</v>
      </c>
      <c r="F1115">
        <v>260</v>
      </c>
      <c r="G1115" s="8">
        <v>0.24187804758548737</v>
      </c>
      <c r="H1115" s="8">
        <v>9.4236582517623901E-2</v>
      </c>
      <c r="I1115" s="8">
        <v>0.54422676563262939</v>
      </c>
      <c r="J1115" s="8">
        <v>0</v>
      </c>
      <c r="K1115" s="8">
        <v>0</v>
      </c>
      <c r="L1115" s="8">
        <v>0</v>
      </c>
      <c r="M1115" s="3">
        <f t="shared" si="60"/>
        <v>0</v>
      </c>
      <c r="N1115" s="9">
        <f t="shared" si="59"/>
        <v>0.88034139573574066</v>
      </c>
    </row>
    <row r="1116" spans="1:14" x14ac:dyDescent="0.25">
      <c r="A1116" t="s">
        <v>81</v>
      </c>
      <c r="B1116">
        <v>2017</v>
      </c>
      <c r="C1116" t="s">
        <v>47</v>
      </c>
      <c r="D1116">
        <v>21108</v>
      </c>
      <c r="E1116">
        <v>111.673</v>
      </c>
      <c r="F1116">
        <v>262</v>
      </c>
      <c r="G1116" s="8">
        <v>0.23615482449531555</v>
      </c>
      <c r="H1116" s="8">
        <v>9.8068930208683014E-2</v>
      </c>
      <c r="I1116" s="8">
        <v>0.54529941082000732</v>
      </c>
      <c r="J1116" s="8">
        <v>0</v>
      </c>
      <c r="K1116" s="8">
        <v>0</v>
      </c>
      <c r="L1116" s="8">
        <v>0</v>
      </c>
      <c r="M1116" s="3">
        <f t="shared" si="60"/>
        <v>0</v>
      </c>
      <c r="N1116" s="9">
        <f t="shared" si="59"/>
        <v>0.87952316552400589</v>
      </c>
    </row>
    <row r="1117" spans="1:14" x14ac:dyDescent="0.25">
      <c r="A1117" t="s">
        <v>81</v>
      </c>
      <c r="B1117">
        <v>2018</v>
      </c>
      <c r="C1117" t="s">
        <v>47</v>
      </c>
      <c r="D1117">
        <v>21369</v>
      </c>
      <c r="E1117">
        <v>111.673</v>
      </c>
      <c r="F1117">
        <v>261</v>
      </c>
      <c r="G1117" s="8">
        <v>0.22777880728244781</v>
      </c>
      <c r="H1117" s="8">
        <v>0.10173075646162033</v>
      </c>
      <c r="I1117" s="8">
        <v>0.54893988370895386</v>
      </c>
      <c r="J1117" s="8">
        <v>0</v>
      </c>
      <c r="K1117" s="8">
        <v>0</v>
      </c>
      <c r="L1117" s="8">
        <v>0</v>
      </c>
      <c r="M1117" s="3">
        <f t="shared" si="60"/>
        <v>0</v>
      </c>
      <c r="N1117" s="9">
        <f t="shared" si="59"/>
        <v>0.878449447453022</v>
      </c>
    </row>
    <row r="1118" spans="1:14" x14ac:dyDescent="0.25">
      <c r="A1118" t="s">
        <v>81</v>
      </c>
      <c r="B1118">
        <v>2019</v>
      </c>
      <c r="C1118" t="s">
        <v>47</v>
      </c>
      <c r="D1118">
        <v>21382</v>
      </c>
      <c r="E1118">
        <v>111.673</v>
      </c>
      <c r="F1118">
        <v>261</v>
      </c>
      <c r="G1118" s="8">
        <v>0.22742018103599548</v>
      </c>
      <c r="H1118" s="8">
        <v>0.10190874338150024</v>
      </c>
      <c r="I1118" s="8">
        <v>0.54907321929931641</v>
      </c>
      <c r="J1118" s="8">
        <v>0</v>
      </c>
      <c r="K1118" s="8">
        <v>0</v>
      </c>
      <c r="L1118" s="8">
        <v>0</v>
      </c>
      <c r="M1118" s="3">
        <f t="shared" si="60"/>
        <v>0</v>
      </c>
      <c r="N1118" s="9">
        <f t="shared" si="59"/>
        <v>0.87840214371681213</v>
      </c>
    </row>
    <row r="1119" spans="1:14" x14ac:dyDescent="0.25">
      <c r="A1119" t="s">
        <v>81</v>
      </c>
      <c r="B1119">
        <v>2020</v>
      </c>
      <c r="C1119" t="s">
        <v>47</v>
      </c>
      <c r="D1119">
        <v>21654</v>
      </c>
      <c r="E1119">
        <v>116.73399999999999</v>
      </c>
      <c r="F1119">
        <v>263</v>
      </c>
      <c r="G1119" s="8">
        <v>0.2319219559431076</v>
      </c>
      <c r="H1119" s="8">
        <v>9.4560205936431885E-2</v>
      </c>
      <c r="I1119" s="8">
        <v>0.55510544776916504</v>
      </c>
      <c r="J1119" s="8">
        <v>0</v>
      </c>
      <c r="K1119" s="8">
        <v>0</v>
      </c>
      <c r="L1119" s="8">
        <v>0</v>
      </c>
      <c r="M1119" s="3">
        <f t="shared" si="60"/>
        <v>0</v>
      </c>
      <c r="N1119" s="9">
        <f t="shared" si="59"/>
        <v>0.88158760964870453</v>
      </c>
    </row>
    <row r="1120" spans="1:14" x14ac:dyDescent="0.25">
      <c r="A1120" s="2" t="s">
        <v>81</v>
      </c>
      <c r="B1120" s="2">
        <v>2021</v>
      </c>
      <c r="C1120" t="s">
        <v>47</v>
      </c>
      <c r="D1120" s="2">
        <v>21908</v>
      </c>
      <c r="E1120" s="2">
        <v>116.73399999999999</v>
      </c>
      <c r="F1120" s="2">
        <v>266</v>
      </c>
      <c r="G1120" s="10">
        <v>0.22836051881313324</v>
      </c>
      <c r="H1120" s="10">
        <v>9.7795985639095306E-2</v>
      </c>
      <c r="I1120" s="10">
        <v>0.55486786365509033</v>
      </c>
      <c r="J1120" s="10">
        <v>0</v>
      </c>
      <c r="K1120" s="10">
        <v>0</v>
      </c>
      <c r="L1120" s="10">
        <v>0</v>
      </c>
      <c r="M1120" s="3">
        <f t="shared" si="60"/>
        <v>0</v>
      </c>
      <c r="N1120" s="11">
        <f t="shared" si="59"/>
        <v>0.88102436810731888</v>
      </c>
    </row>
    <row r="1121" spans="1:14" x14ac:dyDescent="0.25">
      <c r="A1121" t="s">
        <v>82</v>
      </c>
      <c r="B1121">
        <v>2017</v>
      </c>
      <c r="C1121" t="s">
        <v>47</v>
      </c>
      <c r="D1121">
        <v>982023</v>
      </c>
      <c r="E1121">
        <v>4721.2539999999999</v>
      </c>
      <c r="F1121">
        <v>19779</v>
      </c>
      <c r="G1121" s="8">
        <v>5.7860236614942551E-2</v>
      </c>
      <c r="H1121" s="8">
        <v>0.23079890012741089</v>
      </c>
      <c r="I1121" s="8">
        <v>0.75598227977752686</v>
      </c>
      <c r="J1121" s="8">
        <v>0</v>
      </c>
      <c r="K1121" s="8">
        <v>0</v>
      </c>
      <c r="L1121" s="8">
        <v>0</v>
      </c>
      <c r="M1121" s="3">
        <f t="shared" si="60"/>
        <v>0</v>
      </c>
      <c r="N1121" s="9">
        <f t="shared" si="59"/>
        <v>1.0446414165198803</v>
      </c>
    </row>
    <row r="1122" spans="1:14" x14ac:dyDescent="0.25">
      <c r="A1122" t="s">
        <v>82</v>
      </c>
      <c r="B1122">
        <v>2018</v>
      </c>
      <c r="C1122" t="s">
        <v>47</v>
      </c>
      <c r="D1122">
        <v>991103</v>
      </c>
      <c r="E1122">
        <v>5106.3159999999998</v>
      </c>
      <c r="F1122">
        <v>19897</v>
      </c>
      <c r="G1122" s="8">
        <v>7.1377411484718323E-2</v>
      </c>
      <c r="H1122" s="8">
        <v>0.21406544744968414</v>
      </c>
      <c r="I1122" s="8">
        <v>0.7656283974647522</v>
      </c>
      <c r="J1122" s="8">
        <v>0</v>
      </c>
      <c r="K1122" s="8">
        <v>0</v>
      </c>
      <c r="L1122" s="8">
        <v>0</v>
      </c>
      <c r="M1122" s="3">
        <f t="shared" si="60"/>
        <v>0</v>
      </c>
      <c r="N1122" s="9">
        <f t="shared" si="59"/>
        <v>1.0510712563991547</v>
      </c>
    </row>
    <row r="1123" spans="1:14" x14ac:dyDescent="0.25">
      <c r="A1123" t="s">
        <v>82</v>
      </c>
      <c r="B1123">
        <v>2019</v>
      </c>
      <c r="C1123" t="s">
        <v>47</v>
      </c>
      <c r="D1123">
        <v>1054614</v>
      </c>
      <c r="E1123">
        <v>5106.3159999999998</v>
      </c>
      <c r="F1123">
        <v>21112</v>
      </c>
      <c r="G1123" s="8">
        <v>5.2075140178203583E-2</v>
      </c>
      <c r="H1123" s="8">
        <v>0.23131808638572693</v>
      </c>
      <c r="I1123" s="8">
        <v>0.76464343070983887</v>
      </c>
      <c r="J1123" s="8">
        <v>0</v>
      </c>
      <c r="K1123" s="8">
        <v>0</v>
      </c>
      <c r="L1123" s="8">
        <v>0</v>
      </c>
      <c r="M1123" s="3">
        <f t="shared" si="60"/>
        <v>0</v>
      </c>
      <c r="N1123" s="9">
        <f t="shared" si="59"/>
        <v>1.0480366572737694</v>
      </c>
    </row>
    <row r="1124" spans="1:14" x14ac:dyDescent="0.25">
      <c r="A1124" t="s">
        <v>82</v>
      </c>
      <c r="B1124">
        <v>2020</v>
      </c>
      <c r="C1124" t="s">
        <v>47</v>
      </c>
      <c r="D1124">
        <v>1062040</v>
      </c>
      <c r="E1124">
        <v>5597.6149999999998</v>
      </c>
      <c r="F1124">
        <v>21171</v>
      </c>
      <c r="G1124" s="8">
        <v>6.8912312388420105E-2</v>
      </c>
      <c r="H1124" s="8">
        <v>0.21067532896995544</v>
      </c>
      <c r="I1124" s="8">
        <v>0.77614879608154297</v>
      </c>
      <c r="J1124" s="8">
        <v>0</v>
      </c>
      <c r="K1124" s="8">
        <v>0</v>
      </c>
      <c r="L1124" s="8">
        <v>0</v>
      </c>
      <c r="M1124" s="3">
        <f t="shared" si="60"/>
        <v>0</v>
      </c>
      <c r="N1124" s="9">
        <f t="shared" si="59"/>
        <v>1.0557364374399185</v>
      </c>
    </row>
    <row r="1125" spans="1:14" x14ac:dyDescent="0.25">
      <c r="A1125" s="2" t="s">
        <v>82</v>
      </c>
      <c r="B1125" s="2">
        <v>2021</v>
      </c>
      <c r="C1125" t="s">
        <v>47</v>
      </c>
      <c r="D1125" s="2">
        <v>1069683</v>
      </c>
      <c r="E1125" s="2">
        <v>5597.6149999999998</v>
      </c>
      <c r="F1125" s="2">
        <v>21581</v>
      </c>
      <c r="G1125" s="10">
        <v>7.0298902690410614E-2</v>
      </c>
      <c r="H1125" s="10">
        <v>0.21247032284736633</v>
      </c>
      <c r="I1125" s="10">
        <v>0.77299231290817261</v>
      </c>
      <c r="J1125" s="10">
        <v>0</v>
      </c>
      <c r="K1125" s="10">
        <v>0</v>
      </c>
      <c r="L1125" s="10">
        <v>0</v>
      </c>
      <c r="M1125" s="3">
        <f t="shared" si="60"/>
        <v>0</v>
      </c>
      <c r="N1125" s="11">
        <f t="shared" si="59"/>
        <v>1.0557615384459496</v>
      </c>
    </row>
    <row r="1126" spans="1:14" x14ac:dyDescent="0.25">
      <c r="A1126" t="s">
        <v>83</v>
      </c>
      <c r="B1126">
        <v>2005</v>
      </c>
      <c r="C1126" t="s">
        <v>47</v>
      </c>
      <c r="D1126">
        <v>20952</v>
      </c>
      <c r="E1126">
        <v>111.411</v>
      </c>
      <c r="F1126">
        <v>378</v>
      </c>
      <c r="G1126" s="8">
        <v>0.34741312265396118</v>
      </c>
      <c r="H1126" s="8">
        <v>9.0628445148468018E-2</v>
      </c>
      <c r="I1126" s="8">
        <v>0.45300465822219849</v>
      </c>
      <c r="J1126" s="8">
        <v>0</v>
      </c>
      <c r="K1126" s="8">
        <v>0</v>
      </c>
      <c r="L1126" s="8">
        <v>0</v>
      </c>
      <c r="M1126" s="3">
        <f t="shared" si="60"/>
        <v>0</v>
      </c>
      <c r="N1126" s="9">
        <f t="shared" si="59"/>
        <v>0.89104622602462769</v>
      </c>
    </row>
    <row r="1127" spans="1:14" x14ac:dyDescent="0.25">
      <c r="A1127" t="s">
        <v>83</v>
      </c>
      <c r="B1127">
        <v>2006</v>
      </c>
      <c r="C1127" t="s">
        <v>47</v>
      </c>
      <c r="D1127">
        <v>19234</v>
      </c>
      <c r="E1127">
        <v>120.023</v>
      </c>
      <c r="F1127">
        <v>378</v>
      </c>
      <c r="G1127" s="8">
        <v>0.41426292061805725</v>
      </c>
      <c r="H1127" s="8">
        <v>4.7200176864862442E-2</v>
      </c>
      <c r="I1127" s="8">
        <v>0.44286251068115234</v>
      </c>
      <c r="J1127" s="8">
        <v>0</v>
      </c>
      <c r="K1127" s="8">
        <v>0</v>
      </c>
      <c r="L1127" s="8">
        <v>0</v>
      </c>
      <c r="M1127" s="3">
        <f t="shared" si="60"/>
        <v>0</v>
      </c>
      <c r="N1127" s="9">
        <f t="shared" si="59"/>
        <v>0.90432560816407204</v>
      </c>
    </row>
    <row r="1128" spans="1:14" x14ac:dyDescent="0.25">
      <c r="A1128" t="s">
        <v>83</v>
      </c>
      <c r="B1128">
        <v>2007</v>
      </c>
      <c r="C1128" t="s">
        <v>47</v>
      </c>
      <c r="D1128">
        <v>21707</v>
      </c>
      <c r="E1128">
        <v>120.218</v>
      </c>
      <c r="F1128">
        <v>373</v>
      </c>
      <c r="G1128" s="8">
        <v>0.33931082487106323</v>
      </c>
      <c r="H1128" s="8">
        <v>8.2450531423091888E-2</v>
      </c>
      <c r="I1128" s="8">
        <v>0.47288146615028381</v>
      </c>
      <c r="J1128" s="8">
        <v>0</v>
      </c>
      <c r="K1128" s="8">
        <v>0</v>
      </c>
      <c r="L1128" s="8">
        <v>0</v>
      </c>
      <c r="M1128" s="3">
        <f t="shared" si="60"/>
        <v>0</v>
      </c>
      <c r="N1128" s="9">
        <f t="shared" si="59"/>
        <v>0.89464282244443893</v>
      </c>
    </row>
    <row r="1129" spans="1:14" x14ac:dyDescent="0.25">
      <c r="A1129" t="s">
        <v>83</v>
      </c>
      <c r="B1129">
        <v>2008</v>
      </c>
      <c r="C1129" t="s">
        <v>47</v>
      </c>
      <c r="D1129">
        <v>20197</v>
      </c>
      <c r="E1129">
        <v>120.218</v>
      </c>
      <c r="F1129">
        <v>366</v>
      </c>
      <c r="G1129" s="8">
        <v>0.37632560729980469</v>
      </c>
      <c r="H1129" s="8">
        <v>6.1628066003322601E-2</v>
      </c>
      <c r="I1129" s="8">
        <v>0.46172896027565002</v>
      </c>
      <c r="J1129" s="8">
        <v>0</v>
      </c>
      <c r="K1129" s="8">
        <v>0</v>
      </c>
      <c r="L1129" s="8">
        <v>0</v>
      </c>
      <c r="M1129" s="3">
        <f t="shared" si="60"/>
        <v>0</v>
      </c>
      <c r="N1129" s="9">
        <f t="shared" si="59"/>
        <v>0.89968263357877731</v>
      </c>
    </row>
    <row r="1130" spans="1:14" x14ac:dyDescent="0.25">
      <c r="A1130" t="s">
        <v>83</v>
      </c>
      <c r="B1130">
        <v>2009</v>
      </c>
      <c r="C1130" t="s">
        <v>47</v>
      </c>
      <c r="D1130">
        <v>21390</v>
      </c>
      <c r="E1130">
        <v>120.218</v>
      </c>
      <c r="F1130">
        <v>392</v>
      </c>
      <c r="G1130" s="8">
        <v>0.36255258321762085</v>
      </c>
      <c r="H1130" s="8">
        <v>7.7347822487354279E-2</v>
      </c>
      <c r="I1130" s="8">
        <v>0.45740023255348206</v>
      </c>
      <c r="J1130" s="8">
        <v>0</v>
      </c>
      <c r="K1130" s="8">
        <v>0</v>
      </c>
      <c r="L1130" s="8">
        <v>0</v>
      </c>
      <c r="M1130" s="3">
        <f t="shared" si="60"/>
        <v>0</v>
      </c>
      <c r="N1130" s="9">
        <f t="shared" si="59"/>
        <v>0.89730063825845718</v>
      </c>
    </row>
    <row r="1131" spans="1:14" x14ac:dyDescent="0.25">
      <c r="A1131" t="s">
        <v>83</v>
      </c>
      <c r="B1131">
        <v>2010</v>
      </c>
      <c r="C1131" t="s">
        <v>47</v>
      </c>
      <c r="D1131">
        <v>21831</v>
      </c>
      <c r="E1131">
        <v>120.218</v>
      </c>
      <c r="F1131">
        <v>392</v>
      </c>
      <c r="G1131" s="8">
        <v>0.35050466656684875</v>
      </c>
      <c r="H1131" s="8">
        <v>8.3327032625675201E-2</v>
      </c>
      <c r="I1131" s="8">
        <v>0.46187928318977356</v>
      </c>
      <c r="J1131" s="8">
        <v>0</v>
      </c>
      <c r="K1131" s="8">
        <v>0</v>
      </c>
      <c r="L1131" s="8">
        <v>0</v>
      </c>
      <c r="M1131" s="3">
        <f t="shared" si="60"/>
        <v>0</v>
      </c>
      <c r="N1131" s="9">
        <f t="shared" si="59"/>
        <v>0.89571098238229752</v>
      </c>
    </row>
    <row r="1132" spans="1:14" x14ac:dyDescent="0.25">
      <c r="A1132" t="s">
        <v>83</v>
      </c>
      <c r="B1132">
        <v>2011</v>
      </c>
      <c r="C1132" t="s">
        <v>47</v>
      </c>
      <c r="D1132">
        <v>21791</v>
      </c>
      <c r="E1132">
        <v>120.218</v>
      </c>
      <c r="F1132">
        <v>395</v>
      </c>
      <c r="G1132" s="8">
        <v>0.35382097959518433</v>
      </c>
      <c r="H1132" s="8">
        <v>8.2668118178844452E-2</v>
      </c>
      <c r="I1132" s="8">
        <v>0.45959672331809998</v>
      </c>
      <c r="J1132" s="8">
        <v>0</v>
      </c>
      <c r="K1132" s="8">
        <v>0</v>
      </c>
      <c r="L1132" s="8">
        <v>0</v>
      </c>
      <c r="M1132" s="3">
        <f t="shared" si="60"/>
        <v>0</v>
      </c>
      <c r="N1132" s="9">
        <f t="shared" si="59"/>
        <v>0.89608582109212875</v>
      </c>
    </row>
    <row r="1133" spans="1:14" x14ac:dyDescent="0.25">
      <c r="A1133" t="s">
        <v>83</v>
      </c>
      <c r="B1133">
        <v>2012</v>
      </c>
      <c r="C1133" t="s">
        <v>47</v>
      </c>
      <c r="D1133">
        <v>22204</v>
      </c>
      <c r="E1133">
        <v>120.41300000000001</v>
      </c>
      <c r="F1133">
        <v>405</v>
      </c>
      <c r="G1133" s="8">
        <v>0.35041725635528564</v>
      </c>
      <c r="H1133" s="8">
        <v>8.7370775640010834E-2</v>
      </c>
      <c r="I1133" s="8">
        <v>0.45774000883102417</v>
      </c>
      <c r="J1133" s="8">
        <v>0</v>
      </c>
      <c r="K1133" s="8">
        <v>0</v>
      </c>
      <c r="L1133" s="8">
        <v>0</v>
      </c>
      <c r="M1133" s="3">
        <f t="shared" si="60"/>
        <v>0</v>
      </c>
      <c r="N1133" s="9">
        <f t="shared" si="59"/>
        <v>0.89552804082632065</v>
      </c>
    </row>
    <row r="1134" spans="1:14" x14ac:dyDescent="0.25">
      <c r="A1134" t="s">
        <v>83</v>
      </c>
      <c r="B1134">
        <v>2013</v>
      </c>
      <c r="C1134" t="s">
        <v>47</v>
      </c>
      <c r="D1134">
        <v>21885</v>
      </c>
      <c r="E1134">
        <v>136.28900000000002</v>
      </c>
      <c r="F1134">
        <v>398</v>
      </c>
      <c r="G1134" s="8">
        <v>0.38103467226028442</v>
      </c>
      <c r="H1134" s="8">
        <v>5.2866436541080475E-2</v>
      </c>
      <c r="I1134" s="8">
        <v>0.47322699427604675</v>
      </c>
      <c r="J1134" s="8">
        <v>0</v>
      </c>
      <c r="K1134" s="8">
        <v>0</v>
      </c>
      <c r="L1134" s="8">
        <v>0</v>
      </c>
      <c r="M1134" s="3">
        <f t="shared" si="60"/>
        <v>0</v>
      </c>
      <c r="N1134" s="9">
        <f t="shared" si="59"/>
        <v>0.90712810307741165</v>
      </c>
    </row>
    <row r="1135" spans="1:14" x14ac:dyDescent="0.25">
      <c r="A1135" t="s">
        <v>83</v>
      </c>
      <c r="B1135">
        <v>2014</v>
      </c>
      <c r="C1135" t="s">
        <v>47</v>
      </c>
      <c r="D1135">
        <v>22066</v>
      </c>
      <c r="E1135">
        <v>136.28900000000002</v>
      </c>
      <c r="F1135">
        <v>403</v>
      </c>
      <c r="G1135" s="8">
        <v>0.37983030080795288</v>
      </c>
      <c r="H1135" s="8">
        <v>5.5080339312553406E-2</v>
      </c>
      <c r="I1135" s="8">
        <v>0.471955806016922</v>
      </c>
      <c r="J1135" s="8">
        <v>0</v>
      </c>
      <c r="K1135" s="8">
        <v>0</v>
      </c>
      <c r="L1135" s="8">
        <v>0</v>
      </c>
      <c r="M1135" s="3">
        <f t="shared" si="60"/>
        <v>0</v>
      </c>
      <c r="N1135" s="9">
        <f t="shared" si="59"/>
        <v>0.90686644613742828</v>
      </c>
    </row>
    <row r="1136" spans="1:14" x14ac:dyDescent="0.25">
      <c r="A1136" t="s">
        <v>83</v>
      </c>
      <c r="B1136">
        <v>2015</v>
      </c>
      <c r="C1136" t="s">
        <v>47</v>
      </c>
      <c r="D1136">
        <v>22250</v>
      </c>
      <c r="E1136">
        <v>136.28900000000002</v>
      </c>
      <c r="F1136">
        <v>413</v>
      </c>
      <c r="G1136" s="8">
        <v>0.38210898637771606</v>
      </c>
      <c r="H1136" s="8">
        <v>5.7122539728879929E-2</v>
      </c>
      <c r="I1136" s="8">
        <v>0.46773388981819153</v>
      </c>
      <c r="J1136" s="8">
        <v>0</v>
      </c>
      <c r="K1136" s="8">
        <v>0</v>
      </c>
      <c r="L1136" s="8">
        <v>0</v>
      </c>
      <c r="M1136" s="3">
        <f t="shared" si="60"/>
        <v>0</v>
      </c>
      <c r="N1136" s="9">
        <f t="shared" si="59"/>
        <v>0.90696541592478752</v>
      </c>
    </row>
    <row r="1137" spans="1:14" x14ac:dyDescent="0.25">
      <c r="A1137" t="s">
        <v>83</v>
      </c>
      <c r="B1137">
        <v>2016</v>
      </c>
      <c r="C1137" t="s">
        <v>47</v>
      </c>
      <c r="D1137">
        <v>22470</v>
      </c>
      <c r="E1137">
        <v>136.28900000000002</v>
      </c>
      <c r="F1137">
        <v>406</v>
      </c>
      <c r="G1137" s="8">
        <v>0.37129199504852295</v>
      </c>
      <c r="H1137" s="8">
        <v>6.0277920216321945E-2</v>
      </c>
      <c r="I1137" s="8">
        <v>0.47410893440246582</v>
      </c>
      <c r="J1137" s="8">
        <v>0</v>
      </c>
      <c r="K1137" s="8">
        <v>0</v>
      </c>
      <c r="L1137" s="8">
        <v>0</v>
      </c>
      <c r="M1137" s="3">
        <f t="shared" si="60"/>
        <v>0</v>
      </c>
      <c r="N1137" s="9">
        <f t="shared" si="59"/>
        <v>0.90567884966731071</v>
      </c>
    </row>
    <row r="1138" spans="1:14" x14ac:dyDescent="0.25">
      <c r="A1138" t="s">
        <v>83</v>
      </c>
      <c r="B1138">
        <v>2017</v>
      </c>
      <c r="C1138" t="s">
        <v>47</v>
      </c>
      <c r="D1138">
        <v>22829</v>
      </c>
      <c r="E1138">
        <v>136.28900000000002</v>
      </c>
      <c r="F1138">
        <v>408</v>
      </c>
      <c r="G1138" s="8">
        <v>0.36337441205978394</v>
      </c>
      <c r="H1138" s="8">
        <v>6.4843431115150452E-2</v>
      </c>
      <c r="I1138" s="8">
        <v>0.47637587785720825</v>
      </c>
      <c r="J1138" s="8">
        <v>0</v>
      </c>
      <c r="K1138" s="8">
        <v>0</v>
      </c>
      <c r="L1138" s="8">
        <v>0</v>
      </c>
      <c r="M1138" s="3">
        <f t="shared" si="60"/>
        <v>0</v>
      </c>
      <c r="N1138" s="9">
        <f t="shared" si="59"/>
        <v>0.90459372103214264</v>
      </c>
    </row>
    <row r="1139" spans="1:14" x14ac:dyDescent="0.25">
      <c r="A1139" t="s">
        <v>83</v>
      </c>
      <c r="B1139">
        <v>2018</v>
      </c>
      <c r="C1139" t="s">
        <v>47</v>
      </c>
      <c r="D1139">
        <v>23111</v>
      </c>
      <c r="E1139">
        <v>136.28900000000002</v>
      </c>
      <c r="F1139">
        <v>413</v>
      </c>
      <c r="G1139" s="8">
        <v>0.35969486832618713</v>
      </c>
      <c r="H1139" s="8">
        <v>6.8246349692344666E-2</v>
      </c>
      <c r="I1139" s="8">
        <v>0.47606679797172546</v>
      </c>
      <c r="J1139" s="8">
        <v>0</v>
      </c>
      <c r="K1139" s="8">
        <v>0</v>
      </c>
      <c r="L1139" s="8">
        <v>0</v>
      </c>
      <c r="M1139" s="3">
        <f t="shared" si="60"/>
        <v>0</v>
      </c>
      <c r="N1139" s="9">
        <f t="shared" si="59"/>
        <v>0.90400801599025726</v>
      </c>
    </row>
    <row r="1140" spans="1:14" x14ac:dyDescent="0.25">
      <c r="A1140" t="s">
        <v>83</v>
      </c>
      <c r="B1140">
        <v>2019</v>
      </c>
      <c r="C1140" t="s">
        <v>47</v>
      </c>
      <c r="D1140">
        <v>23384</v>
      </c>
      <c r="E1140">
        <v>136.28900000000002</v>
      </c>
      <c r="F1140">
        <v>437</v>
      </c>
      <c r="G1140" s="8">
        <v>0.36931154131889343</v>
      </c>
      <c r="H1140" s="8">
        <v>7.0786125957965851E-2</v>
      </c>
      <c r="I1140" s="8">
        <v>0.46471437811851501</v>
      </c>
      <c r="J1140" s="8">
        <v>0</v>
      </c>
      <c r="K1140" s="8">
        <v>0</v>
      </c>
      <c r="L1140" s="8">
        <v>0</v>
      </c>
      <c r="M1140" s="3">
        <f t="shared" si="60"/>
        <v>0</v>
      </c>
      <c r="N1140" s="9">
        <f t="shared" si="59"/>
        <v>0.9048120453953743</v>
      </c>
    </row>
    <row r="1141" spans="1:14" x14ac:dyDescent="0.25">
      <c r="A1141" t="s">
        <v>83</v>
      </c>
      <c r="B1141">
        <v>2020</v>
      </c>
      <c r="C1141" t="s">
        <v>47</v>
      </c>
      <c r="D1141">
        <v>23547</v>
      </c>
      <c r="E1141">
        <v>136.28900000000002</v>
      </c>
      <c r="F1141">
        <v>443</v>
      </c>
      <c r="G1141" s="8">
        <v>0.36920648813247681</v>
      </c>
      <c r="H1141" s="8">
        <v>7.2603605687618256E-2</v>
      </c>
      <c r="I1141" s="8">
        <v>0.46287590265274048</v>
      </c>
      <c r="J1141" s="8">
        <v>0</v>
      </c>
      <c r="K1141" s="8">
        <v>0</v>
      </c>
      <c r="L1141" s="8">
        <v>0</v>
      </c>
      <c r="M1141" s="3">
        <f t="shared" si="60"/>
        <v>0</v>
      </c>
      <c r="N1141" s="9">
        <f t="shared" si="59"/>
        <v>0.90468599647283554</v>
      </c>
    </row>
    <row r="1142" spans="1:14" x14ac:dyDescent="0.25">
      <c r="A1142" s="2" t="s">
        <v>83</v>
      </c>
      <c r="B1142" s="2">
        <v>2021</v>
      </c>
      <c r="C1142" t="s">
        <v>47</v>
      </c>
      <c r="D1142" s="2">
        <v>23976</v>
      </c>
      <c r="E1142" s="2">
        <v>136.28900000000002</v>
      </c>
      <c r="F1142" s="2">
        <v>453</v>
      </c>
      <c r="G1142" s="10">
        <v>0.36508765816688538</v>
      </c>
      <c r="H1142" s="10">
        <v>7.7537454664707184E-2</v>
      </c>
      <c r="I1142" s="10">
        <v>0.46133372187614441</v>
      </c>
      <c r="J1142" s="10">
        <v>0</v>
      </c>
      <c r="K1142" s="10">
        <v>0</v>
      </c>
      <c r="L1142" s="10">
        <v>0</v>
      </c>
      <c r="M1142" s="3">
        <f t="shared" si="60"/>
        <v>0</v>
      </c>
      <c r="N1142" s="11">
        <f t="shared" si="59"/>
        <v>0.90395883470773697</v>
      </c>
    </row>
  </sheetData>
  <conditionalFormatting sqref="J6:L1142">
    <cfRule type="cellIs" dxfId="3" priority="2" operator="equal">
      <formula>1</formula>
    </cfRule>
  </conditionalFormatting>
  <conditionalFormatting sqref="Y6:AA734">
    <cfRule type="cellIs" dxfId="2" priority="1" operator="equal">
      <formula>1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6290F-A21C-48EF-B4AB-6D0555016A6C}">
  <sheetPr>
    <tabColor theme="7"/>
  </sheetPr>
  <dimension ref="A1:AC1142"/>
  <sheetViews>
    <sheetView topLeftCell="A84" workbookViewId="0">
      <selection activeCell="Y4" sqref="Y4:AA4"/>
    </sheetView>
  </sheetViews>
  <sheetFormatPr defaultRowHeight="15" x14ac:dyDescent="0.25"/>
  <cols>
    <col min="13" max="13" width="16.140625" bestFit="1" customWidth="1"/>
    <col min="28" max="28" width="16.7109375" bestFit="1" customWidth="1"/>
  </cols>
  <sheetData>
    <row r="1" spans="1:29" ht="15.75" x14ac:dyDescent="0.25">
      <c r="A1" s="4" t="s">
        <v>85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P1" s="4" t="s">
        <v>87</v>
      </c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3" spans="1:29" x14ac:dyDescent="0.25">
      <c r="A3" s="6" t="s">
        <v>86</v>
      </c>
      <c r="B3" s="6"/>
      <c r="C3" s="5"/>
      <c r="D3" s="5"/>
      <c r="E3" s="5"/>
      <c r="F3" s="5"/>
      <c r="G3" s="5"/>
      <c r="H3" s="5"/>
      <c r="I3" s="5"/>
      <c r="J3" s="5"/>
      <c r="K3" s="5"/>
      <c r="L3" s="5"/>
      <c r="P3" s="6" t="s">
        <v>86</v>
      </c>
      <c r="Q3" s="6"/>
      <c r="R3" s="5"/>
      <c r="S3" s="5"/>
      <c r="T3" s="5"/>
      <c r="U3" s="5"/>
      <c r="V3" s="5"/>
      <c r="W3" s="5"/>
      <c r="X3" s="5"/>
      <c r="Y3" s="5"/>
      <c r="Z3" s="5"/>
      <c r="AA3" s="5"/>
    </row>
    <row r="4" spans="1:29" x14ac:dyDescent="0.25">
      <c r="G4" s="2" t="s">
        <v>3</v>
      </c>
      <c r="H4" s="2" t="s">
        <v>5</v>
      </c>
      <c r="I4" s="2" t="s">
        <v>4</v>
      </c>
      <c r="J4" s="2" t="s">
        <v>3</v>
      </c>
      <c r="K4" s="2" t="s">
        <v>5</v>
      </c>
      <c r="L4" s="2" t="s">
        <v>4</v>
      </c>
      <c r="V4" s="2" t="s">
        <v>3</v>
      </c>
      <c r="W4" s="2" t="s">
        <v>5</v>
      </c>
      <c r="X4" s="2" t="s">
        <v>4</v>
      </c>
      <c r="Y4" s="2" t="s">
        <v>3</v>
      </c>
      <c r="Z4" s="2" t="s">
        <v>5</v>
      </c>
      <c r="AA4" s="2" t="s">
        <v>4</v>
      </c>
    </row>
    <row r="5" spans="1:29" x14ac:dyDescent="0.25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 t="s">
        <v>8</v>
      </c>
      <c r="J5" s="2" t="s">
        <v>9</v>
      </c>
      <c r="K5" s="2" t="s">
        <v>10</v>
      </c>
      <c r="L5" s="15" t="s">
        <v>11</v>
      </c>
      <c r="M5" s="22" t="s">
        <v>98</v>
      </c>
      <c r="N5" s="22" t="s">
        <v>84</v>
      </c>
      <c r="P5" s="2" t="s">
        <v>0</v>
      </c>
      <c r="Q5" s="2" t="s">
        <v>1</v>
      </c>
      <c r="R5" s="2" t="s">
        <v>2</v>
      </c>
      <c r="S5" s="2" t="s">
        <v>3</v>
      </c>
      <c r="T5" s="2" t="s">
        <v>4</v>
      </c>
      <c r="U5" s="2" t="s">
        <v>5</v>
      </c>
      <c r="V5" s="2" t="s">
        <v>6</v>
      </c>
      <c r="W5" s="2" t="s">
        <v>7</v>
      </c>
      <c r="X5" s="2" t="s">
        <v>8</v>
      </c>
      <c r="Y5" s="2" t="s">
        <v>9</v>
      </c>
      <c r="Z5" s="2" t="s">
        <v>10</v>
      </c>
      <c r="AA5" s="2" t="s">
        <v>11</v>
      </c>
      <c r="AB5" s="3" t="s">
        <v>98</v>
      </c>
      <c r="AC5" s="3" t="s">
        <v>84</v>
      </c>
    </row>
    <row r="6" spans="1:29" x14ac:dyDescent="0.25">
      <c r="A6" t="s">
        <v>12</v>
      </c>
      <c r="B6" s="1">
        <v>2006</v>
      </c>
      <c r="C6" t="s">
        <v>13</v>
      </c>
      <c r="D6" s="1">
        <v>154510</v>
      </c>
      <c r="E6" s="1">
        <v>630.12</v>
      </c>
      <c r="F6" s="1">
        <v>4084.532184778996</v>
      </c>
      <c r="G6" s="8">
        <v>0.43758350610733032</v>
      </c>
      <c r="H6" s="8">
        <v>0.10606682300567627</v>
      </c>
      <c r="I6" s="8">
        <v>0.26457720994949341</v>
      </c>
      <c r="J6" s="8">
        <v>0</v>
      </c>
      <c r="K6" s="8">
        <v>0</v>
      </c>
      <c r="L6" s="8">
        <v>0</v>
      </c>
      <c r="M6" s="3">
        <f t="shared" ref="M6:M69" si="0">IF(OR(J6=1,K6=1,L6=1),1,0)</f>
        <v>0</v>
      </c>
      <c r="N6" s="9">
        <f t="shared" ref="N6:N69" si="1">SUM(G6:I6)</f>
        <v>0.8082275390625</v>
      </c>
      <c r="P6" t="s">
        <v>12</v>
      </c>
      <c r="Q6" s="1">
        <v>2012</v>
      </c>
      <c r="R6" t="s">
        <v>13</v>
      </c>
      <c r="S6" s="1">
        <v>173186</v>
      </c>
      <c r="T6" s="1">
        <v>701.69200000000001</v>
      </c>
      <c r="U6" s="1">
        <v>4368.9933691436127</v>
      </c>
      <c r="V6" s="8">
        <v>3.8623310625553131E-2</v>
      </c>
      <c r="W6" s="8">
        <v>0.24857266247272491</v>
      </c>
      <c r="X6" s="8">
        <v>0.5977177619934082</v>
      </c>
      <c r="Y6" s="8">
        <v>0</v>
      </c>
      <c r="Z6" s="8">
        <v>0</v>
      </c>
      <c r="AA6" s="8">
        <v>0</v>
      </c>
      <c r="AB6" s="3">
        <f>IF(OR(Y6=1,Z6=1,AA6=1),1,0)</f>
        <v>0</v>
      </c>
      <c r="AC6" s="9">
        <f t="shared" ref="AC6:AC69" si="2">SUM(V6:X6)</f>
        <v>0.88491373509168625</v>
      </c>
    </row>
    <row r="7" spans="1:29" x14ac:dyDescent="0.25">
      <c r="A7" t="s">
        <v>12</v>
      </c>
      <c r="B7" s="1">
        <v>2007</v>
      </c>
      <c r="C7" t="s">
        <v>13</v>
      </c>
      <c r="D7" s="1">
        <v>156360</v>
      </c>
      <c r="E7" s="1">
        <v>630.12</v>
      </c>
      <c r="F7" s="1">
        <v>4127.9554778666507</v>
      </c>
      <c r="G7" s="8">
        <v>0.44413706660270691</v>
      </c>
      <c r="H7" s="8">
        <v>0.10426957905292511</v>
      </c>
      <c r="I7" s="8">
        <v>0.25943470001220703</v>
      </c>
      <c r="J7" s="8">
        <v>0</v>
      </c>
      <c r="K7" s="8">
        <v>0</v>
      </c>
      <c r="L7" s="8">
        <v>0</v>
      </c>
      <c r="M7" s="3">
        <f t="shared" si="0"/>
        <v>0</v>
      </c>
      <c r="N7" s="9">
        <f t="shared" si="1"/>
        <v>0.80784134566783905</v>
      </c>
      <c r="P7" t="s">
        <v>12</v>
      </c>
      <c r="Q7" s="1">
        <v>2013</v>
      </c>
      <c r="R7" t="s">
        <v>13</v>
      </c>
      <c r="S7" s="1">
        <v>177255</v>
      </c>
      <c r="T7" s="1">
        <v>701.69200000000001</v>
      </c>
      <c r="U7" s="1">
        <v>4422.3176781000857</v>
      </c>
      <c r="V7" s="8">
        <v>2.0311709493398666E-2</v>
      </c>
      <c r="W7" s="8">
        <v>0.25578862428665161</v>
      </c>
      <c r="X7" s="8">
        <v>0.6021122932434082</v>
      </c>
      <c r="Y7" s="8">
        <v>0</v>
      </c>
      <c r="Z7" s="8">
        <v>0</v>
      </c>
      <c r="AA7" s="8">
        <v>0</v>
      </c>
      <c r="AB7" s="3">
        <f t="shared" ref="AB7:AB70" si="3">IF(OR(Y7=1,Z7=1,AA7=1),1,0)</f>
        <v>0</v>
      </c>
      <c r="AC7" s="9">
        <f t="shared" si="2"/>
        <v>0.87821262702345848</v>
      </c>
    </row>
    <row r="8" spans="1:29" x14ac:dyDescent="0.25">
      <c r="A8" t="s">
        <v>12</v>
      </c>
      <c r="B8" s="1">
        <v>2008</v>
      </c>
      <c r="C8" t="s">
        <v>13</v>
      </c>
      <c r="D8" s="1">
        <v>158455</v>
      </c>
      <c r="E8" s="1">
        <v>630.12</v>
      </c>
      <c r="F8" s="1">
        <v>4172.9126246894848</v>
      </c>
      <c r="G8" s="8">
        <v>0.45169919729232788</v>
      </c>
      <c r="H8" s="8">
        <v>0.10216598212718964</v>
      </c>
      <c r="I8" s="8">
        <v>0.25342264771461487</v>
      </c>
      <c r="J8" s="8">
        <v>0</v>
      </c>
      <c r="K8" s="8">
        <v>0</v>
      </c>
      <c r="L8" s="8">
        <v>0</v>
      </c>
      <c r="M8" s="3">
        <f t="shared" si="0"/>
        <v>0</v>
      </c>
      <c r="N8" s="9">
        <f t="shared" si="1"/>
        <v>0.80728782713413239</v>
      </c>
      <c r="P8" t="s">
        <v>12</v>
      </c>
      <c r="Q8" s="1">
        <v>2014</v>
      </c>
      <c r="R8" t="s">
        <v>13</v>
      </c>
      <c r="S8" s="1">
        <v>178710</v>
      </c>
      <c r="T8" s="1">
        <v>701.69200000000001</v>
      </c>
      <c r="U8" s="1">
        <v>4477.4654104561523</v>
      </c>
      <c r="V8" s="8">
        <v>1.6111982986330986E-2</v>
      </c>
      <c r="W8" s="8">
        <v>0.25886011123657227</v>
      </c>
      <c r="X8" s="8">
        <v>0.60140800476074219</v>
      </c>
      <c r="Y8" s="8">
        <v>0</v>
      </c>
      <c r="Z8" s="8">
        <v>0</v>
      </c>
      <c r="AA8" s="8">
        <v>0</v>
      </c>
      <c r="AB8" s="3">
        <f t="shared" si="3"/>
        <v>0</v>
      </c>
      <c r="AC8" s="9">
        <f t="shared" si="2"/>
        <v>0.87638009898364544</v>
      </c>
    </row>
    <row r="9" spans="1:29" x14ac:dyDescent="0.25">
      <c r="A9" t="s">
        <v>12</v>
      </c>
      <c r="B9" s="1">
        <v>2009</v>
      </c>
      <c r="C9" t="s">
        <v>13</v>
      </c>
      <c r="D9" s="1">
        <v>161092</v>
      </c>
      <c r="E9" s="1">
        <v>630.12</v>
      </c>
      <c r="F9" s="1">
        <v>4219.4482475302621</v>
      </c>
      <c r="G9" s="8">
        <v>0.46162715554237366</v>
      </c>
      <c r="H9" s="8">
        <v>9.9336288869380951E-2</v>
      </c>
      <c r="I9" s="8">
        <v>0.24535126984119415</v>
      </c>
      <c r="J9" s="8">
        <v>0</v>
      </c>
      <c r="K9" s="8">
        <v>0</v>
      </c>
      <c r="L9" s="8">
        <v>0</v>
      </c>
      <c r="M9" s="3">
        <f t="shared" si="0"/>
        <v>0</v>
      </c>
      <c r="N9" s="9">
        <f t="shared" si="1"/>
        <v>0.80631471425294876</v>
      </c>
      <c r="P9" t="s">
        <v>12</v>
      </c>
      <c r="Q9" s="1">
        <v>2015</v>
      </c>
      <c r="R9" t="s">
        <v>13</v>
      </c>
      <c r="S9" s="1">
        <v>181851</v>
      </c>
      <c r="T9" s="1">
        <v>732.70697600000005</v>
      </c>
      <c r="U9" s="1">
        <v>4534.5902657217903</v>
      </c>
      <c r="V9" s="8">
        <v>1.7808821052312851E-2</v>
      </c>
      <c r="W9" s="8">
        <v>0.25252023339271545</v>
      </c>
      <c r="X9" s="8">
        <v>0.60741519927978516</v>
      </c>
      <c r="Y9" s="8">
        <v>0</v>
      </c>
      <c r="Z9" s="8">
        <v>0</v>
      </c>
      <c r="AA9" s="8">
        <v>0</v>
      </c>
      <c r="AB9" s="3">
        <f t="shared" si="3"/>
        <v>0</v>
      </c>
      <c r="AC9" s="9">
        <f t="shared" si="2"/>
        <v>0.87774425372481346</v>
      </c>
    </row>
    <row r="10" spans="1:29" x14ac:dyDescent="0.25">
      <c r="A10" t="s">
        <v>12</v>
      </c>
      <c r="B10" s="1">
        <v>2010</v>
      </c>
      <c r="C10" t="s">
        <v>13</v>
      </c>
      <c r="D10" s="1">
        <v>164900</v>
      </c>
      <c r="E10" s="1">
        <v>630.12</v>
      </c>
      <c r="F10" s="1">
        <v>4267.608361922521</v>
      </c>
      <c r="G10" s="8">
        <v>0.47670227289199829</v>
      </c>
      <c r="H10" s="8">
        <v>9.4920307397842407E-2</v>
      </c>
      <c r="I10" s="8">
        <v>0.23278225958347321</v>
      </c>
      <c r="J10" s="8">
        <v>0</v>
      </c>
      <c r="K10" s="8">
        <v>0</v>
      </c>
      <c r="L10" s="8">
        <v>0</v>
      </c>
      <c r="M10" s="3">
        <f t="shared" si="0"/>
        <v>0</v>
      </c>
      <c r="N10" s="9">
        <f t="shared" si="1"/>
        <v>0.8044048398733139</v>
      </c>
      <c r="P10" t="s">
        <v>12</v>
      </c>
      <c r="Q10" s="1">
        <v>2016</v>
      </c>
      <c r="R10" t="s">
        <v>13</v>
      </c>
      <c r="S10" s="1">
        <v>184961.5</v>
      </c>
      <c r="T10" s="1">
        <v>732.70697600000005</v>
      </c>
      <c r="U10" s="1">
        <v>4593.4476359861201</v>
      </c>
      <c r="V10" s="8">
        <v>5.5518313311040401E-3</v>
      </c>
      <c r="W10" s="8">
        <v>0.2580542266368866</v>
      </c>
      <c r="X10" s="8">
        <v>0.60950583219528198</v>
      </c>
      <c r="Y10" s="8">
        <v>0</v>
      </c>
      <c r="Z10" s="8">
        <v>0</v>
      </c>
      <c r="AA10" s="8">
        <v>0</v>
      </c>
      <c r="AB10" s="3">
        <f t="shared" si="3"/>
        <v>0</v>
      </c>
      <c r="AC10" s="9">
        <f t="shared" si="2"/>
        <v>0.87311189016327262</v>
      </c>
    </row>
    <row r="11" spans="1:29" x14ac:dyDescent="0.25">
      <c r="A11" t="s">
        <v>12</v>
      </c>
      <c r="B11" s="1">
        <v>2011</v>
      </c>
      <c r="C11" t="s">
        <v>13</v>
      </c>
      <c r="D11" s="1">
        <v>168937</v>
      </c>
      <c r="E11" s="1">
        <v>630.12</v>
      </c>
      <c r="F11" s="1">
        <v>4317.4404222804797</v>
      </c>
      <c r="G11" s="8">
        <v>0.49234047532081604</v>
      </c>
      <c r="H11" s="8">
        <v>9.0335838496685028E-2</v>
      </c>
      <c r="I11" s="8">
        <v>0.21973447501659393</v>
      </c>
      <c r="J11" s="8">
        <v>0</v>
      </c>
      <c r="K11" s="8">
        <v>0</v>
      </c>
      <c r="L11" s="8">
        <v>0</v>
      </c>
      <c r="M11" s="3">
        <f t="shared" si="0"/>
        <v>0</v>
      </c>
      <c r="N11" s="9">
        <f t="shared" si="1"/>
        <v>0.802410788834095</v>
      </c>
      <c r="P11" t="s">
        <v>12</v>
      </c>
      <c r="Q11" s="1">
        <v>2017</v>
      </c>
      <c r="R11" t="s">
        <v>13</v>
      </c>
      <c r="S11" s="1">
        <v>191482</v>
      </c>
      <c r="T11" s="1">
        <v>732.70697600000005</v>
      </c>
      <c r="U11" s="1">
        <v>4619.0951432816964</v>
      </c>
      <c r="V11" s="8">
        <v>-2.5232722982764244E-2</v>
      </c>
      <c r="W11" s="8">
        <v>0.26799994707107544</v>
      </c>
      <c r="X11" s="8">
        <v>0.61953520774841309</v>
      </c>
      <c r="Y11" s="8">
        <v>1</v>
      </c>
      <c r="Z11" s="8">
        <v>0</v>
      </c>
      <c r="AA11" s="8">
        <v>0</v>
      </c>
      <c r="AB11" s="3">
        <f t="shared" si="3"/>
        <v>1</v>
      </c>
      <c r="AC11" s="9">
        <f t="shared" si="2"/>
        <v>0.86230243183672428</v>
      </c>
    </row>
    <row r="12" spans="1:29" x14ac:dyDescent="0.25">
      <c r="A12" t="s">
        <v>12</v>
      </c>
      <c r="B12" s="1">
        <v>2012</v>
      </c>
      <c r="C12" t="s">
        <v>13</v>
      </c>
      <c r="D12" s="1">
        <v>173186</v>
      </c>
      <c r="E12" s="1">
        <v>701.69200000000001</v>
      </c>
      <c r="F12" s="1">
        <v>4368.9933691436127</v>
      </c>
      <c r="G12" s="8">
        <v>0.43680086731910706</v>
      </c>
      <c r="H12" s="8">
        <v>0.11390312761068344</v>
      </c>
      <c r="I12" s="8">
        <v>0.23765349388122559</v>
      </c>
      <c r="J12" s="8">
        <v>0</v>
      </c>
      <c r="K12" s="8">
        <v>0</v>
      </c>
      <c r="L12" s="8">
        <v>0</v>
      </c>
      <c r="M12" s="3">
        <f t="shared" si="0"/>
        <v>0</v>
      </c>
      <c r="N12" s="9">
        <f t="shared" si="1"/>
        <v>0.78835748881101608</v>
      </c>
      <c r="P12" t="s">
        <v>12</v>
      </c>
      <c r="Q12" s="1">
        <v>2018</v>
      </c>
      <c r="R12" t="s">
        <v>13</v>
      </c>
      <c r="S12" s="1">
        <v>197537</v>
      </c>
      <c r="T12" s="1">
        <v>811.79406800000004</v>
      </c>
      <c r="U12" s="1">
        <v>4664.475195998175</v>
      </c>
      <c r="V12" s="8">
        <v>-1.7336871474981308E-2</v>
      </c>
      <c r="W12" s="8">
        <v>0.24883966147899628</v>
      </c>
      <c r="X12" s="8">
        <v>0.63599497079849243</v>
      </c>
      <c r="Y12" s="8">
        <v>1</v>
      </c>
      <c r="Z12" s="8">
        <v>0</v>
      </c>
      <c r="AA12" s="8">
        <v>0</v>
      </c>
      <c r="AB12" s="3">
        <f>IF(OR(Y12=1,Z12=1,AA12=1),1,0)</f>
        <v>1</v>
      </c>
      <c r="AC12" s="9">
        <f t="shared" si="2"/>
        <v>0.8674977608025074</v>
      </c>
    </row>
    <row r="13" spans="1:29" x14ac:dyDescent="0.25">
      <c r="A13" t="s">
        <v>12</v>
      </c>
      <c r="B13" s="1">
        <v>2013</v>
      </c>
      <c r="C13" t="s">
        <v>13</v>
      </c>
      <c r="D13" s="1">
        <v>177255</v>
      </c>
      <c r="E13" s="1">
        <v>701.69200000000001</v>
      </c>
      <c r="F13" s="1">
        <v>4422.3176781000857</v>
      </c>
      <c r="G13" s="8">
        <v>0.45158496499061584</v>
      </c>
      <c r="H13" s="8">
        <v>0.10959415137767792</v>
      </c>
      <c r="I13" s="8">
        <v>0.22538425028324127</v>
      </c>
      <c r="J13" s="8">
        <v>0</v>
      </c>
      <c r="K13" s="8">
        <v>0</v>
      </c>
      <c r="L13" s="8">
        <v>0</v>
      </c>
      <c r="M13" s="3">
        <f t="shared" si="0"/>
        <v>0</v>
      </c>
      <c r="N13" s="9">
        <f t="shared" si="1"/>
        <v>0.78656336665153503</v>
      </c>
      <c r="P13" t="s">
        <v>12</v>
      </c>
      <c r="Q13" s="1">
        <v>2019</v>
      </c>
      <c r="R13" t="s">
        <v>13</v>
      </c>
      <c r="S13" s="1">
        <v>203157</v>
      </c>
      <c r="T13" s="1">
        <v>811.79406800000004</v>
      </c>
      <c r="U13" s="1">
        <v>4698.647447101609</v>
      </c>
      <c r="V13" s="8">
        <v>-4.1491519659757614E-2</v>
      </c>
      <c r="W13" s="8">
        <v>0.25707539916038513</v>
      </c>
      <c r="X13" s="8">
        <v>0.64334225654602051</v>
      </c>
      <c r="Y13" s="8">
        <v>1</v>
      </c>
      <c r="Z13" s="8">
        <v>0</v>
      </c>
      <c r="AA13" s="8">
        <v>0</v>
      </c>
      <c r="AB13" s="3">
        <f t="shared" si="3"/>
        <v>1</v>
      </c>
      <c r="AC13" s="9">
        <f t="shared" si="2"/>
        <v>0.85892613604664803</v>
      </c>
    </row>
    <row r="14" spans="1:29" x14ac:dyDescent="0.25">
      <c r="A14" t="s">
        <v>12</v>
      </c>
      <c r="B14" s="1">
        <v>2014</v>
      </c>
      <c r="C14" t="s">
        <v>13</v>
      </c>
      <c r="D14" s="1">
        <v>178710</v>
      </c>
      <c r="E14" s="1">
        <v>701.69200000000001</v>
      </c>
      <c r="F14" s="1">
        <v>4477.4654104561523</v>
      </c>
      <c r="G14" s="8">
        <v>0.45488181710243225</v>
      </c>
      <c r="H14" s="8">
        <v>0.1088436096906662</v>
      </c>
      <c r="I14" s="8">
        <v>0.22320041060447693</v>
      </c>
      <c r="J14" s="8">
        <v>0</v>
      </c>
      <c r="K14" s="8">
        <v>0</v>
      </c>
      <c r="L14" s="8">
        <v>0</v>
      </c>
      <c r="M14" s="3">
        <f t="shared" si="0"/>
        <v>0</v>
      </c>
      <c r="N14" s="9">
        <f t="shared" si="1"/>
        <v>0.78692583739757538</v>
      </c>
      <c r="P14" t="s">
        <v>12</v>
      </c>
      <c r="Q14" s="1">
        <v>2020</v>
      </c>
      <c r="R14" t="s">
        <v>13</v>
      </c>
      <c r="S14" s="1">
        <v>207237.00000000399</v>
      </c>
      <c r="T14" s="1">
        <v>811.79406800000004</v>
      </c>
      <c r="U14" s="1">
        <v>4774.07</v>
      </c>
      <c r="V14" s="8">
        <v>-5.5639144033193588E-2</v>
      </c>
      <c r="W14" s="8">
        <v>0.26361611485481262</v>
      </c>
      <c r="X14" s="8">
        <v>0.64557027816772461</v>
      </c>
      <c r="Y14" s="8">
        <v>1</v>
      </c>
      <c r="Z14" s="8">
        <v>0</v>
      </c>
      <c r="AA14" s="8">
        <v>0</v>
      </c>
      <c r="AB14" s="3">
        <f t="shared" si="3"/>
        <v>1</v>
      </c>
      <c r="AC14" s="9">
        <f t="shared" si="2"/>
        <v>0.85354724898934364</v>
      </c>
    </row>
    <row r="15" spans="1:29" x14ac:dyDescent="0.25">
      <c r="A15" t="s">
        <v>12</v>
      </c>
      <c r="B15" s="1">
        <v>2015</v>
      </c>
      <c r="C15" t="s">
        <v>13</v>
      </c>
      <c r="D15" s="1">
        <v>181851</v>
      </c>
      <c r="E15" s="1">
        <v>732.70697600000005</v>
      </c>
      <c r="F15" s="1">
        <v>4534.5902657217903</v>
      </c>
      <c r="G15" s="8">
        <v>0.43634411692619324</v>
      </c>
      <c r="H15" s="8">
        <v>0.11731754988431931</v>
      </c>
      <c r="I15" s="8">
        <v>0.22753176093101501</v>
      </c>
      <c r="J15" s="8">
        <v>0</v>
      </c>
      <c r="K15" s="8">
        <v>0</v>
      </c>
      <c r="L15" s="8">
        <v>0</v>
      </c>
      <c r="M15" s="3">
        <f t="shared" si="0"/>
        <v>0</v>
      </c>
      <c r="N15" s="9">
        <f t="shared" si="1"/>
        <v>0.78119342774152756</v>
      </c>
      <c r="P15" t="s">
        <v>12</v>
      </c>
      <c r="Q15" s="1">
        <v>2021</v>
      </c>
      <c r="R15" t="s">
        <v>13</v>
      </c>
      <c r="S15" s="1">
        <v>212505</v>
      </c>
      <c r="T15" s="1">
        <v>844.33233329999996</v>
      </c>
      <c r="U15" s="1">
        <v>4812.54</v>
      </c>
      <c r="V15" s="8">
        <v>-6.3713297247886658E-2</v>
      </c>
      <c r="W15" s="8">
        <v>0.26019096374511719</v>
      </c>
      <c r="X15" s="8">
        <v>0.65509361028671265</v>
      </c>
      <c r="Y15" s="8">
        <v>1</v>
      </c>
      <c r="Z15" s="8">
        <v>0</v>
      </c>
      <c r="AA15" s="8">
        <v>0</v>
      </c>
      <c r="AB15" s="3">
        <f t="shared" si="3"/>
        <v>1</v>
      </c>
      <c r="AC15" s="9">
        <f t="shared" si="2"/>
        <v>0.85157127678394318</v>
      </c>
    </row>
    <row r="16" spans="1:29" x14ac:dyDescent="0.25">
      <c r="A16" t="s">
        <v>12</v>
      </c>
      <c r="B16" s="1">
        <v>2016</v>
      </c>
      <c r="C16" t="s">
        <v>13</v>
      </c>
      <c r="D16" s="1">
        <v>184961.5</v>
      </c>
      <c r="E16" s="1">
        <v>732.70697600000005</v>
      </c>
      <c r="F16" s="1">
        <v>4593.4476359861201</v>
      </c>
      <c r="G16" s="8">
        <v>0.44619330763816833</v>
      </c>
      <c r="H16" s="8">
        <v>0.11455143988132477</v>
      </c>
      <c r="I16" s="8">
        <v>0.21963238716125488</v>
      </c>
      <c r="J16" s="8">
        <v>0</v>
      </c>
      <c r="K16" s="8">
        <v>0</v>
      </c>
      <c r="L16" s="8">
        <v>0</v>
      </c>
      <c r="M16" s="3">
        <f t="shared" si="0"/>
        <v>0</v>
      </c>
      <c r="N16" s="9">
        <f t="shared" si="1"/>
        <v>0.78037713468074799</v>
      </c>
      <c r="P16" s="2" t="s">
        <v>12</v>
      </c>
      <c r="Q16" s="7">
        <v>2022</v>
      </c>
      <c r="R16" s="2" t="s">
        <v>13</v>
      </c>
      <c r="S16" s="7">
        <v>216948</v>
      </c>
      <c r="T16" s="7">
        <v>871</v>
      </c>
      <c r="U16" s="7">
        <v>4828.1400000000003</v>
      </c>
      <c r="V16" s="10">
        <v>-7.1736842393875122E-2</v>
      </c>
      <c r="W16" s="10">
        <v>0.25750657916069031</v>
      </c>
      <c r="X16" s="10">
        <v>0.66376888751983643</v>
      </c>
      <c r="Y16" s="10">
        <v>1</v>
      </c>
      <c r="Z16" s="10">
        <v>0</v>
      </c>
      <c r="AA16" s="10">
        <v>0</v>
      </c>
      <c r="AB16" s="3">
        <f t="shared" si="3"/>
        <v>1</v>
      </c>
      <c r="AC16" s="11">
        <f t="shared" si="2"/>
        <v>0.84953862428665161</v>
      </c>
    </row>
    <row r="17" spans="1:29" x14ac:dyDescent="0.25">
      <c r="A17" t="s">
        <v>12</v>
      </c>
      <c r="B17" s="1">
        <v>2017</v>
      </c>
      <c r="C17" t="s">
        <v>13</v>
      </c>
      <c r="D17" s="1">
        <v>191482</v>
      </c>
      <c r="E17" s="1">
        <v>732.70697600000005</v>
      </c>
      <c r="F17" s="1">
        <v>4619.0951432816964</v>
      </c>
      <c r="G17" s="8">
        <v>0.47119238972663879</v>
      </c>
      <c r="H17" s="8">
        <v>0.10694066435098648</v>
      </c>
      <c r="I17" s="8">
        <v>0.19803383946418762</v>
      </c>
      <c r="J17" s="8">
        <v>0</v>
      </c>
      <c r="K17" s="8">
        <v>0</v>
      </c>
      <c r="L17" s="8">
        <v>0</v>
      </c>
      <c r="M17" s="3">
        <f t="shared" si="0"/>
        <v>0</v>
      </c>
      <c r="N17" s="9">
        <f t="shared" si="1"/>
        <v>0.7761668935418129</v>
      </c>
      <c r="P17" t="s">
        <v>14</v>
      </c>
      <c r="Q17" s="1">
        <v>2012</v>
      </c>
      <c r="R17" t="s">
        <v>13</v>
      </c>
      <c r="S17" s="1">
        <v>1621658.49999999</v>
      </c>
      <c r="T17" s="1">
        <v>6555.2656999999999</v>
      </c>
      <c r="U17" s="1">
        <v>40626.293000000012</v>
      </c>
      <c r="V17" s="8">
        <v>-0.68525242805480957</v>
      </c>
      <c r="W17" s="8">
        <v>0.39371493458747864</v>
      </c>
      <c r="X17" s="8">
        <v>0.91803556680679321</v>
      </c>
      <c r="Y17" s="8">
        <v>1</v>
      </c>
      <c r="Z17" s="8">
        <v>0</v>
      </c>
      <c r="AA17" s="8">
        <v>0</v>
      </c>
      <c r="AB17" s="3">
        <f t="shared" si="3"/>
        <v>1</v>
      </c>
      <c r="AC17" s="9">
        <f t="shared" si="2"/>
        <v>0.62649807333946228</v>
      </c>
    </row>
    <row r="18" spans="1:29" x14ac:dyDescent="0.25">
      <c r="A18" t="s">
        <v>12</v>
      </c>
      <c r="B18" s="1">
        <v>2018</v>
      </c>
      <c r="C18" t="s">
        <v>13</v>
      </c>
      <c r="D18" s="1">
        <v>197537</v>
      </c>
      <c r="E18" s="1">
        <v>811.79406800000004</v>
      </c>
      <c r="F18" s="1">
        <v>4664.475195998175</v>
      </c>
      <c r="G18" s="8">
        <v>0.42430493235588074</v>
      </c>
      <c r="H18" s="8">
        <v>0.12749683856964111</v>
      </c>
      <c r="I18" s="8">
        <v>0.20973429083824158</v>
      </c>
      <c r="J18" s="8">
        <v>0</v>
      </c>
      <c r="K18" s="8">
        <v>0</v>
      </c>
      <c r="L18" s="8">
        <v>0</v>
      </c>
      <c r="M18" s="3">
        <f t="shared" si="0"/>
        <v>0</v>
      </c>
      <c r="N18" s="9">
        <f t="shared" si="1"/>
        <v>0.76153606176376343</v>
      </c>
      <c r="P18" t="s">
        <v>14</v>
      </c>
      <c r="Q18" s="1">
        <v>2013</v>
      </c>
      <c r="R18" t="s">
        <v>13</v>
      </c>
      <c r="S18" s="1">
        <v>1635052.5</v>
      </c>
      <c r="T18" s="1">
        <v>6555.2656999999999</v>
      </c>
      <c r="U18" s="1">
        <v>40963.506000000001</v>
      </c>
      <c r="V18" s="8">
        <v>-0.69064080715179443</v>
      </c>
      <c r="W18" s="8">
        <v>0.3965303897857666</v>
      </c>
      <c r="X18" s="8">
        <v>0.91849219799041748</v>
      </c>
      <c r="Y18" s="8">
        <v>1</v>
      </c>
      <c r="Z18" s="8">
        <v>0</v>
      </c>
      <c r="AA18" s="8">
        <v>0</v>
      </c>
      <c r="AB18" s="3">
        <f t="shared" si="3"/>
        <v>1</v>
      </c>
      <c r="AC18" s="9">
        <f t="shared" si="2"/>
        <v>0.62438178062438965</v>
      </c>
    </row>
    <row r="19" spans="1:29" x14ac:dyDescent="0.25">
      <c r="A19" t="s">
        <v>12</v>
      </c>
      <c r="B19" s="1">
        <v>2019</v>
      </c>
      <c r="C19" t="s">
        <v>13</v>
      </c>
      <c r="D19" s="1">
        <v>203157</v>
      </c>
      <c r="E19" s="1">
        <v>811.79406800000004</v>
      </c>
      <c r="F19" s="1">
        <v>4698.647447101609</v>
      </c>
      <c r="G19" s="8">
        <v>0.44389146566390991</v>
      </c>
      <c r="H19" s="8">
        <v>0.12159764766693115</v>
      </c>
      <c r="I19" s="8">
        <v>0.19297946989536285</v>
      </c>
      <c r="J19" s="8">
        <v>0</v>
      </c>
      <c r="K19" s="8">
        <v>0</v>
      </c>
      <c r="L19" s="8">
        <v>0</v>
      </c>
      <c r="M19" s="3">
        <f t="shared" si="0"/>
        <v>0</v>
      </c>
      <c r="N19" s="9">
        <f t="shared" si="1"/>
        <v>0.75846858322620392</v>
      </c>
      <c r="P19" t="s">
        <v>14</v>
      </c>
      <c r="Q19" s="1">
        <v>2014</v>
      </c>
      <c r="R19" t="s">
        <v>13</v>
      </c>
      <c r="S19" s="1">
        <v>1651159.5</v>
      </c>
      <c r="T19" s="1">
        <v>6555.2656999999999</v>
      </c>
      <c r="U19" s="1">
        <v>41271.487999999998</v>
      </c>
      <c r="V19" s="8">
        <v>-0.69771528244018555</v>
      </c>
      <c r="W19" s="8">
        <v>0.39973136782646179</v>
      </c>
      <c r="X19" s="8">
        <v>0.91969054937362671</v>
      </c>
      <c r="Y19" s="8">
        <v>1</v>
      </c>
      <c r="Z19" s="8">
        <v>0</v>
      </c>
      <c r="AA19" s="8">
        <v>0</v>
      </c>
      <c r="AB19" s="3">
        <f t="shared" si="3"/>
        <v>1</v>
      </c>
      <c r="AC19" s="9">
        <f t="shared" si="2"/>
        <v>0.62170663475990295</v>
      </c>
    </row>
    <row r="20" spans="1:29" x14ac:dyDescent="0.25">
      <c r="A20" t="s">
        <v>12</v>
      </c>
      <c r="B20" s="1">
        <v>2020</v>
      </c>
      <c r="C20" t="s">
        <v>13</v>
      </c>
      <c r="D20" s="1">
        <v>207237.00000000399</v>
      </c>
      <c r="E20" s="1">
        <v>811.79406800000004</v>
      </c>
      <c r="F20" s="1">
        <v>4774.07</v>
      </c>
      <c r="G20" s="8">
        <v>0.45524972677230835</v>
      </c>
      <c r="H20" s="8">
        <v>0.11843056231737137</v>
      </c>
      <c r="I20" s="8">
        <v>0.18392971158027649</v>
      </c>
      <c r="J20" s="8">
        <v>0</v>
      </c>
      <c r="K20" s="8">
        <v>0</v>
      </c>
      <c r="L20" s="8">
        <v>0</v>
      </c>
      <c r="M20" s="3">
        <f t="shared" si="0"/>
        <v>0</v>
      </c>
      <c r="N20" s="9">
        <f t="shared" si="1"/>
        <v>0.75761000066995621</v>
      </c>
      <c r="P20" t="s">
        <v>14</v>
      </c>
      <c r="Q20" s="1">
        <v>2015</v>
      </c>
      <c r="R20" t="s">
        <v>13</v>
      </c>
      <c r="S20" s="1">
        <v>1669558.5</v>
      </c>
      <c r="T20" s="1">
        <v>6555.2656999999999</v>
      </c>
      <c r="U20" s="1">
        <v>41323.58393845</v>
      </c>
      <c r="V20" s="8">
        <v>-0.70770537853240967</v>
      </c>
      <c r="W20" s="8">
        <v>0.40287858247756958</v>
      </c>
      <c r="X20" s="8">
        <v>0.92304235696792603</v>
      </c>
      <c r="Y20" s="8">
        <v>1</v>
      </c>
      <c r="Z20" s="8">
        <v>0</v>
      </c>
      <c r="AA20" s="8">
        <v>0</v>
      </c>
      <c r="AB20" s="3">
        <f t="shared" si="3"/>
        <v>1</v>
      </c>
      <c r="AC20" s="9">
        <f t="shared" si="2"/>
        <v>0.61821556091308594</v>
      </c>
    </row>
    <row r="21" spans="1:29" x14ac:dyDescent="0.25">
      <c r="A21" t="s">
        <v>12</v>
      </c>
      <c r="B21" s="1">
        <v>2021</v>
      </c>
      <c r="C21" t="s">
        <v>13</v>
      </c>
      <c r="D21" s="1">
        <v>212505</v>
      </c>
      <c r="E21" s="1">
        <v>844.33233329999996</v>
      </c>
      <c r="F21" s="1">
        <v>4812.54</v>
      </c>
      <c r="G21" s="8">
        <v>0.44626575708389282</v>
      </c>
      <c r="H21" s="8">
        <v>0.12362346053123474</v>
      </c>
      <c r="I21" s="8">
        <v>0.18077565729618073</v>
      </c>
      <c r="J21" s="8">
        <v>0</v>
      </c>
      <c r="K21" s="8">
        <v>0</v>
      </c>
      <c r="L21" s="8">
        <v>0</v>
      </c>
      <c r="M21" s="3">
        <f t="shared" si="0"/>
        <v>0</v>
      </c>
      <c r="N21" s="9">
        <f t="shared" si="1"/>
        <v>0.75066487491130829</v>
      </c>
      <c r="P21" t="s">
        <v>14</v>
      </c>
      <c r="Q21" s="1">
        <v>2016</v>
      </c>
      <c r="R21" t="s">
        <v>13</v>
      </c>
      <c r="S21" s="1">
        <v>1688281.7206584599</v>
      </c>
      <c r="T21" s="1">
        <v>6555.2656999999999</v>
      </c>
      <c r="U21" s="1">
        <v>41453.2107359</v>
      </c>
      <c r="V21" s="8">
        <v>-0.71724420785903931</v>
      </c>
      <c r="W21" s="8">
        <v>0.4061676561832428</v>
      </c>
      <c r="X21" s="8">
        <v>0.92589938640594482</v>
      </c>
      <c r="Y21" s="8">
        <v>1</v>
      </c>
      <c r="Z21" s="8">
        <v>0</v>
      </c>
      <c r="AA21" s="8">
        <v>0</v>
      </c>
      <c r="AB21" s="3">
        <f t="shared" si="3"/>
        <v>1</v>
      </c>
      <c r="AC21" s="9">
        <f t="shared" si="2"/>
        <v>0.61482283473014832</v>
      </c>
    </row>
    <row r="22" spans="1:29" x14ac:dyDescent="0.25">
      <c r="A22" s="2" t="s">
        <v>12</v>
      </c>
      <c r="B22" s="7">
        <v>2022</v>
      </c>
      <c r="C22" t="s">
        <v>13</v>
      </c>
      <c r="D22" s="7">
        <v>216948</v>
      </c>
      <c r="E22" s="7">
        <v>871</v>
      </c>
      <c r="F22" s="7">
        <v>4828.1400000000003</v>
      </c>
      <c r="G22" s="10">
        <v>0.44051817059516907</v>
      </c>
      <c r="H22" s="10">
        <v>0.12724380195140839</v>
      </c>
      <c r="I22" s="10">
        <v>0.17690949141979218</v>
      </c>
      <c r="J22" s="10">
        <v>0</v>
      </c>
      <c r="K22" s="10">
        <v>0</v>
      </c>
      <c r="L22" s="10">
        <v>0</v>
      </c>
      <c r="M22" s="3">
        <f t="shared" si="0"/>
        <v>0</v>
      </c>
      <c r="N22" s="11">
        <f t="shared" si="1"/>
        <v>0.74467146396636963</v>
      </c>
      <c r="P22" t="s">
        <v>14</v>
      </c>
      <c r="Q22" s="1">
        <v>2017</v>
      </c>
      <c r="R22" t="s">
        <v>13</v>
      </c>
      <c r="S22" s="1">
        <v>1706913.49999999</v>
      </c>
      <c r="T22" s="1">
        <v>6555.2656999999999</v>
      </c>
      <c r="U22" s="1">
        <v>41642.275513569999</v>
      </c>
      <c r="V22" s="8">
        <v>-0.72622591257095337</v>
      </c>
      <c r="W22" s="8">
        <v>0.40950077772140503</v>
      </c>
      <c r="X22" s="8">
        <v>0.92830419540405273</v>
      </c>
      <c r="Y22" s="8">
        <v>1</v>
      </c>
      <c r="Z22" s="8">
        <v>0</v>
      </c>
      <c r="AA22" s="8">
        <v>0</v>
      </c>
      <c r="AB22" s="3">
        <f t="shared" si="3"/>
        <v>1</v>
      </c>
      <c r="AC22" s="9">
        <f t="shared" si="2"/>
        <v>0.61157906055450439</v>
      </c>
    </row>
    <row r="23" spans="1:29" x14ac:dyDescent="0.25">
      <c r="A23" t="s">
        <v>14</v>
      </c>
      <c r="B23" s="1">
        <v>2006</v>
      </c>
      <c r="C23" t="s">
        <v>13</v>
      </c>
      <c r="D23" s="1">
        <v>1546194.5</v>
      </c>
      <c r="E23" s="1">
        <v>6109.7635600000003</v>
      </c>
      <c r="F23" s="1">
        <v>38742.394999999997</v>
      </c>
      <c r="G23" s="8">
        <v>0.14597213268280029</v>
      </c>
      <c r="H23" s="8">
        <v>0.37459659576416016</v>
      </c>
      <c r="I23" s="8">
        <v>-1.5581586398184299E-2</v>
      </c>
      <c r="J23" s="8">
        <v>0</v>
      </c>
      <c r="K23" s="8">
        <v>0</v>
      </c>
      <c r="L23" s="8">
        <v>1</v>
      </c>
      <c r="M23" s="3">
        <f t="shared" si="0"/>
        <v>1</v>
      </c>
      <c r="N23" s="9">
        <f t="shared" si="1"/>
        <v>0.50498714204877615</v>
      </c>
      <c r="P23" t="s">
        <v>14</v>
      </c>
      <c r="Q23" s="1">
        <v>2018</v>
      </c>
      <c r="R23" t="s">
        <v>13</v>
      </c>
      <c r="S23" s="1">
        <v>1727294</v>
      </c>
      <c r="T23" s="1">
        <v>6555.2656999999999</v>
      </c>
      <c r="U23" s="1">
        <v>41847</v>
      </c>
      <c r="V23" s="8">
        <v>-0.73594290018081665</v>
      </c>
      <c r="W23" s="8">
        <v>0.41310381889343262</v>
      </c>
      <c r="X23" s="8">
        <v>0.93090939521789551</v>
      </c>
      <c r="Y23" s="8">
        <v>1</v>
      </c>
      <c r="Z23" s="8">
        <v>0</v>
      </c>
      <c r="AA23" s="8">
        <v>0</v>
      </c>
      <c r="AB23" s="3">
        <f t="shared" si="3"/>
        <v>1</v>
      </c>
      <c r="AC23" s="9">
        <f t="shared" si="2"/>
        <v>0.60807031393051147</v>
      </c>
    </row>
    <row r="24" spans="1:29" x14ac:dyDescent="0.25">
      <c r="A24" t="s">
        <v>14</v>
      </c>
      <c r="B24" s="1">
        <v>2007</v>
      </c>
      <c r="C24" t="s">
        <v>13</v>
      </c>
      <c r="D24" s="1">
        <v>1561613.99999999</v>
      </c>
      <c r="E24" s="1">
        <v>6109.7635600000003</v>
      </c>
      <c r="F24" s="1">
        <v>38874.940199999997</v>
      </c>
      <c r="G24" s="8">
        <v>0.15270459651947021</v>
      </c>
      <c r="H24" s="8">
        <v>0.37258854508399963</v>
      </c>
      <c r="I24" s="8">
        <v>-2.1289072930812836E-2</v>
      </c>
      <c r="J24" s="8">
        <v>0</v>
      </c>
      <c r="K24" s="8">
        <v>0</v>
      </c>
      <c r="L24" s="8">
        <v>1</v>
      </c>
      <c r="M24" s="3">
        <f t="shared" si="0"/>
        <v>1</v>
      </c>
      <c r="N24" s="9">
        <f t="shared" si="1"/>
        <v>0.50400406867265701</v>
      </c>
      <c r="P24" t="s">
        <v>14</v>
      </c>
      <c r="Q24" s="1">
        <v>2019</v>
      </c>
      <c r="R24" t="s">
        <v>13</v>
      </c>
      <c r="S24" s="1">
        <v>1746274</v>
      </c>
      <c r="T24" s="1">
        <v>6555.2656999999999</v>
      </c>
      <c r="U24" s="1">
        <v>42007</v>
      </c>
      <c r="V24" s="8">
        <v>-0.74508410692214966</v>
      </c>
      <c r="W24" s="8">
        <v>0.41637596487998962</v>
      </c>
      <c r="X24" s="8">
        <v>0.93350213766098022</v>
      </c>
      <c r="Y24" s="8">
        <v>1</v>
      </c>
      <c r="Z24" s="8">
        <v>0</v>
      </c>
      <c r="AA24" s="8">
        <v>0</v>
      </c>
      <c r="AB24" s="3">
        <f t="shared" si="3"/>
        <v>1</v>
      </c>
      <c r="AC24" s="9">
        <f t="shared" si="2"/>
        <v>0.60479399561882019</v>
      </c>
    </row>
    <row r="25" spans="1:29" x14ac:dyDescent="0.25">
      <c r="A25" t="s">
        <v>14</v>
      </c>
      <c r="B25" s="1">
        <v>2008</v>
      </c>
      <c r="C25" t="s">
        <v>13</v>
      </c>
      <c r="D25" s="1">
        <v>1574317.99999999</v>
      </c>
      <c r="E25" s="1">
        <v>6280.2569100000001</v>
      </c>
      <c r="F25" s="1">
        <v>39223.906199999998</v>
      </c>
      <c r="G25" s="8">
        <v>0.13843798637390137</v>
      </c>
      <c r="H25" s="8">
        <v>0.37876373529434204</v>
      </c>
      <c r="I25" s="8">
        <v>-1.6317445784807205E-2</v>
      </c>
      <c r="J25" s="8">
        <v>0</v>
      </c>
      <c r="K25" s="8">
        <v>0</v>
      </c>
      <c r="L25" s="8">
        <v>1</v>
      </c>
      <c r="M25" s="3">
        <f t="shared" si="0"/>
        <v>1</v>
      </c>
      <c r="N25" s="9">
        <f t="shared" si="1"/>
        <v>0.5008842758834362</v>
      </c>
      <c r="P25" t="s">
        <v>14</v>
      </c>
      <c r="Q25" s="1">
        <v>2020</v>
      </c>
      <c r="R25" t="s">
        <v>13</v>
      </c>
      <c r="S25" s="1">
        <v>1762079</v>
      </c>
      <c r="T25" s="1">
        <v>6555.2656999999999</v>
      </c>
      <c r="U25" s="1">
        <v>42294.52</v>
      </c>
      <c r="V25" s="8">
        <v>-0.75160342454910278</v>
      </c>
      <c r="W25" s="8">
        <v>0.41931372880935669</v>
      </c>
      <c r="X25" s="8">
        <v>0.93462097644805908</v>
      </c>
      <c r="Y25" s="8">
        <v>1</v>
      </c>
      <c r="Z25" s="8">
        <v>0</v>
      </c>
      <c r="AA25" s="8">
        <v>0</v>
      </c>
      <c r="AB25" s="3">
        <f t="shared" si="3"/>
        <v>1</v>
      </c>
      <c r="AC25" s="9">
        <f t="shared" si="2"/>
        <v>0.60233128070831299</v>
      </c>
    </row>
    <row r="26" spans="1:29" x14ac:dyDescent="0.25">
      <c r="A26" t="s">
        <v>14</v>
      </c>
      <c r="B26" s="1">
        <v>2009</v>
      </c>
      <c r="C26" t="s">
        <v>13</v>
      </c>
      <c r="D26" s="1">
        <v>1586138</v>
      </c>
      <c r="E26" s="1">
        <v>6372.643</v>
      </c>
      <c r="F26" s="1">
        <v>39462.306199999999</v>
      </c>
      <c r="G26" s="8">
        <v>0.13297337293624878</v>
      </c>
      <c r="H26" s="8">
        <v>0.38141781091690063</v>
      </c>
      <c r="I26" s="8">
        <v>-1.5450101345777512E-2</v>
      </c>
      <c r="J26" s="8">
        <v>0</v>
      </c>
      <c r="K26" s="8">
        <v>0</v>
      </c>
      <c r="L26" s="8">
        <v>1</v>
      </c>
      <c r="M26" s="3">
        <f t="shared" si="0"/>
        <v>1</v>
      </c>
      <c r="N26" s="9">
        <f t="shared" si="1"/>
        <v>0.4989410825073719</v>
      </c>
      <c r="P26" t="s">
        <v>14</v>
      </c>
      <c r="Q26" s="1">
        <v>2021</v>
      </c>
      <c r="R26" t="s">
        <v>13</v>
      </c>
      <c r="S26" s="1">
        <v>1774204</v>
      </c>
      <c r="T26" s="1">
        <v>6555.2656999999999</v>
      </c>
      <c r="U26" s="1">
        <v>42484.79</v>
      </c>
      <c r="V26" s="8">
        <v>-0.75676029920578003</v>
      </c>
      <c r="W26" s="8">
        <v>0.42150393128395081</v>
      </c>
      <c r="X26" s="8">
        <v>0.93566751480102539</v>
      </c>
      <c r="Y26" s="8">
        <v>1</v>
      </c>
      <c r="Z26" s="8">
        <v>0</v>
      </c>
      <c r="AA26" s="8">
        <v>0</v>
      </c>
      <c r="AB26" s="3">
        <f t="shared" si="3"/>
        <v>1</v>
      </c>
      <c r="AC26" s="9">
        <f t="shared" si="2"/>
        <v>0.60041114687919617</v>
      </c>
    </row>
    <row r="27" spans="1:29" x14ac:dyDescent="0.25">
      <c r="A27" t="s">
        <v>14</v>
      </c>
      <c r="B27" s="1">
        <v>2010</v>
      </c>
      <c r="C27" t="s">
        <v>13</v>
      </c>
      <c r="D27" s="1">
        <v>1596897.5</v>
      </c>
      <c r="E27" s="1">
        <v>6372.643</v>
      </c>
      <c r="F27" s="1">
        <v>39745.275500000003</v>
      </c>
      <c r="G27" s="8">
        <v>0.13642878830432892</v>
      </c>
      <c r="H27" s="8">
        <v>0.38050428032875061</v>
      </c>
      <c r="I27" s="8">
        <v>-1.8072089180350304E-2</v>
      </c>
      <c r="J27" s="8">
        <v>0</v>
      </c>
      <c r="K27" s="8">
        <v>0</v>
      </c>
      <c r="L27" s="8">
        <v>1</v>
      </c>
      <c r="M27" s="3">
        <f t="shared" si="0"/>
        <v>1</v>
      </c>
      <c r="N27" s="9">
        <f t="shared" si="1"/>
        <v>0.49886097945272923</v>
      </c>
      <c r="P27" s="2" t="s">
        <v>14</v>
      </c>
      <c r="Q27" s="7">
        <v>2022</v>
      </c>
      <c r="R27" s="2" t="s">
        <v>13</v>
      </c>
      <c r="S27" s="7">
        <v>1783052</v>
      </c>
      <c r="T27" s="7">
        <v>6555.2656999999999</v>
      </c>
      <c r="U27" s="7">
        <v>42714.15</v>
      </c>
      <c r="V27" s="10">
        <v>-0.75991219282150269</v>
      </c>
      <c r="W27" s="10">
        <v>0.4232318103313446</v>
      </c>
      <c r="X27" s="10">
        <v>0.93583667278289795</v>
      </c>
      <c r="Y27" s="10">
        <v>1</v>
      </c>
      <c r="Z27" s="10">
        <v>0</v>
      </c>
      <c r="AA27" s="10">
        <v>0</v>
      </c>
      <c r="AB27" s="3">
        <f t="shared" si="3"/>
        <v>1</v>
      </c>
      <c r="AC27" s="11">
        <f t="shared" si="2"/>
        <v>0.59915629029273987</v>
      </c>
    </row>
    <row r="28" spans="1:29" x14ac:dyDescent="0.25">
      <c r="A28" t="s">
        <v>14</v>
      </c>
      <c r="B28" s="1">
        <v>2011</v>
      </c>
      <c r="C28" t="s">
        <v>13</v>
      </c>
      <c r="D28" s="1">
        <v>1608734.5</v>
      </c>
      <c r="E28" s="1">
        <v>6555.2656999999999</v>
      </c>
      <c r="F28" s="1">
        <v>40272.423000000003</v>
      </c>
      <c r="G28" s="8">
        <v>0.1201346218585968</v>
      </c>
      <c r="H28" s="8">
        <v>0.38744032382965088</v>
      </c>
      <c r="I28" s="8">
        <v>-1.1295432224869728E-2</v>
      </c>
      <c r="J28" s="8">
        <v>0</v>
      </c>
      <c r="K28" s="8">
        <v>0</v>
      </c>
      <c r="L28" s="8">
        <v>1</v>
      </c>
      <c r="M28" s="3">
        <f t="shared" si="0"/>
        <v>1</v>
      </c>
      <c r="N28" s="9">
        <f t="shared" si="1"/>
        <v>0.49627951346337795</v>
      </c>
      <c r="P28" t="s">
        <v>15</v>
      </c>
      <c r="Q28" s="1">
        <v>2012</v>
      </c>
      <c r="R28" t="s">
        <v>13</v>
      </c>
      <c r="S28" s="1">
        <v>318643.22002328001</v>
      </c>
      <c r="T28" s="1">
        <v>1448.8</v>
      </c>
      <c r="U28" s="1">
        <v>4303</v>
      </c>
      <c r="V28" s="8">
        <v>-0.29226943850517273</v>
      </c>
      <c r="W28" s="8">
        <v>0.21525195240974426</v>
      </c>
      <c r="X28" s="8">
        <v>0.86762857437133789</v>
      </c>
      <c r="Y28" s="8">
        <v>1</v>
      </c>
      <c r="Z28" s="8">
        <v>0</v>
      </c>
      <c r="AA28" s="8">
        <v>0</v>
      </c>
      <c r="AB28" s="3">
        <f t="shared" si="3"/>
        <v>1</v>
      </c>
      <c r="AC28" s="9">
        <f t="shared" si="2"/>
        <v>0.79061108827590942</v>
      </c>
    </row>
    <row r="29" spans="1:29" x14ac:dyDescent="0.25">
      <c r="A29" t="s">
        <v>14</v>
      </c>
      <c r="B29" s="1">
        <v>2012</v>
      </c>
      <c r="C29" t="s">
        <v>13</v>
      </c>
      <c r="D29" s="1">
        <v>1621658.49999999</v>
      </c>
      <c r="E29" s="1">
        <v>6555.2656999999999</v>
      </c>
      <c r="F29" s="1">
        <v>40626.293000000012</v>
      </c>
      <c r="G29" s="8">
        <v>0.12415542453527451</v>
      </c>
      <c r="H29" s="8">
        <v>0.38638675212860107</v>
      </c>
      <c r="I29" s="8">
        <v>-1.4321643859148026E-2</v>
      </c>
      <c r="J29" s="8">
        <v>0</v>
      </c>
      <c r="K29" s="8">
        <v>0</v>
      </c>
      <c r="L29" s="8">
        <v>1</v>
      </c>
      <c r="M29" s="3">
        <f t="shared" si="0"/>
        <v>1</v>
      </c>
      <c r="N29" s="9">
        <f t="shared" si="1"/>
        <v>0.49622053280472755</v>
      </c>
      <c r="P29" t="s">
        <v>15</v>
      </c>
      <c r="Q29" s="1">
        <v>2013</v>
      </c>
      <c r="R29" t="s">
        <v>13</v>
      </c>
      <c r="S29" s="1">
        <v>322735.81579785002</v>
      </c>
      <c r="T29" s="1">
        <v>1448.8</v>
      </c>
      <c r="U29" s="1">
        <v>4347</v>
      </c>
      <c r="V29" s="8">
        <v>-0.30136266350746155</v>
      </c>
      <c r="W29" s="8">
        <v>0.21944685280323029</v>
      </c>
      <c r="X29" s="8">
        <v>0.8690716028213501</v>
      </c>
      <c r="Y29" s="8">
        <v>1</v>
      </c>
      <c r="Z29" s="8">
        <v>0</v>
      </c>
      <c r="AA29" s="8">
        <v>0</v>
      </c>
      <c r="AB29" s="3">
        <f t="shared" si="3"/>
        <v>1</v>
      </c>
      <c r="AC29" s="9">
        <f t="shared" si="2"/>
        <v>0.78715579211711884</v>
      </c>
    </row>
    <row r="30" spans="1:29" x14ac:dyDescent="0.25">
      <c r="A30" t="s">
        <v>14</v>
      </c>
      <c r="B30" s="1">
        <v>2013</v>
      </c>
      <c r="C30" t="s">
        <v>13</v>
      </c>
      <c r="D30" s="1">
        <v>1635052.5</v>
      </c>
      <c r="E30" s="1">
        <v>6555.2656999999999</v>
      </c>
      <c r="F30" s="1">
        <v>40963.506000000001</v>
      </c>
      <c r="G30" s="8">
        <v>0.12845993041992188</v>
      </c>
      <c r="H30" s="8">
        <v>0.38523495197296143</v>
      </c>
      <c r="I30" s="8">
        <v>-1.7624137923121452E-2</v>
      </c>
      <c r="J30" s="8">
        <v>0</v>
      </c>
      <c r="K30" s="8">
        <v>0</v>
      </c>
      <c r="L30" s="8">
        <v>1</v>
      </c>
      <c r="M30" s="3">
        <f t="shared" si="0"/>
        <v>1</v>
      </c>
      <c r="N30" s="9">
        <f t="shared" si="1"/>
        <v>0.49607074446976185</v>
      </c>
      <c r="P30" t="s">
        <v>15</v>
      </c>
      <c r="Q30" s="1">
        <v>2014</v>
      </c>
      <c r="R30" t="s">
        <v>13</v>
      </c>
      <c r="S30" s="1">
        <v>325917.15180559002</v>
      </c>
      <c r="T30" s="1">
        <v>1448.8</v>
      </c>
      <c r="U30" s="1">
        <v>4481.4749609999999</v>
      </c>
      <c r="V30" s="8">
        <v>-0.30208924412727356</v>
      </c>
      <c r="W30" s="8">
        <v>0.22415259480476379</v>
      </c>
      <c r="X30" s="8">
        <v>0.86390411853790283</v>
      </c>
      <c r="Y30" s="8">
        <v>1</v>
      </c>
      <c r="Z30" s="8">
        <v>0</v>
      </c>
      <c r="AA30" s="8">
        <v>0</v>
      </c>
      <c r="AB30" s="3">
        <f t="shared" si="3"/>
        <v>1</v>
      </c>
      <c r="AC30" s="9">
        <f t="shared" si="2"/>
        <v>0.78596746921539307</v>
      </c>
    </row>
    <row r="31" spans="1:29" x14ac:dyDescent="0.25">
      <c r="A31" t="s">
        <v>14</v>
      </c>
      <c r="B31" s="1">
        <v>2014</v>
      </c>
      <c r="C31" t="s">
        <v>13</v>
      </c>
      <c r="D31" s="1">
        <v>1651159.5</v>
      </c>
      <c r="E31" s="1">
        <v>6555.2656999999999</v>
      </c>
      <c r="F31" s="1">
        <v>41271.487999999998</v>
      </c>
      <c r="G31" s="8">
        <v>0.13414421677589417</v>
      </c>
      <c r="H31" s="8">
        <v>0.38363957405090332</v>
      </c>
      <c r="I31" s="8">
        <v>-2.2180425003170967E-2</v>
      </c>
      <c r="J31" s="8">
        <v>0</v>
      </c>
      <c r="K31" s="8">
        <v>0</v>
      </c>
      <c r="L31" s="8">
        <v>1</v>
      </c>
      <c r="M31" s="3">
        <f t="shared" si="0"/>
        <v>1</v>
      </c>
      <c r="N31" s="9">
        <f t="shared" si="1"/>
        <v>0.49560336582362652</v>
      </c>
      <c r="P31" t="s">
        <v>15</v>
      </c>
      <c r="Q31" s="1">
        <v>2015</v>
      </c>
      <c r="R31" t="s">
        <v>13</v>
      </c>
      <c r="S31" s="1">
        <v>327907.17472150002</v>
      </c>
      <c r="T31" s="1">
        <v>1448.8</v>
      </c>
      <c r="U31" s="1">
        <v>4505.4781199999998</v>
      </c>
      <c r="V31" s="8">
        <v>-0.3062911331653595</v>
      </c>
      <c r="W31" s="8">
        <v>0.22618553042411804</v>
      </c>
      <c r="X31" s="8">
        <v>0.8644566535949707</v>
      </c>
      <c r="Y31" s="8">
        <v>1</v>
      </c>
      <c r="Z31" s="8">
        <v>0</v>
      </c>
      <c r="AA31" s="8">
        <v>0</v>
      </c>
      <c r="AB31" s="3">
        <f t="shared" si="3"/>
        <v>1</v>
      </c>
      <c r="AC31" s="9">
        <f t="shared" si="2"/>
        <v>0.78435105085372925</v>
      </c>
    </row>
    <row r="32" spans="1:29" x14ac:dyDescent="0.25">
      <c r="A32" t="s">
        <v>14</v>
      </c>
      <c r="B32" s="1">
        <v>2015</v>
      </c>
      <c r="C32" t="s">
        <v>13</v>
      </c>
      <c r="D32" s="1">
        <v>1669558.5</v>
      </c>
      <c r="E32" s="1">
        <v>6555.2656999999999</v>
      </c>
      <c r="F32" s="1">
        <v>41323.58393845</v>
      </c>
      <c r="G32" s="8">
        <v>0.14226219058036804</v>
      </c>
      <c r="H32" s="8">
        <v>0.38115623593330383</v>
      </c>
      <c r="I32" s="8">
        <v>-2.9225274920463562E-2</v>
      </c>
      <c r="J32" s="8">
        <v>0</v>
      </c>
      <c r="K32" s="8">
        <v>0</v>
      </c>
      <c r="L32" s="8">
        <v>1</v>
      </c>
      <c r="M32" s="3">
        <f t="shared" si="0"/>
        <v>1</v>
      </c>
      <c r="N32" s="9">
        <f t="shared" si="1"/>
        <v>0.49419315159320831</v>
      </c>
      <c r="P32" t="s">
        <v>15</v>
      </c>
      <c r="Q32" s="1">
        <v>2016</v>
      </c>
      <c r="R32" t="s">
        <v>13</v>
      </c>
      <c r="S32" s="1">
        <v>336070</v>
      </c>
      <c r="T32" s="1">
        <v>1448.8</v>
      </c>
      <c r="U32" s="1">
        <v>4541.2000000000007</v>
      </c>
      <c r="V32" s="8">
        <v>-0.32704815268516541</v>
      </c>
      <c r="W32" s="8">
        <v>0.23350214958190918</v>
      </c>
      <c r="X32" s="8">
        <v>0.87048119306564331</v>
      </c>
      <c r="Y32" s="8">
        <v>1</v>
      </c>
      <c r="Z32" s="8">
        <v>0</v>
      </c>
      <c r="AA32" s="8">
        <v>0</v>
      </c>
      <c r="AB32" s="3">
        <f t="shared" si="3"/>
        <v>1</v>
      </c>
      <c r="AC32" s="9">
        <f t="shared" si="2"/>
        <v>0.77693518996238708</v>
      </c>
    </row>
    <row r="33" spans="1:29" x14ac:dyDescent="0.25">
      <c r="A33" t="s">
        <v>14</v>
      </c>
      <c r="B33" s="1">
        <v>2016</v>
      </c>
      <c r="C33" t="s">
        <v>13</v>
      </c>
      <c r="D33" s="1">
        <v>1688281.7206584599</v>
      </c>
      <c r="E33" s="1">
        <v>6555.2656999999999</v>
      </c>
      <c r="F33" s="1">
        <v>41453.2107359</v>
      </c>
      <c r="G33" s="8">
        <v>0.14999456703662872</v>
      </c>
      <c r="H33" s="8">
        <v>0.37883278727531433</v>
      </c>
      <c r="I33" s="8">
        <v>-3.5825490951538086E-2</v>
      </c>
      <c r="J33" s="8">
        <v>0</v>
      </c>
      <c r="K33" s="8">
        <v>0</v>
      </c>
      <c r="L33" s="8">
        <v>1</v>
      </c>
      <c r="M33" s="3">
        <f t="shared" si="0"/>
        <v>1</v>
      </c>
      <c r="N33" s="9">
        <f t="shared" si="1"/>
        <v>0.49300186336040497</v>
      </c>
      <c r="P33" t="s">
        <v>15</v>
      </c>
      <c r="Q33" s="1">
        <v>2017</v>
      </c>
      <c r="R33" t="s">
        <v>13</v>
      </c>
      <c r="S33" s="1">
        <v>339400</v>
      </c>
      <c r="T33" s="1">
        <v>1478</v>
      </c>
      <c r="U33" s="1">
        <v>4549.55</v>
      </c>
      <c r="V33" s="8">
        <v>-0.32907408475875854</v>
      </c>
      <c r="W33" s="8">
        <v>0.23081862926483154</v>
      </c>
      <c r="X33" s="8">
        <v>0.87497276067733765</v>
      </c>
      <c r="Y33" s="8">
        <v>1</v>
      </c>
      <c r="Z33" s="8">
        <v>0</v>
      </c>
      <c r="AA33" s="8">
        <v>0</v>
      </c>
      <c r="AB33" s="3">
        <f t="shared" si="3"/>
        <v>1</v>
      </c>
      <c r="AC33" s="9">
        <f t="shared" si="2"/>
        <v>0.77671730518341064</v>
      </c>
    </row>
    <row r="34" spans="1:29" x14ac:dyDescent="0.25">
      <c r="A34" t="s">
        <v>14</v>
      </c>
      <c r="B34" s="1">
        <v>2017</v>
      </c>
      <c r="C34" t="s">
        <v>13</v>
      </c>
      <c r="D34" s="1">
        <v>1706913.49999999</v>
      </c>
      <c r="E34" s="1">
        <v>6555.2656999999999</v>
      </c>
      <c r="F34" s="1">
        <v>41642.275513569999</v>
      </c>
      <c r="G34" s="8">
        <v>0.1572597324848175</v>
      </c>
      <c r="H34" s="8">
        <v>0.37668466567993164</v>
      </c>
      <c r="I34" s="8">
        <v>-4.1935235261917114E-2</v>
      </c>
      <c r="J34" s="8">
        <v>0</v>
      </c>
      <c r="K34" s="8">
        <v>0</v>
      </c>
      <c r="L34" s="8">
        <v>1</v>
      </c>
      <c r="M34" s="3">
        <f t="shared" si="0"/>
        <v>1</v>
      </c>
      <c r="N34" s="9">
        <f t="shared" si="1"/>
        <v>0.49200916290283203</v>
      </c>
      <c r="P34" t="s">
        <v>15</v>
      </c>
      <c r="Q34" s="1">
        <v>2018</v>
      </c>
      <c r="R34" t="s">
        <v>13</v>
      </c>
      <c r="S34" s="1">
        <v>342668.99999999988</v>
      </c>
      <c r="T34" s="1">
        <v>1527.7799520000001</v>
      </c>
      <c r="U34" s="1">
        <v>4535.9908390000001</v>
      </c>
      <c r="V34" s="8">
        <v>-0.32777789235115051</v>
      </c>
      <c r="W34" s="8">
        <v>0.2240929901599884</v>
      </c>
      <c r="X34" s="8">
        <v>0.88183635473251343</v>
      </c>
      <c r="Y34" s="8">
        <v>1</v>
      </c>
      <c r="Z34" s="8">
        <v>0</v>
      </c>
      <c r="AA34" s="8">
        <v>0</v>
      </c>
      <c r="AB34" s="3">
        <f t="shared" si="3"/>
        <v>1</v>
      </c>
      <c r="AC34" s="9">
        <f t="shared" si="2"/>
        <v>0.77815145254135132</v>
      </c>
    </row>
    <row r="35" spans="1:29" x14ac:dyDescent="0.25">
      <c r="A35" t="s">
        <v>14</v>
      </c>
      <c r="B35" s="1">
        <v>2018</v>
      </c>
      <c r="C35" t="s">
        <v>13</v>
      </c>
      <c r="D35" s="1">
        <v>1727294</v>
      </c>
      <c r="E35" s="1">
        <v>6555.2656999999999</v>
      </c>
      <c r="F35" s="1">
        <v>41847</v>
      </c>
      <c r="G35" s="8">
        <v>0.16511982679367065</v>
      </c>
      <c r="H35" s="8">
        <v>0.37436017394065857</v>
      </c>
      <c r="I35" s="8">
        <v>-4.8546407371759415E-2</v>
      </c>
      <c r="J35" s="8">
        <v>0</v>
      </c>
      <c r="K35" s="8">
        <v>0</v>
      </c>
      <c r="L35" s="8">
        <v>1</v>
      </c>
      <c r="M35" s="3">
        <f t="shared" si="0"/>
        <v>1</v>
      </c>
      <c r="N35" s="9">
        <f t="shared" si="1"/>
        <v>0.49093359336256981</v>
      </c>
      <c r="P35" t="s">
        <v>15</v>
      </c>
      <c r="Q35" s="1">
        <v>2019</v>
      </c>
      <c r="R35" t="s">
        <v>13</v>
      </c>
      <c r="S35" s="1">
        <v>345009</v>
      </c>
      <c r="T35" s="1">
        <v>1527.7799520000001</v>
      </c>
      <c r="U35" s="1">
        <v>4557.5200000000004</v>
      </c>
      <c r="V35" s="8">
        <v>-0.33281776309013367</v>
      </c>
      <c r="W35" s="8">
        <v>0.22628478705883026</v>
      </c>
      <c r="X35" s="8">
        <v>0.88279718160629272</v>
      </c>
      <c r="Y35" s="8">
        <v>1</v>
      </c>
      <c r="Z35" s="8">
        <v>0</v>
      </c>
      <c r="AA35" s="8">
        <v>0</v>
      </c>
      <c r="AB35" s="3">
        <f t="shared" si="3"/>
        <v>1</v>
      </c>
      <c r="AC35" s="9">
        <f t="shared" si="2"/>
        <v>0.77626420557498932</v>
      </c>
    </row>
    <row r="36" spans="1:29" x14ac:dyDescent="0.25">
      <c r="A36" t="s">
        <v>14</v>
      </c>
      <c r="B36" s="1">
        <v>2019</v>
      </c>
      <c r="C36" t="s">
        <v>13</v>
      </c>
      <c r="D36" s="1">
        <v>1746274</v>
      </c>
      <c r="E36" s="1">
        <v>6555.2656999999999</v>
      </c>
      <c r="F36" s="1">
        <v>42007</v>
      </c>
      <c r="G36" s="8">
        <v>0.17252196371555328</v>
      </c>
      <c r="H36" s="8">
        <v>0.37215372920036316</v>
      </c>
      <c r="I36" s="8">
        <v>-5.4818078875541687E-2</v>
      </c>
      <c r="J36" s="8">
        <v>0</v>
      </c>
      <c r="K36" s="8">
        <v>0</v>
      </c>
      <c r="L36" s="8">
        <v>1</v>
      </c>
      <c r="M36" s="3">
        <f t="shared" si="0"/>
        <v>1</v>
      </c>
      <c r="N36" s="9">
        <f t="shared" si="1"/>
        <v>0.48985761404037476</v>
      </c>
      <c r="P36" t="s">
        <v>15</v>
      </c>
      <c r="Q36" s="1">
        <v>2020</v>
      </c>
      <c r="R36" t="s">
        <v>13</v>
      </c>
      <c r="S36" s="1">
        <v>346468</v>
      </c>
      <c r="T36" s="1">
        <v>1542</v>
      </c>
      <c r="U36" s="1">
        <v>4569.1409999999996</v>
      </c>
      <c r="V36" s="8">
        <v>-0.33295625448226929</v>
      </c>
      <c r="W36" s="8">
        <v>0.22505064308643341</v>
      </c>
      <c r="X36" s="8">
        <v>0.88429373502731323</v>
      </c>
      <c r="Y36" s="8">
        <v>1</v>
      </c>
      <c r="Z36" s="8">
        <v>0</v>
      </c>
      <c r="AA36" s="8">
        <v>0</v>
      </c>
      <c r="AB36" s="3">
        <f t="shared" si="3"/>
        <v>1</v>
      </c>
      <c r="AC36" s="9">
        <f t="shared" si="2"/>
        <v>0.77638812363147736</v>
      </c>
    </row>
    <row r="37" spans="1:29" x14ac:dyDescent="0.25">
      <c r="A37" t="s">
        <v>14</v>
      </c>
      <c r="B37" s="1">
        <v>2020</v>
      </c>
      <c r="C37" t="s">
        <v>13</v>
      </c>
      <c r="D37" s="1">
        <v>1762079</v>
      </c>
      <c r="E37" s="1">
        <v>6555.2656999999999</v>
      </c>
      <c r="F37" s="1">
        <v>42294.52</v>
      </c>
      <c r="G37" s="8">
        <v>0.17776098847389221</v>
      </c>
      <c r="H37" s="8">
        <v>0.3706815242767334</v>
      </c>
      <c r="I37" s="8">
        <v>-5.9022188186645508E-2</v>
      </c>
      <c r="J37" s="8">
        <v>0</v>
      </c>
      <c r="K37" s="8">
        <v>0</v>
      </c>
      <c r="L37" s="8">
        <v>1</v>
      </c>
      <c r="M37" s="3">
        <f t="shared" si="0"/>
        <v>1</v>
      </c>
      <c r="N37" s="9">
        <f t="shared" si="1"/>
        <v>0.4894203245639801</v>
      </c>
      <c r="P37" t="s">
        <v>15</v>
      </c>
      <c r="Q37" s="1">
        <v>2021</v>
      </c>
      <c r="R37" t="s">
        <v>13</v>
      </c>
      <c r="S37" s="1">
        <v>346855</v>
      </c>
      <c r="T37" s="1">
        <v>1542</v>
      </c>
      <c r="U37" s="1">
        <v>4582.7268300000014</v>
      </c>
      <c r="V37" s="8">
        <v>-0.3331768810749054</v>
      </c>
      <c r="W37" s="8">
        <v>0.22555375099182129</v>
      </c>
      <c r="X37" s="8">
        <v>0.88384366035461426</v>
      </c>
      <c r="Y37" s="8">
        <v>1</v>
      </c>
      <c r="Z37" s="8">
        <v>0</v>
      </c>
      <c r="AA37" s="8">
        <v>0</v>
      </c>
      <c r="AB37" s="3">
        <f t="shared" si="3"/>
        <v>1</v>
      </c>
      <c r="AC37" s="9">
        <f t="shared" si="2"/>
        <v>0.77622053027153015</v>
      </c>
    </row>
    <row r="38" spans="1:29" x14ac:dyDescent="0.25">
      <c r="A38" t="s">
        <v>14</v>
      </c>
      <c r="B38" s="1">
        <v>2021</v>
      </c>
      <c r="C38" t="s">
        <v>13</v>
      </c>
      <c r="D38" s="1">
        <v>1774204</v>
      </c>
      <c r="E38" s="1">
        <v>6555.2656999999999</v>
      </c>
      <c r="F38" s="1">
        <v>42484.79</v>
      </c>
      <c r="G38" s="8">
        <v>0.18191397190093994</v>
      </c>
      <c r="H38" s="8">
        <v>0.36949455738067627</v>
      </c>
      <c r="I38" s="8">
        <v>-6.2407109886407852E-2</v>
      </c>
      <c r="J38" s="8">
        <v>0</v>
      </c>
      <c r="K38" s="8">
        <v>0</v>
      </c>
      <c r="L38" s="8">
        <v>1</v>
      </c>
      <c r="M38" s="3">
        <f t="shared" si="0"/>
        <v>1</v>
      </c>
      <c r="N38" s="9">
        <f t="shared" si="1"/>
        <v>0.48900141939520836</v>
      </c>
      <c r="P38" s="2" t="s">
        <v>15</v>
      </c>
      <c r="Q38" s="7">
        <v>2022</v>
      </c>
      <c r="R38" s="2" t="s">
        <v>13</v>
      </c>
      <c r="S38" s="7">
        <v>348303</v>
      </c>
      <c r="T38" s="7">
        <v>1542</v>
      </c>
      <c r="U38" s="7">
        <v>4578</v>
      </c>
      <c r="V38" s="10">
        <v>-0.33734902739524841</v>
      </c>
      <c r="W38" s="10">
        <v>0.22663821280002594</v>
      </c>
      <c r="X38" s="10">
        <v>0.88552135229110718</v>
      </c>
      <c r="Y38" s="10">
        <v>1</v>
      </c>
      <c r="Z38" s="10">
        <v>0</v>
      </c>
      <c r="AA38" s="10">
        <v>0</v>
      </c>
      <c r="AB38" s="3">
        <f t="shared" si="3"/>
        <v>1</v>
      </c>
      <c r="AC38" s="11">
        <f t="shared" si="2"/>
        <v>0.7748105376958847</v>
      </c>
    </row>
    <row r="39" spans="1:29" x14ac:dyDescent="0.25">
      <c r="A39" s="2" t="s">
        <v>14</v>
      </c>
      <c r="B39" s="7">
        <v>2022</v>
      </c>
      <c r="C39" t="s">
        <v>13</v>
      </c>
      <c r="D39" s="7">
        <v>1783052</v>
      </c>
      <c r="E39" s="7">
        <v>6555.2656999999999</v>
      </c>
      <c r="F39" s="7">
        <v>42714.15</v>
      </c>
      <c r="G39" s="10">
        <v>0.18442653119564056</v>
      </c>
      <c r="H39" s="10">
        <v>0.36883440613746643</v>
      </c>
      <c r="I39" s="10">
        <v>-6.4302876591682434E-2</v>
      </c>
      <c r="J39" s="10">
        <v>0</v>
      </c>
      <c r="K39" s="10">
        <v>0</v>
      </c>
      <c r="L39" s="10">
        <v>1</v>
      </c>
      <c r="M39" s="3">
        <f t="shared" si="0"/>
        <v>1</v>
      </c>
      <c r="N39" s="11">
        <f t="shared" si="1"/>
        <v>0.48895806074142456</v>
      </c>
      <c r="P39" t="s">
        <v>16</v>
      </c>
      <c r="Q39" s="1">
        <v>2012</v>
      </c>
      <c r="R39" t="s">
        <v>13</v>
      </c>
      <c r="S39" s="1">
        <v>903746.68839344999</v>
      </c>
      <c r="T39" s="1">
        <v>4162.0593220700002</v>
      </c>
      <c r="U39" s="1">
        <v>34568</v>
      </c>
      <c r="V39" s="8">
        <v>-0.33616858720779419</v>
      </c>
      <c r="W39" s="8">
        <v>0.34736600518226624</v>
      </c>
      <c r="X39" s="8">
        <v>0.72863590717315674</v>
      </c>
      <c r="Y39" s="8">
        <v>1</v>
      </c>
      <c r="Z39" s="8">
        <v>0</v>
      </c>
      <c r="AA39" s="8">
        <v>0</v>
      </c>
      <c r="AB39" s="3">
        <f t="shared" si="3"/>
        <v>1</v>
      </c>
      <c r="AC39" s="9">
        <f t="shared" si="2"/>
        <v>0.73983332514762878</v>
      </c>
    </row>
    <row r="40" spans="1:29" x14ac:dyDescent="0.25">
      <c r="A40" t="s">
        <v>15</v>
      </c>
      <c r="B40" s="1">
        <v>2006</v>
      </c>
      <c r="C40" t="s">
        <v>13</v>
      </c>
      <c r="D40" s="1">
        <v>294971.65817282</v>
      </c>
      <c r="E40" s="1">
        <v>1311.96</v>
      </c>
      <c r="F40" s="1">
        <v>3951.6253540100001</v>
      </c>
      <c r="G40" s="8">
        <v>0.44816192984580994</v>
      </c>
      <c r="H40" s="8">
        <v>0.14387905597686768</v>
      </c>
      <c r="I40" s="8">
        <v>3.9050474762916565E-2</v>
      </c>
      <c r="J40" s="8">
        <v>0</v>
      </c>
      <c r="K40" s="8">
        <v>0</v>
      </c>
      <c r="L40" s="8">
        <v>0</v>
      </c>
      <c r="M40" s="3">
        <f t="shared" si="0"/>
        <v>0</v>
      </c>
      <c r="N40" s="9">
        <f t="shared" si="1"/>
        <v>0.63109146058559418</v>
      </c>
      <c r="P40" t="s">
        <v>16</v>
      </c>
      <c r="Q40" s="1">
        <v>2013</v>
      </c>
      <c r="R40" t="s">
        <v>13</v>
      </c>
      <c r="S40" s="1">
        <v>919384.82389899995</v>
      </c>
      <c r="T40" s="1">
        <v>4162.0593220700002</v>
      </c>
      <c r="U40" s="1">
        <v>35028.999999999993</v>
      </c>
      <c r="V40" s="8">
        <v>-0.34851068258285522</v>
      </c>
      <c r="W40" s="8">
        <v>0.35297709703445435</v>
      </c>
      <c r="X40" s="8">
        <v>0.73069429397583008</v>
      </c>
      <c r="Y40" s="8">
        <v>1</v>
      </c>
      <c r="Z40" s="8">
        <v>0</v>
      </c>
      <c r="AA40" s="8">
        <v>0</v>
      </c>
      <c r="AB40" s="3">
        <f t="shared" si="3"/>
        <v>1</v>
      </c>
      <c r="AC40" s="9">
        <f t="shared" si="2"/>
        <v>0.7351607084274292</v>
      </c>
    </row>
    <row r="41" spans="1:29" x14ac:dyDescent="0.25">
      <c r="A41" t="s">
        <v>15</v>
      </c>
      <c r="B41" s="1">
        <v>2007</v>
      </c>
      <c r="C41" t="s">
        <v>13</v>
      </c>
      <c r="D41" s="1">
        <v>299951.29418557999</v>
      </c>
      <c r="E41" s="1">
        <v>1348.64</v>
      </c>
      <c r="F41" s="1">
        <v>4075.7738424899999</v>
      </c>
      <c r="G41" s="8">
        <v>0.43525394797325134</v>
      </c>
      <c r="H41" s="8">
        <v>0.15011467039585114</v>
      </c>
      <c r="I41" s="8">
        <v>4.4069498777389526E-2</v>
      </c>
      <c r="J41" s="8">
        <v>0</v>
      </c>
      <c r="K41" s="8">
        <v>0</v>
      </c>
      <c r="L41" s="8">
        <v>0</v>
      </c>
      <c r="M41" s="3">
        <f t="shared" si="0"/>
        <v>0</v>
      </c>
      <c r="N41" s="9">
        <f t="shared" si="1"/>
        <v>0.629438117146492</v>
      </c>
      <c r="P41" t="s">
        <v>16</v>
      </c>
      <c r="Q41" s="1">
        <v>2014</v>
      </c>
      <c r="R41" t="s">
        <v>13</v>
      </c>
      <c r="S41" s="1">
        <v>940028.5</v>
      </c>
      <c r="T41" s="1">
        <v>4162.0593220700002</v>
      </c>
      <c r="U41" s="1">
        <v>35491.989000000001</v>
      </c>
      <c r="V41" s="8">
        <v>-0.36559763550758362</v>
      </c>
      <c r="W41" s="8">
        <v>0.35997721552848816</v>
      </c>
      <c r="X41" s="8">
        <v>0.73447245359420776</v>
      </c>
      <c r="Y41" s="8">
        <v>1</v>
      </c>
      <c r="Z41" s="8">
        <v>0</v>
      </c>
      <c r="AA41" s="8">
        <v>0</v>
      </c>
      <c r="AB41" s="3">
        <f t="shared" si="3"/>
        <v>1</v>
      </c>
      <c r="AC41" s="9">
        <f t="shared" si="2"/>
        <v>0.7288520336151123</v>
      </c>
    </row>
    <row r="42" spans="1:29" x14ac:dyDescent="0.25">
      <c r="A42" t="s">
        <v>15</v>
      </c>
      <c r="B42" s="1">
        <v>2008</v>
      </c>
      <c r="C42" t="s">
        <v>13</v>
      </c>
      <c r="D42" s="1">
        <v>303151.80398685997</v>
      </c>
      <c r="E42" s="1">
        <v>1410.96</v>
      </c>
      <c r="F42" s="1">
        <v>4036.36450483</v>
      </c>
      <c r="G42" s="8">
        <v>0.41552454233169556</v>
      </c>
      <c r="H42" s="8">
        <v>0.15858049690723419</v>
      </c>
      <c r="I42" s="8">
        <v>4.760732501745224E-2</v>
      </c>
      <c r="J42" s="8">
        <v>0</v>
      </c>
      <c r="K42" s="8">
        <v>0</v>
      </c>
      <c r="L42" s="8">
        <v>0</v>
      </c>
      <c r="M42" s="3">
        <f t="shared" si="0"/>
        <v>0</v>
      </c>
      <c r="N42" s="9">
        <f t="shared" si="1"/>
        <v>0.62171236425638199</v>
      </c>
      <c r="P42" t="s">
        <v>16</v>
      </c>
      <c r="Q42" s="1">
        <v>2015</v>
      </c>
      <c r="R42" t="s">
        <v>13</v>
      </c>
      <c r="S42" s="1">
        <v>955832.5</v>
      </c>
      <c r="T42" s="1">
        <v>4162.0593220700002</v>
      </c>
      <c r="U42" s="1">
        <v>36005.181619000003</v>
      </c>
      <c r="V42" s="8">
        <v>-0.37718239426612854</v>
      </c>
      <c r="W42" s="8">
        <v>0.36552703380584717</v>
      </c>
      <c r="X42" s="8">
        <v>0.73606246709823608</v>
      </c>
      <c r="Y42" s="8">
        <v>1</v>
      </c>
      <c r="Z42" s="8">
        <v>0</v>
      </c>
      <c r="AA42" s="8">
        <v>0</v>
      </c>
      <c r="AB42" s="3">
        <f t="shared" si="3"/>
        <v>1</v>
      </c>
      <c r="AC42" s="9">
        <f t="shared" si="2"/>
        <v>0.72440710663795471</v>
      </c>
    </row>
    <row r="43" spans="1:29" x14ac:dyDescent="0.25">
      <c r="A43" t="s">
        <v>15</v>
      </c>
      <c r="B43" s="1">
        <v>2009</v>
      </c>
      <c r="C43" t="s">
        <v>13</v>
      </c>
      <c r="D43" s="1">
        <v>305984.98426971998</v>
      </c>
      <c r="E43" s="1">
        <v>1448.8</v>
      </c>
      <c r="F43" s="1">
        <v>4069.7536800399998</v>
      </c>
      <c r="G43" s="8">
        <v>0.40303641557693481</v>
      </c>
      <c r="H43" s="8">
        <v>0.16413022577762604</v>
      </c>
      <c r="I43" s="8">
        <v>5.1288846880197525E-2</v>
      </c>
      <c r="J43" s="8">
        <v>0</v>
      </c>
      <c r="K43" s="8">
        <v>0</v>
      </c>
      <c r="L43" s="8">
        <v>0</v>
      </c>
      <c r="M43" s="3">
        <f t="shared" si="0"/>
        <v>0</v>
      </c>
      <c r="N43" s="9">
        <f t="shared" si="1"/>
        <v>0.61845548823475838</v>
      </c>
      <c r="P43" t="s">
        <v>16</v>
      </c>
      <c r="Q43" s="1">
        <v>2016</v>
      </c>
      <c r="R43" t="s">
        <v>13</v>
      </c>
      <c r="S43" s="1">
        <v>968354.5</v>
      </c>
      <c r="T43" s="1">
        <v>4162.0593220700002</v>
      </c>
      <c r="U43" s="1">
        <v>36467.860999999997</v>
      </c>
      <c r="V43" s="8">
        <v>-0.38579463958740234</v>
      </c>
      <c r="W43" s="8">
        <v>0.36996182799339294</v>
      </c>
      <c r="X43" s="8">
        <v>0.73687094449996948</v>
      </c>
      <c r="Y43" s="8">
        <v>1</v>
      </c>
      <c r="Z43" s="8">
        <v>0</v>
      </c>
      <c r="AA43" s="8">
        <v>0</v>
      </c>
      <c r="AB43" s="3">
        <f t="shared" si="3"/>
        <v>1</v>
      </c>
      <c r="AC43" s="9">
        <f t="shared" si="2"/>
        <v>0.72103813290596008</v>
      </c>
    </row>
    <row r="44" spans="1:29" x14ac:dyDescent="0.25">
      <c r="A44" t="s">
        <v>15</v>
      </c>
      <c r="B44" s="1">
        <v>2010</v>
      </c>
      <c r="C44" t="s">
        <v>13</v>
      </c>
      <c r="D44" s="1">
        <v>310174.96273257001</v>
      </c>
      <c r="E44" s="1">
        <v>1448.8</v>
      </c>
      <c r="F44" s="1">
        <v>4099.4109698000002</v>
      </c>
      <c r="G44" s="8">
        <v>0.41165786981582642</v>
      </c>
      <c r="H44" s="8">
        <v>0.16162146627902985</v>
      </c>
      <c r="I44" s="8">
        <v>4.4144570827484131E-2</v>
      </c>
      <c r="J44" s="8">
        <v>0</v>
      </c>
      <c r="K44" s="8">
        <v>0</v>
      </c>
      <c r="L44" s="8">
        <v>0</v>
      </c>
      <c r="M44" s="3">
        <f t="shared" si="0"/>
        <v>0</v>
      </c>
      <c r="N44" s="9">
        <f t="shared" si="1"/>
        <v>0.61742390692234039</v>
      </c>
      <c r="P44" t="s">
        <v>16</v>
      </c>
      <c r="Q44" s="1">
        <v>2017</v>
      </c>
      <c r="R44" t="s">
        <v>13</v>
      </c>
      <c r="S44" s="1">
        <v>984229.5</v>
      </c>
      <c r="T44" s="1">
        <v>4344.0417028000002</v>
      </c>
      <c r="U44" s="1">
        <v>36993.039376999986</v>
      </c>
      <c r="V44" s="8">
        <v>-0.38271635770797729</v>
      </c>
      <c r="W44" s="8">
        <v>0.36353272199630737</v>
      </c>
      <c r="X44" s="8">
        <v>0.74200117588043213</v>
      </c>
      <c r="Y44" s="8">
        <v>1</v>
      </c>
      <c r="Z44" s="8">
        <v>0</v>
      </c>
      <c r="AA44" s="8">
        <v>0</v>
      </c>
      <c r="AB44" s="3">
        <f t="shared" si="3"/>
        <v>1</v>
      </c>
      <c r="AC44" s="9">
        <f t="shared" si="2"/>
        <v>0.72281754016876221</v>
      </c>
    </row>
    <row r="45" spans="1:29" x14ac:dyDescent="0.25">
      <c r="A45" t="s">
        <v>15</v>
      </c>
      <c r="B45" s="1">
        <v>2011</v>
      </c>
      <c r="C45" t="s">
        <v>13</v>
      </c>
      <c r="D45" s="1">
        <v>314439.61807552999</v>
      </c>
      <c r="E45" s="1">
        <v>1448.8</v>
      </c>
      <c r="F45" s="1">
        <v>4284</v>
      </c>
      <c r="G45" s="8">
        <v>0.41168364882469177</v>
      </c>
      <c r="H45" s="8">
        <v>0.16256986558437347</v>
      </c>
      <c r="I45" s="8">
        <v>4.6632476150989532E-2</v>
      </c>
      <c r="J45" s="8">
        <v>0</v>
      </c>
      <c r="K45" s="8">
        <v>0</v>
      </c>
      <c r="L45" s="8">
        <v>0</v>
      </c>
      <c r="M45" s="3">
        <f t="shared" si="0"/>
        <v>0</v>
      </c>
      <c r="N45" s="9">
        <f t="shared" si="1"/>
        <v>0.62088599056005478</v>
      </c>
      <c r="P45" t="s">
        <v>16</v>
      </c>
      <c r="Q45" s="1">
        <v>2018</v>
      </c>
      <c r="R45" t="s">
        <v>13</v>
      </c>
      <c r="S45" s="1">
        <v>1005562</v>
      </c>
      <c r="T45" s="1">
        <v>4344.0417028000002</v>
      </c>
      <c r="U45" s="1">
        <v>37543.074810000013</v>
      </c>
      <c r="V45" s="8">
        <v>-0.39864104986190796</v>
      </c>
      <c r="W45" s="8">
        <v>0.3704284131526947</v>
      </c>
      <c r="X45" s="8">
        <v>0.74507302045822144</v>
      </c>
      <c r="Y45" s="8">
        <v>1</v>
      </c>
      <c r="Z45" s="8">
        <v>0</v>
      </c>
      <c r="AA45" s="8">
        <v>0</v>
      </c>
      <c r="AB45" s="3">
        <f t="shared" si="3"/>
        <v>1</v>
      </c>
      <c r="AC45" s="9">
        <f t="shared" si="2"/>
        <v>0.71686038374900818</v>
      </c>
    </row>
    <row r="46" spans="1:29" x14ac:dyDescent="0.25">
      <c r="A46" t="s">
        <v>15</v>
      </c>
      <c r="B46" s="1">
        <v>2012</v>
      </c>
      <c r="C46" t="s">
        <v>13</v>
      </c>
      <c r="D46" s="1">
        <v>318643.22002328001</v>
      </c>
      <c r="E46" s="1">
        <v>1448.8</v>
      </c>
      <c r="F46" s="1">
        <v>4303</v>
      </c>
      <c r="G46" s="8">
        <v>0.42072784900665283</v>
      </c>
      <c r="H46" s="8">
        <v>0.1598687618970871</v>
      </c>
      <c r="I46" s="8">
        <v>3.8955934345722198E-2</v>
      </c>
      <c r="J46" s="8">
        <v>0</v>
      </c>
      <c r="K46" s="8">
        <v>0</v>
      </c>
      <c r="L46" s="8">
        <v>0</v>
      </c>
      <c r="M46" s="3">
        <f t="shared" si="0"/>
        <v>0</v>
      </c>
      <c r="N46" s="9">
        <f t="shared" si="1"/>
        <v>0.61955254524946213</v>
      </c>
      <c r="P46" t="s">
        <v>16</v>
      </c>
      <c r="Q46" s="1">
        <v>2019</v>
      </c>
      <c r="R46" t="s">
        <v>13</v>
      </c>
      <c r="S46" s="1">
        <v>1027585.5</v>
      </c>
      <c r="T46" s="1">
        <v>4344.0417028000002</v>
      </c>
      <c r="U46" s="1">
        <v>38284.300771000002</v>
      </c>
      <c r="V46" s="8">
        <v>-0.41344773769378662</v>
      </c>
      <c r="W46" s="8">
        <v>0.37769901752471924</v>
      </c>
      <c r="X46" s="8">
        <v>0.74689090251922607</v>
      </c>
      <c r="Y46" s="8">
        <v>1</v>
      </c>
      <c r="Z46" s="8">
        <v>0</v>
      </c>
      <c r="AA46" s="8">
        <v>0</v>
      </c>
      <c r="AB46" s="3">
        <f t="shared" si="3"/>
        <v>1</v>
      </c>
      <c r="AC46" s="9">
        <f t="shared" si="2"/>
        <v>0.71114218235015869</v>
      </c>
    </row>
    <row r="47" spans="1:29" x14ac:dyDescent="0.25">
      <c r="A47" t="s">
        <v>15</v>
      </c>
      <c r="B47" s="1">
        <v>2013</v>
      </c>
      <c r="C47" t="s">
        <v>13</v>
      </c>
      <c r="D47" s="1">
        <v>322735.81579785002</v>
      </c>
      <c r="E47" s="1">
        <v>1448.8</v>
      </c>
      <c r="F47" s="1">
        <v>4347</v>
      </c>
      <c r="G47" s="8">
        <v>0.42802888154983521</v>
      </c>
      <c r="H47" s="8">
        <v>0.15783163905143738</v>
      </c>
      <c r="I47" s="8">
        <v>3.3135276287794113E-2</v>
      </c>
      <c r="J47" s="8">
        <v>0</v>
      </c>
      <c r="K47" s="8">
        <v>0</v>
      </c>
      <c r="L47" s="8">
        <v>0</v>
      </c>
      <c r="M47" s="3">
        <f t="shared" si="0"/>
        <v>0</v>
      </c>
      <c r="N47" s="9">
        <f t="shared" si="1"/>
        <v>0.6189957968890667</v>
      </c>
      <c r="P47" t="s">
        <v>16</v>
      </c>
      <c r="Q47" s="1">
        <v>2020</v>
      </c>
      <c r="R47" t="s">
        <v>13</v>
      </c>
      <c r="S47" s="1">
        <v>1049164.5</v>
      </c>
      <c r="T47" s="1">
        <v>4344.0417028000002</v>
      </c>
      <c r="U47" s="1">
        <v>38725.005837251832</v>
      </c>
      <c r="V47" s="8">
        <v>-0.42967143654823303</v>
      </c>
      <c r="W47" s="8">
        <v>0.38419491052627563</v>
      </c>
      <c r="X47" s="8">
        <v>0.750660240650177</v>
      </c>
      <c r="Y47" s="8">
        <v>1</v>
      </c>
      <c r="Z47" s="8">
        <v>0</v>
      </c>
      <c r="AA47" s="8">
        <v>0</v>
      </c>
      <c r="AB47" s="3">
        <f t="shared" si="3"/>
        <v>1</v>
      </c>
      <c r="AC47" s="9">
        <f t="shared" si="2"/>
        <v>0.7051837146282196</v>
      </c>
    </row>
    <row r="48" spans="1:29" x14ac:dyDescent="0.25">
      <c r="A48" t="s">
        <v>15</v>
      </c>
      <c r="B48" s="1">
        <v>2014</v>
      </c>
      <c r="C48" t="s">
        <v>13</v>
      </c>
      <c r="D48" s="1">
        <v>325917.15180559002</v>
      </c>
      <c r="E48" s="1">
        <v>1448.8</v>
      </c>
      <c r="F48" s="1">
        <v>4481.4749609999999</v>
      </c>
      <c r="G48" s="8">
        <v>0.42832270264625549</v>
      </c>
      <c r="H48" s="8">
        <v>0.15840230882167816</v>
      </c>
      <c r="I48" s="8">
        <v>3.4614257514476776E-2</v>
      </c>
      <c r="J48" s="8">
        <v>0</v>
      </c>
      <c r="K48" s="8">
        <v>0</v>
      </c>
      <c r="L48" s="8">
        <v>0</v>
      </c>
      <c r="M48" s="3">
        <f t="shared" si="0"/>
        <v>0</v>
      </c>
      <c r="N48" s="9">
        <f t="shared" si="1"/>
        <v>0.62133926898241043</v>
      </c>
      <c r="P48" t="s">
        <v>16</v>
      </c>
      <c r="Q48" s="1">
        <v>2021</v>
      </c>
      <c r="R48" t="s">
        <v>13</v>
      </c>
      <c r="S48" s="1">
        <v>1067349</v>
      </c>
      <c r="T48" s="1">
        <v>4344.0417028000002</v>
      </c>
      <c r="U48" s="1">
        <v>39146.327922462529</v>
      </c>
      <c r="V48" s="8">
        <v>-0.44271141290664673</v>
      </c>
      <c r="W48" s="8">
        <v>0.38965514302253723</v>
      </c>
      <c r="X48" s="8">
        <v>0.75340086221694946</v>
      </c>
      <c r="Y48" s="8">
        <v>1</v>
      </c>
      <c r="Z48" s="8">
        <v>0</v>
      </c>
      <c r="AA48" s="8">
        <v>0</v>
      </c>
      <c r="AB48" s="3">
        <f t="shared" si="3"/>
        <v>1</v>
      </c>
      <c r="AC48" s="9">
        <f t="shared" si="2"/>
        <v>0.70034459233283997</v>
      </c>
    </row>
    <row r="49" spans="1:29" x14ac:dyDescent="0.25">
      <c r="A49" t="s">
        <v>15</v>
      </c>
      <c r="B49" s="1">
        <v>2015</v>
      </c>
      <c r="C49" t="s">
        <v>13</v>
      </c>
      <c r="D49" s="1">
        <v>327907.17472150002</v>
      </c>
      <c r="E49" s="1">
        <v>1448.8</v>
      </c>
      <c r="F49" s="1">
        <v>4505.4781199999998</v>
      </c>
      <c r="G49" s="8">
        <v>0.43169015645980835</v>
      </c>
      <c r="H49" s="8">
        <v>0.15747682750225067</v>
      </c>
      <c r="I49" s="8">
        <v>3.1966634094715118E-2</v>
      </c>
      <c r="J49" s="8">
        <v>0</v>
      </c>
      <c r="K49" s="8">
        <v>0</v>
      </c>
      <c r="L49" s="8">
        <v>0</v>
      </c>
      <c r="M49" s="3">
        <f t="shared" si="0"/>
        <v>0</v>
      </c>
      <c r="N49" s="9">
        <f t="shared" si="1"/>
        <v>0.62113361805677414</v>
      </c>
      <c r="P49" s="2" t="s">
        <v>16</v>
      </c>
      <c r="Q49" s="7">
        <v>2022</v>
      </c>
      <c r="R49" s="2" t="s">
        <v>13</v>
      </c>
      <c r="S49" s="7">
        <v>1082918.5</v>
      </c>
      <c r="T49" s="7">
        <v>4344.0417028000002</v>
      </c>
      <c r="U49" s="7">
        <v>39622.208000000013</v>
      </c>
      <c r="V49" s="10">
        <v>-0.45288088917732239</v>
      </c>
      <c r="W49" s="10">
        <v>0.39445048570632935</v>
      </c>
      <c r="X49" s="10">
        <v>0.75488901138305664</v>
      </c>
      <c r="Y49" s="10">
        <v>1</v>
      </c>
      <c r="Z49" s="10">
        <v>0</v>
      </c>
      <c r="AA49" s="10">
        <v>0</v>
      </c>
      <c r="AB49" s="3">
        <f t="shared" si="3"/>
        <v>1</v>
      </c>
      <c r="AC49" s="11">
        <f t="shared" si="2"/>
        <v>0.6964586079120636</v>
      </c>
    </row>
    <row r="50" spans="1:29" x14ac:dyDescent="0.25">
      <c r="A50" t="s">
        <v>15</v>
      </c>
      <c r="B50" s="1">
        <v>2016</v>
      </c>
      <c r="C50" t="s">
        <v>13</v>
      </c>
      <c r="D50" s="1">
        <v>336070</v>
      </c>
      <c r="E50" s="1">
        <v>1448.8</v>
      </c>
      <c r="F50" s="1">
        <v>4541.2000000000007</v>
      </c>
      <c r="G50" s="8">
        <v>0.44850578904151917</v>
      </c>
      <c r="H50" s="8">
        <v>0.15244758129119873</v>
      </c>
      <c r="I50" s="8">
        <v>1.7675016075372696E-2</v>
      </c>
      <c r="J50" s="8">
        <v>0</v>
      </c>
      <c r="K50" s="8">
        <v>0</v>
      </c>
      <c r="L50" s="8">
        <v>0</v>
      </c>
      <c r="M50" s="3">
        <f t="shared" si="0"/>
        <v>0</v>
      </c>
      <c r="N50" s="9">
        <f t="shared" si="1"/>
        <v>0.61862838640809059</v>
      </c>
      <c r="P50" t="s">
        <v>17</v>
      </c>
      <c r="Q50" s="1">
        <v>2012</v>
      </c>
      <c r="R50" t="s">
        <v>13</v>
      </c>
      <c r="S50" s="1">
        <v>1343864.49999999</v>
      </c>
      <c r="T50" s="1">
        <v>5297.7098321900003</v>
      </c>
      <c r="U50" s="1">
        <v>51342</v>
      </c>
      <c r="V50" s="8">
        <v>-0.51634925603866577</v>
      </c>
      <c r="W50" s="8">
        <v>0.41609704494476318</v>
      </c>
      <c r="X50" s="8">
        <v>0.77216535806655884</v>
      </c>
      <c r="Y50" s="8">
        <v>1</v>
      </c>
      <c r="Z50" s="8">
        <v>0</v>
      </c>
      <c r="AA50" s="8">
        <v>0</v>
      </c>
      <c r="AB50" s="3">
        <f t="shared" si="3"/>
        <v>1</v>
      </c>
      <c r="AC50" s="9">
        <f t="shared" si="2"/>
        <v>0.67191314697265625</v>
      </c>
    </row>
    <row r="51" spans="1:29" x14ac:dyDescent="0.25">
      <c r="A51" t="s">
        <v>15</v>
      </c>
      <c r="B51" s="1">
        <v>2017</v>
      </c>
      <c r="C51" t="s">
        <v>13</v>
      </c>
      <c r="D51" s="1">
        <v>339400</v>
      </c>
      <c r="E51" s="1">
        <v>1478</v>
      </c>
      <c r="F51" s="1">
        <v>4549.55</v>
      </c>
      <c r="G51" s="8">
        <v>0.44227838516235352</v>
      </c>
      <c r="H51" s="8">
        <v>0.15555088222026825</v>
      </c>
      <c r="I51" s="8">
        <v>1.7406394705176353E-2</v>
      </c>
      <c r="J51" s="8">
        <v>0</v>
      </c>
      <c r="K51" s="8">
        <v>0</v>
      </c>
      <c r="L51" s="8">
        <v>0</v>
      </c>
      <c r="M51" s="3">
        <f t="shared" si="0"/>
        <v>0</v>
      </c>
      <c r="N51" s="9">
        <f t="shared" si="1"/>
        <v>0.61523566208779812</v>
      </c>
      <c r="P51" t="s">
        <v>17</v>
      </c>
      <c r="Q51" s="1">
        <v>2013</v>
      </c>
      <c r="R51" t="s">
        <v>13</v>
      </c>
      <c r="S51" s="1">
        <v>1359711.49999999</v>
      </c>
      <c r="T51" s="1">
        <v>5297.7098321900003</v>
      </c>
      <c r="U51" s="1">
        <v>51781</v>
      </c>
      <c r="V51" s="8">
        <v>-0.52493184804916382</v>
      </c>
      <c r="W51" s="8">
        <v>0.41989585757255554</v>
      </c>
      <c r="X51" s="8">
        <v>0.77372133731842041</v>
      </c>
      <c r="Y51" s="8">
        <v>1</v>
      </c>
      <c r="Z51" s="8">
        <v>0</v>
      </c>
      <c r="AA51" s="8">
        <v>0</v>
      </c>
      <c r="AB51" s="3">
        <f t="shared" si="3"/>
        <v>1</v>
      </c>
      <c r="AC51" s="9">
        <f t="shared" si="2"/>
        <v>0.66868534684181213</v>
      </c>
    </row>
    <row r="52" spans="1:29" x14ac:dyDescent="0.25">
      <c r="A52" t="s">
        <v>15</v>
      </c>
      <c r="B52" s="1">
        <v>2018</v>
      </c>
      <c r="C52" t="s">
        <v>13</v>
      </c>
      <c r="D52" s="1">
        <v>342668.99999999988</v>
      </c>
      <c r="E52" s="1">
        <v>1527.7799520000001</v>
      </c>
      <c r="F52" s="1">
        <v>4535.9908390000001</v>
      </c>
      <c r="G52" s="8">
        <v>0.42820727825164795</v>
      </c>
      <c r="H52" s="8">
        <v>0.16172614693641663</v>
      </c>
      <c r="I52" s="8">
        <v>1.9889060407876968E-2</v>
      </c>
      <c r="J52" s="8">
        <v>0</v>
      </c>
      <c r="K52" s="8">
        <v>0</v>
      </c>
      <c r="L52" s="8">
        <v>0</v>
      </c>
      <c r="M52" s="3">
        <f t="shared" si="0"/>
        <v>0</v>
      </c>
      <c r="N52" s="9">
        <f t="shared" si="1"/>
        <v>0.60982248559594154</v>
      </c>
      <c r="P52" t="s">
        <v>17</v>
      </c>
      <c r="Q52" s="1">
        <v>2014</v>
      </c>
      <c r="R52" t="s">
        <v>13</v>
      </c>
      <c r="S52" s="1">
        <v>1376483</v>
      </c>
      <c r="T52" s="1">
        <v>5297.7098321900003</v>
      </c>
      <c r="U52" s="1">
        <v>52097.040999999997</v>
      </c>
      <c r="V52" s="8">
        <v>-0.53468680381774902</v>
      </c>
      <c r="W52" s="8">
        <v>0.42368435859680176</v>
      </c>
      <c r="X52" s="8">
        <v>0.77612960338592529</v>
      </c>
      <c r="Y52" s="8">
        <v>1</v>
      </c>
      <c r="Z52" s="8">
        <v>0</v>
      </c>
      <c r="AA52" s="8">
        <v>0</v>
      </c>
      <c r="AB52" s="3">
        <f t="shared" si="3"/>
        <v>1</v>
      </c>
      <c r="AC52" s="9">
        <f t="shared" si="2"/>
        <v>0.66512715816497803</v>
      </c>
    </row>
    <row r="53" spans="1:29" x14ac:dyDescent="0.25">
      <c r="A53" t="s">
        <v>15</v>
      </c>
      <c r="B53" s="1">
        <v>2019</v>
      </c>
      <c r="C53" t="s">
        <v>13</v>
      </c>
      <c r="D53" s="1">
        <v>345009</v>
      </c>
      <c r="E53" s="1">
        <v>1527.7799520000001</v>
      </c>
      <c r="F53" s="1">
        <v>4557.5200000000004</v>
      </c>
      <c r="G53" s="8">
        <v>0.43226265907287598</v>
      </c>
      <c r="H53" s="8">
        <v>0.16057471930980682</v>
      </c>
      <c r="I53" s="8">
        <v>1.6603734344244003E-2</v>
      </c>
      <c r="J53" s="8">
        <v>0</v>
      </c>
      <c r="K53" s="8">
        <v>0</v>
      </c>
      <c r="L53" s="8">
        <v>0</v>
      </c>
      <c r="M53" s="3">
        <f t="shared" si="0"/>
        <v>0</v>
      </c>
      <c r="N53" s="9">
        <f t="shared" si="1"/>
        <v>0.6094411127269268</v>
      </c>
      <c r="P53" t="s">
        <v>17</v>
      </c>
      <c r="Q53" s="1">
        <v>2015</v>
      </c>
      <c r="R53" t="s">
        <v>13</v>
      </c>
      <c r="S53" s="1">
        <v>1397191</v>
      </c>
      <c r="T53" s="1">
        <v>5297.7098321900003</v>
      </c>
      <c r="U53" s="1">
        <v>52564.710000000006</v>
      </c>
      <c r="V53" s="8">
        <v>-0.54614722728729248</v>
      </c>
      <c r="W53" s="8">
        <v>0.42839860916137695</v>
      </c>
      <c r="X53" s="8">
        <v>0.77864044904708862</v>
      </c>
      <c r="Y53" s="8">
        <v>1</v>
      </c>
      <c r="Z53" s="8">
        <v>0</v>
      </c>
      <c r="AA53" s="8">
        <v>0</v>
      </c>
      <c r="AB53" s="3">
        <f t="shared" si="3"/>
        <v>1</v>
      </c>
      <c r="AC53" s="9">
        <f t="shared" si="2"/>
        <v>0.6608918309211731</v>
      </c>
    </row>
    <row r="54" spans="1:29" x14ac:dyDescent="0.25">
      <c r="A54" t="s">
        <v>15</v>
      </c>
      <c r="B54" s="1">
        <v>2020</v>
      </c>
      <c r="C54" t="s">
        <v>13</v>
      </c>
      <c r="D54" s="1">
        <v>346468</v>
      </c>
      <c r="E54" s="1">
        <v>1542</v>
      </c>
      <c r="F54" s="1">
        <v>4569.1409999999996</v>
      </c>
      <c r="G54" s="8">
        <v>0.42870205640792847</v>
      </c>
      <c r="H54" s="8">
        <v>0.1622593104839325</v>
      </c>
      <c r="I54" s="8">
        <v>1.7162296921014786E-2</v>
      </c>
      <c r="J54" s="8">
        <v>0</v>
      </c>
      <c r="K54" s="8">
        <v>0</v>
      </c>
      <c r="L54" s="8">
        <v>0</v>
      </c>
      <c r="M54" s="3">
        <f t="shared" si="0"/>
        <v>0</v>
      </c>
      <c r="N54" s="9">
        <f t="shared" si="1"/>
        <v>0.60812366381287575</v>
      </c>
      <c r="P54" t="s">
        <v>17</v>
      </c>
      <c r="Q54" s="1">
        <v>2016</v>
      </c>
      <c r="R54" t="s">
        <v>13</v>
      </c>
      <c r="S54" s="1">
        <v>1421522</v>
      </c>
      <c r="T54" s="1">
        <v>5297.7098321900003</v>
      </c>
      <c r="U54" s="1">
        <v>53201.88</v>
      </c>
      <c r="V54" s="8">
        <v>-0.55892163515090942</v>
      </c>
      <c r="W54" s="8">
        <v>0.43396103382110596</v>
      </c>
      <c r="X54" s="8">
        <v>0.78106731176376343</v>
      </c>
      <c r="Y54" s="8">
        <v>1</v>
      </c>
      <c r="Z54" s="8">
        <v>0</v>
      </c>
      <c r="AA54" s="8">
        <v>0</v>
      </c>
      <c r="AB54" s="3">
        <f t="shared" si="3"/>
        <v>1</v>
      </c>
      <c r="AC54" s="9">
        <f t="shared" si="2"/>
        <v>0.65610671043395996</v>
      </c>
    </row>
    <row r="55" spans="1:29" x14ac:dyDescent="0.25">
      <c r="A55" t="s">
        <v>15</v>
      </c>
      <c r="B55" s="1">
        <v>2021</v>
      </c>
      <c r="C55" t="s">
        <v>13</v>
      </c>
      <c r="D55" s="1">
        <v>346855</v>
      </c>
      <c r="E55" s="1">
        <v>1542</v>
      </c>
      <c r="F55" s="1">
        <v>4582.7268300000014</v>
      </c>
      <c r="G55" s="8">
        <v>0.42885258793830872</v>
      </c>
      <c r="H55" s="8">
        <v>0.16227723658084869</v>
      </c>
      <c r="I55" s="8">
        <v>1.7199590802192688E-2</v>
      </c>
      <c r="J55" s="8">
        <v>0</v>
      </c>
      <c r="K55" s="8">
        <v>0</v>
      </c>
      <c r="L55" s="8">
        <v>0</v>
      </c>
      <c r="M55" s="3">
        <f t="shared" si="0"/>
        <v>0</v>
      </c>
      <c r="N55" s="9">
        <f t="shared" si="1"/>
        <v>0.6083294153213501</v>
      </c>
      <c r="P55" t="s">
        <v>17</v>
      </c>
      <c r="Q55" s="1">
        <v>2017</v>
      </c>
      <c r="R55" t="s">
        <v>13</v>
      </c>
      <c r="S55" s="1">
        <v>1448247</v>
      </c>
      <c r="T55" s="1">
        <v>5297.7098321900003</v>
      </c>
      <c r="U55" s="1">
        <v>53757</v>
      </c>
      <c r="V55" s="8">
        <v>-0.57342904806137085</v>
      </c>
      <c r="W55" s="8">
        <v>0.43979117274284363</v>
      </c>
      <c r="X55" s="8">
        <v>0.7844119668006897</v>
      </c>
      <c r="Y55" s="8">
        <v>1</v>
      </c>
      <c r="Z55" s="8">
        <v>0</v>
      </c>
      <c r="AA55" s="8">
        <v>0</v>
      </c>
      <c r="AB55" s="3">
        <f t="shared" si="3"/>
        <v>1</v>
      </c>
      <c r="AC55" s="9">
        <f t="shared" si="2"/>
        <v>0.65077409148216248</v>
      </c>
    </row>
    <row r="56" spans="1:29" x14ac:dyDescent="0.25">
      <c r="A56" s="2" t="s">
        <v>15</v>
      </c>
      <c r="B56" s="7">
        <v>2022</v>
      </c>
      <c r="C56" t="s">
        <v>13</v>
      </c>
      <c r="D56" s="7">
        <v>348303</v>
      </c>
      <c r="E56" s="7">
        <v>1542</v>
      </c>
      <c r="F56" s="7">
        <v>4578</v>
      </c>
      <c r="G56" s="10">
        <v>0.43225809931755066</v>
      </c>
      <c r="H56" s="10">
        <v>0.16120156645774841</v>
      </c>
      <c r="I56" s="10">
        <v>1.4155230484902859E-2</v>
      </c>
      <c r="J56" s="10">
        <v>0</v>
      </c>
      <c r="K56" s="10">
        <v>0</v>
      </c>
      <c r="L56" s="10">
        <v>0</v>
      </c>
      <c r="M56" s="3">
        <f t="shared" si="0"/>
        <v>0</v>
      </c>
      <c r="N56" s="11">
        <f t="shared" si="1"/>
        <v>0.60761489626020193</v>
      </c>
      <c r="P56" t="s">
        <v>17</v>
      </c>
      <c r="Q56" s="1">
        <v>2018</v>
      </c>
      <c r="R56" t="s">
        <v>13</v>
      </c>
      <c r="S56" s="1">
        <v>1473805</v>
      </c>
      <c r="T56" s="1">
        <v>5297.7098321900003</v>
      </c>
      <c r="U56" s="1">
        <v>54266</v>
      </c>
      <c r="V56" s="8">
        <v>-0.58714371919631958</v>
      </c>
      <c r="W56" s="8">
        <v>0.44524547457695007</v>
      </c>
      <c r="X56" s="8">
        <v>0.78764301538467407</v>
      </c>
      <c r="Y56" s="8">
        <v>1</v>
      </c>
      <c r="Z56" s="8">
        <v>0</v>
      </c>
      <c r="AA56" s="8">
        <v>0</v>
      </c>
      <c r="AB56" s="3">
        <f t="shared" si="3"/>
        <v>1</v>
      </c>
      <c r="AC56" s="9">
        <f t="shared" si="2"/>
        <v>0.64574477076530457</v>
      </c>
    </row>
    <row r="57" spans="1:29" x14ac:dyDescent="0.25">
      <c r="A57" t="s">
        <v>16</v>
      </c>
      <c r="B57" s="1">
        <v>2006</v>
      </c>
      <c r="C57" t="s">
        <v>13</v>
      </c>
      <c r="D57" s="1">
        <v>849548.29330194998</v>
      </c>
      <c r="E57" s="1">
        <v>3779.0286552100001</v>
      </c>
      <c r="F57" s="1">
        <v>32432</v>
      </c>
      <c r="G57" s="8">
        <v>5.281355232000351E-2</v>
      </c>
      <c r="H57" s="8">
        <v>0.3721638023853302</v>
      </c>
      <c r="I57" s="8">
        <v>0.19638341665267944</v>
      </c>
      <c r="J57" s="8">
        <v>0</v>
      </c>
      <c r="K57" s="8">
        <v>0</v>
      </c>
      <c r="L57" s="8">
        <v>0</v>
      </c>
      <c r="M57" s="3">
        <f t="shared" si="0"/>
        <v>0</v>
      </c>
      <c r="N57" s="9">
        <f t="shared" si="1"/>
        <v>0.62136077135801315</v>
      </c>
      <c r="P57" t="s">
        <v>17</v>
      </c>
      <c r="Q57" s="1">
        <v>2019</v>
      </c>
      <c r="R57" t="s">
        <v>13</v>
      </c>
      <c r="S57" s="1">
        <v>1496317</v>
      </c>
      <c r="T57" s="1">
        <v>5297.7098321900003</v>
      </c>
      <c r="U57" s="1">
        <v>54777</v>
      </c>
      <c r="V57" s="8">
        <v>-0.59869533777236938</v>
      </c>
      <c r="W57" s="8">
        <v>0.45005103945732117</v>
      </c>
      <c r="X57" s="8">
        <v>0.79010891914367676</v>
      </c>
      <c r="Y57" s="8">
        <v>1</v>
      </c>
      <c r="Z57" s="8">
        <v>0</v>
      </c>
      <c r="AA57" s="8">
        <v>0</v>
      </c>
      <c r="AB57" s="3">
        <f t="shared" si="3"/>
        <v>1</v>
      </c>
      <c r="AC57" s="9">
        <f t="shared" si="2"/>
        <v>0.64146462082862854</v>
      </c>
    </row>
    <row r="58" spans="1:29" x14ac:dyDescent="0.25">
      <c r="A58" t="s">
        <v>16</v>
      </c>
      <c r="B58" s="1">
        <v>2007</v>
      </c>
      <c r="C58" t="s">
        <v>13</v>
      </c>
      <c r="D58" s="1">
        <v>859722.30529924994</v>
      </c>
      <c r="E58" s="1">
        <v>3779.0286552100001</v>
      </c>
      <c r="F58" s="1">
        <v>32832</v>
      </c>
      <c r="G58" s="8">
        <v>5.8974243700504303E-2</v>
      </c>
      <c r="H58" s="8">
        <v>0.37052461504936218</v>
      </c>
      <c r="I58" s="8">
        <v>0.19168122112751007</v>
      </c>
      <c r="J58" s="8">
        <v>0</v>
      </c>
      <c r="K58" s="8">
        <v>0</v>
      </c>
      <c r="L58" s="8">
        <v>0</v>
      </c>
      <c r="M58" s="3">
        <f t="shared" si="0"/>
        <v>0</v>
      </c>
      <c r="N58" s="9">
        <f t="shared" si="1"/>
        <v>0.62118007987737656</v>
      </c>
      <c r="P58" t="s">
        <v>17</v>
      </c>
      <c r="Q58" s="1">
        <v>2020</v>
      </c>
      <c r="R58" t="s">
        <v>13</v>
      </c>
      <c r="S58" s="1">
        <v>1516198</v>
      </c>
      <c r="T58" s="1">
        <v>5336</v>
      </c>
      <c r="U58" s="1">
        <v>55190</v>
      </c>
      <c r="V58" s="8">
        <v>-0.60652709007263184</v>
      </c>
      <c r="W58" s="8">
        <v>0.45219665765762329</v>
      </c>
      <c r="X58" s="8">
        <v>0.79305195808410645</v>
      </c>
      <c r="Y58" s="8">
        <v>1</v>
      </c>
      <c r="Z58" s="8">
        <v>0</v>
      </c>
      <c r="AA58" s="8">
        <v>0</v>
      </c>
      <c r="AB58" s="3">
        <f t="shared" si="3"/>
        <v>1</v>
      </c>
      <c r="AC58" s="9">
        <f t="shared" si="2"/>
        <v>0.6387215256690979</v>
      </c>
    </row>
    <row r="59" spans="1:29" x14ac:dyDescent="0.25">
      <c r="A59" t="s">
        <v>16</v>
      </c>
      <c r="B59" s="1">
        <v>2008</v>
      </c>
      <c r="C59" t="s">
        <v>13</v>
      </c>
      <c r="D59" s="1">
        <v>869654.53679640999</v>
      </c>
      <c r="E59" s="1">
        <v>3779.0286552100001</v>
      </c>
      <c r="F59" s="1">
        <v>33299</v>
      </c>
      <c r="G59" s="8">
        <v>6.43787682056427E-2</v>
      </c>
      <c r="H59" s="8">
        <v>0.36915978789329529</v>
      </c>
      <c r="I59" s="8">
        <v>0.18774831295013428</v>
      </c>
      <c r="J59" s="8">
        <v>0</v>
      </c>
      <c r="K59" s="8">
        <v>0</v>
      </c>
      <c r="L59" s="8">
        <v>0</v>
      </c>
      <c r="M59" s="3">
        <f t="shared" si="0"/>
        <v>0</v>
      </c>
      <c r="N59" s="9">
        <f t="shared" si="1"/>
        <v>0.62128686904907227</v>
      </c>
      <c r="P59" t="s">
        <v>17</v>
      </c>
      <c r="Q59" s="1">
        <v>2021</v>
      </c>
      <c r="R59" t="s">
        <v>13</v>
      </c>
      <c r="S59" s="1">
        <v>1535400</v>
      </c>
      <c r="T59" s="1">
        <v>5336</v>
      </c>
      <c r="U59" s="1">
        <v>55530</v>
      </c>
      <c r="V59" s="8">
        <v>-0.61657083034515381</v>
      </c>
      <c r="W59" s="8">
        <v>0.45607903599739075</v>
      </c>
      <c r="X59" s="8">
        <v>0.79555362462997437</v>
      </c>
      <c r="Y59" s="8">
        <v>1</v>
      </c>
      <c r="Z59" s="8">
        <v>0</v>
      </c>
      <c r="AA59" s="8">
        <v>0</v>
      </c>
      <c r="AB59" s="3">
        <f t="shared" si="3"/>
        <v>1</v>
      </c>
      <c r="AC59" s="9">
        <f t="shared" si="2"/>
        <v>0.6350618302822113</v>
      </c>
    </row>
    <row r="60" spans="1:29" x14ac:dyDescent="0.25">
      <c r="A60" t="s">
        <v>16</v>
      </c>
      <c r="B60" s="1">
        <v>2009</v>
      </c>
      <c r="C60" t="s">
        <v>13</v>
      </c>
      <c r="D60" s="1">
        <v>878612.20779661997</v>
      </c>
      <c r="E60" s="1">
        <v>4004.2594068600001</v>
      </c>
      <c r="F60" s="1">
        <v>33579</v>
      </c>
      <c r="G60" s="8">
        <v>3.16585972905159E-2</v>
      </c>
      <c r="H60" s="8">
        <v>0.38276106119155884</v>
      </c>
      <c r="I60" s="8">
        <v>0.19998855888843536</v>
      </c>
      <c r="J60" s="8">
        <v>0</v>
      </c>
      <c r="K60" s="8">
        <v>0</v>
      </c>
      <c r="L60" s="8">
        <v>0</v>
      </c>
      <c r="M60" s="3">
        <f t="shared" si="0"/>
        <v>0</v>
      </c>
      <c r="N60" s="9">
        <f t="shared" si="1"/>
        <v>0.6144082173705101</v>
      </c>
      <c r="P60" s="2" t="s">
        <v>17</v>
      </c>
      <c r="Q60" s="7">
        <v>2022</v>
      </c>
      <c r="R60" s="2" t="s">
        <v>13</v>
      </c>
      <c r="S60" s="7">
        <v>1569750</v>
      </c>
      <c r="T60" s="7">
        <v>5576</v>
      </c>
      <c r="U60" s="7">
        <v>55887</v>
      </c>
      <c r="V60" s="10">
        <v>-0.62074548006057739</v>
      </c>
      <c r="W60" s="10">
        <v>0.45042306184768677</v>
      </c>
      <c r="X60" s="10">
        <v>0.8049323558807373</v>
      </c>
      <c r="Y60" s="10">
        <v>1</v>
      </c>
      <c r="Z60" s="10">
        <v>0</v>
      </c>
      <c r="AA60" s="10">
        <v>0</v>
      </c>
      <c r="AB60" s="3">
        <f t="shared" si="3"/>
        <v>1</v>
      </c>
      <c r="AC60" s="11">
        <f t="shared" si="2"/>
        <v>0.63460993766784668</v>
      </c>
    </row>
    <row r="61" spans="1:29" x14ac:dyDescent="0.25">
      <c r="A61" t="s">
        <v>16</v>
      </c>
      <c r="B61" s="1">
        <v>2010</v>
      </c>
      <c r="C61" t="s">
        <v>13</v>
      </c>
      <c r="D61" s="1">
        <v>886064.29272154998</v>
      </c>
      <c r="E61" s="1">
        <v>4004.2594068600001</v>
      </c>
      <c r="F61" s="1">
        <v>33816.999999999993</v>
      </c>
      <c r="G61" s="8">
        <v>3.6413010209798813E-2</v>
      </c>
      <c r="H61" s="8">
        <v>0.38144397735595703</v>
      </c>
      <c r="I61" s="8">
        <v>0.19622303545475006</v>
      </c>
      <c r="J61" s="8">
        <v>0</v>
      </c>
      <c r="K61" s="8">
        <v>0</v>
      </c>
      <c r="L61" s="8">
        <v>0</v>
      </c>
      <c r="M61" s="3">
        <f t="shared" si="0"/>
        <v>0</v>
      </c>
      <c r="N61" s="9">
        <f t="shared" si="1"/>
        <v>0.61408002302050591</v>
      </c>
      <c r="P61" t="s">
        <v>18</v>
      </c>
      <c r="Q61" s="1">
        <v>2012</v>
      </c>
      <c r="R61" t="s">
        <v>13</v>
      </c>
      <c r="S61" s="1">
        <v>699264</v>
      </c>
      <c r="T61" s="1">
        <v>3238.0459999999998</v>
      </c>
      <c r="U61" s="1">
        <v>153747.85140546001</v>
      </c>
      <c r="V61" s="8">
        <v>0.23203529417514801</v>
      </c>
      <c r="W61" s="8">
        <v>0.44362393021583557</v>
      </c>
      <c r="X61" s="8">
        <v>0.20783744752407074</v>
      </c>
      <c r="Y61" s="8">
        <v>0</v>
      </c>
      <c r="Z61" s="8">
        <v>0</v>
      </c>
      <c r="AA61" s="8">
        <v>0</v>
      </c>
      <c r="AB61" s="3">
        <f t="shared" si="3"/>
        <v>0</v>
      </c>
      <c r="AC61" s="9">
        <f t="shared" si="2"/>
        <v>0.88349667191505432</v>
      </c>
    </row>
    <row r="62" spans="1:29" x14ac:dyDescent="0.25">
      <c r="A62" t="s">
        <v>16</v>
      </c>
      <c r="B62" s="1">
        <v>2011</v>
      </c>
      <c r="C62" t="s">
        <v>13</v>
      </c>
      <c r="D62" s="1">
        <v>895088.26980019</v>
      </c>
      <c r="E62" s="1">
        <v>4162.0593220700002</v>
      </c>
      <c r="F62" s="1">
        <v>34172</v>
      </c>
      <c r="G62" s="8">
        <v>1.5925945714116096E-2</v>
      </c>
      <c r="H62" s="8">
        <v>0.39021012187004089</v>
      </c>
      <c r="I62" s="8">
        <v>0.20348066091537476</v>
      </c>
      <c r="J62" s="8">
        <v>0</v>
      </c>
      <c r="K62" s="8">
        <v>0</v>
      </c>
      <c r="L62" s="8">
        <v>0</v>
      </c>
      <c r="M62" s="3">
        <f t="shared" si="0"/>
        <v>0</v>
      </c>
      <c r="N62" s="9">
        <f t="shared" si="1"/>
        <v>0.60961672849953175</v>
      </c>
      <c r="P62" t="s">
        <v>18</v>
      </c>
      <c r="Q62" s="1">
        <v>2013</v>
      </c>
      <c r="R62" t="s">
        <v>13</v>
      </c>
      <c r="S62" s="1">
        <v>710431</v>
      </c>
      <c r="T62" s="1">
        <v>3238.0459999999998</v>
      </c>
      <c r="U62" s="1">
        <v>150472.37732775</v>
      </c>
      <c r="V62" s="8">
        <v>0.21129803359508514</v>
      </c>
      <c r="W62" s="8">
        <v>0.44659686088562012</v>
      </c>
      <c r="X62" s="8">
        <v>0.21909815073013306</v>
      </c>
      <c r="Y62" s="8">
        <v>0</v>
      </c>
      <c r="Z62" s="8">
        <v>0</v>
      </c>
      <c r="AA62" s="8">
        <v>0</v>
      </c>
      <c r="AB62" s="3">
        <f t="shared" si="3"/>
        <v>0</v>
      </c>
      <c r="AC62" s="9">
        <f t="shared" si="2"/>
        <v>0.87699304521083832</v>
      </c>
    </row>
    <row r="63" spans="1:29" x14ac:dyDescent="0.25">
      <c r="A63" t="s">
        <v>16</v>
      </c>
      <c r="B63" s="1">
        <v>2012</v>
      </c>
      <c r="C63" t="s">
        <v>13</v>
      </c>
      <c r="D63" s="1">
        <v>903746.68839344999</v>
      </c>
      <c r="E63" s="1">
        <v>4162.0593220700002</v>
      </c>
      <c r="F63" s="1">
        <v>34568</v>
      </c>
      <c r="G63" s="8">
        <v>2.0529609173536301E-2</v>
      </c>
      <c r="H63" s="8">
        <v>0.38903647661209106</v>
      </c>
      <c r="I63" s="8">
        <v>0.20010149478912354</v>
      </c>
      <c r="J63" s="8">
        <v>0</v>
      </c>
      <c r="K63" s="8">
        <v>0</v>
      </c>
      <c r="L63" s="8">
        <v>0</v>
      </c>
      <c r="M63" s="3">
        <f t="shared" si="0"/>
        <v>0</v>
      </c>
      <c r="N63" s="9">
        <f t="shared" si="1"/>
        <v>0.6096675805747509</v>
      </c>
      <c r="P63" t="s">
        <v>18</v>
      </c>
      <c r="Q63" s="1">
        <v>2014</v>
      </c>
      <c r="R63" t="s">
        <v>13</v>
      </c>
      <c r="S63" s="1">
        <v>721930</v>
      </c>
      <c r="T63" s="1">
        <v>3238.0459999999998</v>
      </c>
      <c r="U63" s="1">
        <v>151121.81200000001</v>
      </c>
      <c r="V63" s="8">
        <v>0.19750900566577911</v>
      </c>
      <c r="W63" s="8">
        <v>0.45131894946098328</v>
      </c>
      <c r="X63" s="8">
        <v>0.22326752543449402</v>
      </c>
      <c r="Y63" s="8">
        <v>0</v>
      </c>
      <c r="Z63" s="8">
        <v>0</v>
      </c>
      <c r="AA63" s="8">
        <v>0</v>
      </c>
      <c r="AB63" s="3">
        <f t="shared" si="3"/>
        <v>0</v>
      </c>
      <c r="AC63" s="9">
        <f t="shared" si="2"/>
        <v>0.87209548056125641</v>
      </c>
    </row>
    <row r="64" spans="1:29" x14ac:dyDescent="0.25">
      <c r="A64" t="s">
        <v>16</v>
      </c>
      <c r="B64" s="1">
        <v>2013</v>
      </c>
      <c r="C64" t="s">
        <v>13</v>
      </c>
      <c r="D64" s="1">
        <v>919384.82389899995</v>
      </c>
      <c r="E64" s="1">
        <v>4162.0593220700002</v>
      </c>
      <c r="F64" s="1">
        <v>35028.999999999993</v>
      </c>
      <c r="G64" s="8">
        <v>3.0444609001278877E-2</v>
      </c>
      <c r="H64" s="8">
        <v>0.38625764846801758</v>
      </c>
      <c r="I64" s="8">
        <v>0.19216449558734894</v>
      </c>
      <c r="J64" s="8">
        <v>0</v>
      </c>
      <c r="K64" s="8">
        <v>0</v>
      </c>
      <c r="L64" s="8">
        <v>0</v>
      </c>
      <c r="M64" s="3">
        <f t="shared" si="0"/>
        <v>0</v>
      </c>
      <c r="N64" s="9">
        <f t="shared" si="1"/>
        <v>0.60886675305664539</v>
      </c>
      <c r="P64" t="s">
        <v>18</v>
      </c>
      <c r="Q64" s="1">
        <v>2015</v>
      </c>
      <c r="R64" t="s">
        <v>13</v>
      </c>
      <c r="S64" s="1">
        <v>728290.5</v>
      </c>
      <c r="T64" s="1">
        <v>3238.0459999999998</v>
      </c>
      <c r="U64" s="1">
        <v>152459.5</v>
      </c>
      <c r="V64" s="8">
        <v>0.19176219403743744</v>
      </c>
      <c r="W64" s="8">
        <v>0.45432132482528687</v>
      </c>
      <c r="X64" s="8">
        <v>0.22375491261482239</v>
      </c>
      <c r="Y64" s="8">
        <v>0</v>
      </c>
      <c r="Z64" s="8">
        <v>0</v>
      </c>
      <c r="AA64" s="8">
        <v>0</v>
      </c>
      <c r="AB64" s="3">
        <f t="shared" si="3"/>
        <v>0</v>
      </c>
      <c r="AC64" s="9">
        <f t="shared" si="2"/>
        <v>0.86983843147754669</v>
      </c>
    </row>
    <row r="65" spans="1:29" x14ac:dyDescent="0.25">
      <c r="A65" t="s">
        <v>16</v>
      </c>
      <c r="B65" s="1">
        <v>2014</v>
      </c>
      <c r="C65" t="s">
        <v>13</v>
      </c>
      <c r="D65" s="1">
        <v>940028.5</v>
      </c>
      <c r="E65" s="1">
        <v>4162.0593220700002</v>
      </c>
      <c r="F65" s="1">
        <v>35491.989000000001</v>
      </c>
      <c r="G65" s="8">
        <v>4.4222310185432434E-2</v>
      </c>
      <c r="H65" s="8">
        <v>0.38228163123130798</v>
      </c>
      <c r="I65" s="8">
        <v>0.18083444237709045</v>
      </c>
      <c r="J65" s="8">
        <v>0</v>
      </c>
      <c r="K65" s="8">
        <v>0</v>
      </c>
      <c r="L65" s="8">
        <v>0</v>
      </c>
      <c r="M65" s="3">
        <f t="shared" si="0"/>
        <v>0</v>
      </c>
      <c r="N65" s="9">
        <f t="shared" si="1"/>
        <v>0.60733838379383087</v>
      </c>
      <c r="P65" t="s">
        <v>18</v>
      </c>
      <c r="Q65" s="1">
        <v>2016</v>
      </c>
      <c r="R65" t="s">
        <v>13</v>
      </c>
      <c r="S65" s="1">
        <v>739353.5</v>
      </c>
      <c r="T65" s="1">
        <v>3238.0459999999998</v>
      </c>
      <c r="U65" s="1">
        <v>152254.63888908</v>
      </c>
      <c r="V65" s="8">
        <v>0.17732402682304382</v>
      </c>
      <c r="W65" s="8">
        <v>0.45840290188789368</v>
      </c>
      <c r="X65" s="8">
        <v>0.2291635274887085</v>
      </c>
      <c r="Y65" s="8">
        <v>0</v>
      </c>
      <c r="Z65" s="8">
        <v>0</v>
      </c>
      <c r="AA65" s="8">
        <v>0</v>
      </c>
      <c r="AB65" s="3">
        <f t="shared" si="3"/>
        <v>0</v>
      </c>
      <c r="AC65" s="9">
        <f t="shared" si="2"/>
        <v>0.864890456199646</v>
      </c>
    </row>
    <row r="66" spans="1:29" x14ac:dyDescent="0.25">
      <c r="A66" t="s">
        <v>16</v>
      </c>
      <c r="B66" s="1">
        <v>2015</v>
      </c>
      <c r="C66" t="s">
        <v>13</v>
      </c>
      <c r="D66" s="1">
        <v>955832.5</v>
      </c>
      <c r="E66" s="1">
        <v>4162.0593220700002</v>
      </c>
      <c r="F66" s="1">
        <v>36005.181619000003</v>
      </c>
      <c r="G66" s="8">
        <v>5.3510170429944992E-2</v>
      </c>
      <c r="H66" s="8">
        <v>0.37972080707550049</v>
      </c>
      <c r="I66" s="8">
        <v>0.17351034283638</v>
      </c>
      <c r="J66" s="8">
        <v>0</v>
      </c>
      <c r="K66" s="8">
        <v>0</v>
      </c>
      <c r="L66" s="8">
        <v>0</v>
      </c>
      <c r="M66" s="3">
        <f t="shared" si="0"/>
        <v>0</v>
      </c>
      <c r="N66" s="9">
        <f t="shared" si="1"/>
        <v>0.60674132034182549</v>
      </c>
      <c r="P66" t="s">
        <v>18</v>
      </c>
      <c r="Q66" s="1">
        <v>2017</v>
      </c>
      <c r="R66" t="s">
        <v>13</v>
      </c>
      <c r="S66" s="1">
        <v>745501</v>
      </c>
      <c r="T66" s="1">
        <v>3238.0459999999998</v>
      </c>
      <c r="U66" s="1">
        <v>152491.37408914001</v>
      </c>
      <c r="V66" s="8">
        <v>0.17002871632575989</v>
      </c>
      <c r="W66" s="8">
        <v>0.46079432964324951</v>
      </c>
      <c r="X66" s="8">
        <v>0.23149856925010681</v>
      </c>
      <c r="Y66" s="8">
        <v>0</v>
      </c>
      <c r="Z66" s="8">
        <v>0</v>
      </c>
      <c r="AA66" s="8">
        <v>0</v>
      </c>
      <c r="AB66" s="3">
        <f t="shared" si="3"/>
        <v>0</v>
      </c>
      <c r="AC66" s="9">
        <f t="shared" si="2"/>
        <v>0.86232161521911621</v>
      </c>
    </row>
    <row r="67" spans="1:29" x14ac:dyDescent="0.25">
      <c r="A67" t="s">
        <v>16</v>
      </c>
      <c r="B67" s="1">
        <v>2016</v>
      </c>
      <c r="C67" t="s">
        <v>13</v>
      </c>
      <c r="D67" s="1">
        <v>968354.5</v>
      </c>
      <c r="E67" s="1">
        <v>4162.0593220700002</v>
      </c>
      <c r="F67" s="1">
        <v>36467.860999999997</v>
      </c>
      <c r="G67" s="8">
        <v>6.0394421219825745E-2</v>
      </c>
      <c r="H67" s="8">
        <v>0.37786892056465149</v>
      </c>
      <c r="I67" s="8">
        <v>0.1682029664516449</v>
      </c>
      <c r="J67" s="8">
        <v>0</v>
      </c>
      <c r="K67" s="8">
        <v>0</v>
      </c>
      <c r="L67" s="8">
        <v>0</v>
      </c>
      <c r="M67" s="3">
        <f t="shared" si="0"/>
        <v>0</v>
      </c>
      <c r="N67" s="9">
        <f t="shared" si="1"/>
        <v>0.60646630823612213</v>
      </c>
      <c r="P67" t="s">
        <v>18</v>
      </c>
      <c r="Q67" s="1">
        <v>2018</v>
      </c>
      <c r="R67" t="s">
        <v>13</v>
      </c>
      <c r="S67" s="1">
        <v>752141</v>
      </c>
      <c r="T67" s="1">
        <v>3238.0459999999998</v>
      </c>
      <c r="U67" s="1">
        <v>151975.9735270222</v>
      </c>
      <c r="V67" s="8">
        <v>0.16081938147544861</v>
      </c>
      <c r="W67" s="8">
        <v>0.46302515268325806</v>
      </c>
      <c r="X67" s="8">
        <v>0.23539876937866211</v>
      </c>
      <c r="Y67" s="8">
        <v>0</v>
      </c>
      <c r="Z67" s="8">
        <v>0</v>
      </c>
      <c r="AA67" s="8">
        <v>0</v>
      </c>
      <c r="AB67" s="3">
        <f t="shared" si="3"/>
        <v>0</v>
      </c>
      <c r="AC67" s="9">
        <f t="shared" si="2"/>
        <v>0.85924330353736877</v>
      </c>
    </row>
    <row r="68" spans="1:29" x14ac:dyDescent="0.25">
      <c r="A68" t="s">
        <v>16</v>
      </c>
      <c r="B68" s="1">
        <v>2017</v>
      </c>
      <c r="C68" t="s">
        <v>13</v>
      </c>
      <c r="D68" s="1">
        <v>984229.5</v>
      </c>
      <c r="E68" s="1">
        <v>4344.0417028000002</v>
      </c>
      <c r="F68" s="1">
        <v>36993.039376999986</v>
      </c>
      <c r="G68" s="8">
        <v>4.0896333754062653E-2</v>
      </c>
      <c r="H68" s="8">
        <v>0.38664907217025757</v>
      </c>
      <c r="I68" s="8">
        <v>0.17360205948352814</v>
      </c>
      <c r="J68" s="8">
        <v>0</v>
      </c>
      <c r="K68" s="8">
        <v>0</v>
      </c>
      <c r="L68" s="8">
        <v>0</v>
      </c>
      <c r="M68" s="3">
        <f t="shared" si="0"/>
        <v>0</v>
      </c>
      <c r="N68" s="9">
        <f t="shared" si="1"/>
        <v>0.60114746540784836</v>
      </c>
      <c r="P68" t="s">
        <v>18</v>
      </c>
      <c r="Q68" s="1">
        <v>2019</v>
      </c>
      <c r="R68" t="s">
        <v>13</v>
      </c>
      <c r="S68" s="1">
        <v>757726</v>
      </c>
      <c r="T68" s="1">
        <v>3238.0459999999998</v>
      </c>
      <c r="U68" s="1">
        <v>152279.1829897149</v>
      </c>
      <c r="V68" s="8">
        <v>0.15446780622005463</v>
      </c>
      <c r="W68" s="8">
        <v>0.46520164608955383</v>
      </c>
      <c r="X68" s="8">
        <v>0.23731762170791626</v>
      </c>
      <c r="Y68" s="8">
        <v>0</v>
      </c>
      <c r="Z68" s="8">
        <v>0</v>
      </c>
      <c r="AA68" s="8">
        <v>0</v>
      </c>
      <c r="AB68" s="3">
        <f t="shared" si="3"/>
        <v>0</v>
      </c>
      <c r="AC68" s="9">
        <f t="shared" si="2"/>
        <v>0.85698707401752472</v>
      </c>
    </row>
    <row r="69" spans="1:29" x14ac:dyDescent="0.25">
      <c r="A69" t="s">
        <v>16</v>
      </c>
      <c r="B69" s="1">
        <v>2018</v>
      </c>
      <c r="C69" t="s">
        <v>13</v>
      </c>
      <c r="D69" s="1">
        <v>1005562</v>
      </c>
      <c r="E69" s="1">
        <v>4344.0417028000002</v>
      </c>
      <c r="F69" s="1">
        <v>37543.074810000013</v>
      </c>
      <c r="G69" s="8">
        <v>5.3712230175733566E-2</v>
      </c>
      <c r="H69" s="8">
        <v>0.38300588726997375</v>
      </c>
      <c r="I69" s="8">
        <v>0.16320803761482239</v>
      </c>
      <c r="J69" s="8">
        <v>0</v>
      </c>
      <c r="K69" s="8">
        <v>0</v>
      </c>
      <c r="L69" s="8">
        <v>0</v>
      </c>
      <c r="M69" s="3">
        <f t="shared" si="0"/>
        <v>0</v>
      </c>
      <c r="N69" s="9">
        <f t="shared" si="1"/>
        <v>0.59992615506052971</v>
      </c>
      <c r="P69" t="s">
        <v>18</v>
      </c>
      <c r="Q69" s="1">
        <v>2020</v>
      </c>
      <c r="R69" t="s">
        <v>13</v>
      </c>
      <c r="S69" s="1">
        <v>762303</v>
      </c>
      <c r="T69" s="1">
        <v>3238.0459999999998</v>
      </c>
      <c r="U69" s="1">
        <v>152896.21</v>
      </c>
      <c r="V69" s="8">
        <v>0.14996720850467682</v>
      </c>
      <c r="W69" s="8">
        <v>0.46713170409202576</v>
      </c>
      <c r="X69" s="8">
        <v>0.23820851743221283</v>
      </c>
      <c r="Y69" s="8">
        <v>0</v>
      </c>
      <c r="Z69" s="8">
        <v>0</v>
      </c>
      <c r="AA69" s="8">
        <v>0</v>
      </c>
      <c r="AB69" s="3">
        <f t="shared" si="3"/>
        <v>0</v>
      </c>
      <c r="AC69" s="9">
        <f t="shared" si="2"/>
        <v>0.85530743002891541</v>
      </c>
    </row>
    <row r="70" spans="1:29" x14ac:dyDescent="0.25">
      <c r="A70" t="s">
        <v>16</v>
      </c>
      <c r="B70" s="1">
        <v>2019</v>
      </c>
      <c r="C70" t="s">
        <v>13</v>
      </c>
      <c r="D70" s="1">
        <v>1027585.5</v>
      </c>
      <c r="E70" s="1">
        <v>4344.0417028000002</v>
      </c>
      <c r="F70" s="1">
        <v>38284.300771000002</v>
      </c>
      <c r="G70" s="8">
        <v>6.557147204875946E-2</v>
      </c>
      <c r="H70" s="8">
        <v>0.37976261973381042</v>
      </c>
      <c r="I70" s="8">
        <v>0.15392585098743439</v>
      </c>
      <c r="J70" s="8">
        <v>0</v>
      </c>
      <c r="K70" s="8">
        <v>0</v>
      </c>
      <c r="L70" s="8">
        <v>0</v>
      </c>
      <c r="M70" s="3">
        <f t="shared" ref="M70:M133" si="4">IF(OR(J70=1,K70=1,L70=1),1,0)</f>
        <v>0</v>
      </c>
      <c r="N70" s="9">
        <f t="shared" ref="N70:N133" si="5">SUM(G70:I70)</f>
        <v>0.59925994277000427</v>
      </c>
      <c r="P70" t="s">
        <v>18</v>
      </c>
      <c r="Q70" s="1">
        <v>2021</v>
      </c>
      <c r="R70" t="s">
        <v>13</v>
      </c>
      <c r="S70" s="1">
        <v>767583</v>
      </c>
      <c r="T70" s="1">
        <v>3238.0459999999998</v>
      </c>
      <c r="U70" s="1">
        <v>153798.51999999999</v>
      </c>
      <c r="V70" s="8">
        <v>0.14515528082847595</v>
      </c>
      <c r="W70" s="8">
        <v>0.46942529082298279</v>
      </c>
      <c r="X70" s="8">
        <v>0.23888297379016876</v>
      </c>
      <c r="Y70" s="8">
        <v>0</v>
      </c>
      <c r="Z70" s="8">
        <v>0</v>
      </c>
      <c r="AA70" s="8">
        <v>0</v>
      </c>
      <c r="AB70" s="3">
        <f t="shared" si="3"/>
        <v>0</v>
      </c>
      <c r="AC70" s="9">
        <f t="shared" ref="AC70:AC133" si="6">SUM(V70:X70)</f>
        <v>0.8534635454416275</v>
      </c>
    </row>
    <row r="71" spans="1:29" x14ac:dyDescent="0.25">
      <c r="A71" t="s">
        <v>16</v>
      </c>
      <c r="B71" s="1">
        <v>2020</v>
      </c>
      <c r="C71" t="s">
        <v>13</v>
      </c>
      <c r="D71" s="1">
        <v>1049164.5</v>
      </c>
      <c r="E71" s="1">
        <v>4344.0417028000002</v>
      </c>
      <c r="F71" s="1">
        <v>38725.005837251832</v>
      </c>
      <c r="G71" s="8">
        <v>7.8663066029548645E-2</v>
      </c>
      <c r="H71" s="8">
        <v>0.37596219778060913</v>
      </c>
      <c r="I71" s="8">
        <v>0.14310123026371002</v>
      </c>
      <c r="J71" s="8">
        <v>0</v>
      </c>
      <c r="K71" s="8">
        <v>0</v>
      </c>
      <c r="L71" s="8">
        <v>0</v>
      </c>
      <c r="M71" s="3">
        <f t="shared" si="4"/>
        <v>0</v>
      </c>
      <c r="N71" s="9">
        <f t="shared" si="5"/>
        <v>0.5977264940738678</v>
      </c>
      <c r="P71" s="2" t="s">
        <v>18</v>
      </c>
      <c r="Q71" s="7">
        <v>2022</v>
      </c>
      <c r="R71" s="2" t="s">
        <v>13</v>
      </c>
      <c r="S71" s="7">
        <v>776533</v>
      </c>
      <c r="T71" s="7">
        <v>3238.0459999999998</v>
      </c>
      <c r="U71" s="7">
        <v>154176.4</v>
      </c>
      <c r="V71" s="10">
        <v>0.13501790165901184</v>
      </c>
      <c r="W71" s="10">
        <v>0.4727918803691864</v>
      </c>
      <c r="X71" s="10">
        <v>0.24207513034343719</v>
      </c>
      <c r="Y71" s="10">
        <v>0</v>
      </c>
      <c r="Z71" s="10">
        <v>0</v>
      </c>
      <c r="AA71" s="10">
        <v>0</v>
      </c>
      <c r="AB71" s="3">
        <f t="shared" ref="AB71:AB134" si="7">IF(OR(Y71=1,Z71=1,AA71=1),1,0)</f>
        <v>0</v>
      </c>
      <c r="AC71" s="11">
        <f t="shared" si="6"/>
        <v>0.84988491237163544</v>
      </c>
    </row>
    <row r="72" spans="1:29" x14ac:dyDescent="0.25">
      <c r="A72" t="s">
        <v>16</v>
      </c>
      <c r="B72" s="1">
        <v>2021</v>
      </c>
      <c r="C72" t="s">
        <v>13</v>
      </c>
      <c r="D72" s="1">
        <v>1067349</v>
      </c>
      <c r="E72" s="1">
        <v>4344.0417028000002</v>
      </c>
      <c r="F72" s="1">
        <v>39146.327922462529</v>
      </c>
      <c r="G72" s="8">
        <v>8.9169755578041077E-2</v>
      </c>
      <c r="H72" s="8">
        <v>0.37294766306877136</v>
      </c>
      <c r="I72" s="8">
        <v>0.13450716435909271</v>
      </c>
      <c r="J72" s="8">
        <v>0</v>
      </c>
      <c r="K72" s="8">
        <v>0</v>
      </c>
      <c r="L72" s="8">
        <v>0</v>
      </c>
      <c r="M72" s="3">
        <f t="shared" si="4"/>
        <v>0</v>
      </c>
      <c r="N72" s="9">
        <f t="shared" si="5"/>
        <v>0.59662458300590515</v>
      </c>
      <c r="P72" t="s">
        <v>19</v>
      </c>
      <c r="Q72" s="1">
        <v>2012</v>
      </c>
      <c r="R72" t="s">
        <v>13</v>
      </c>
      <c r="S72" s="1">
        <v>838385</v>
      </c>
      <c r="T72" s="1">
        <v>2589.9727824299998</v>
      </c>
      <c r="U72" s="1">
        <v>190819</v>
      </c>
      <c r="V72" s="8">
        <v>4.7890208661556244E-2</v>
      </c>
      <c r="W72" s="8">
        <v>0.56983119249343872</v>
      </c>
      <c r="X72" s="8">
        <v>0.18946531414985657</v>
      </c>
      <c r="Y72" s="8">
        <v>0</v>
      </c>
      <c r="Z72" s="8">
        <v>0</v>
      </c>
      <c r="AA72" s="8">
        <v>0</v>
      </c>
      <c r="AB72" s="3">
        <f t="shared" si="7"/>
        <v>0</v>
      </c>
      <c r="AC72" s="9">
        <f t="shared" si="6"/>
        <v>0.80718671530485153</v>
      </c>
    </row>
    <row r="73" spans="1:29" x14ac:dyDescent="0.25">
      <c r="A73" s="2" t="s">
        <v>16</v>
      </c>
      <c r="B73" s="7">
        <v>2022</v>
      </c>
      <c r="C73" t="s">
        <v>13</v>
      </c>
      <c r="D73" s="7">
        <v>1082918.5</v>
      </c>
      <c r="E73" s="7">
        <v>4344.0417028000002</v>
      </c>
      <c r="F73" s="7">
        <v>39622.208000000013</v>
      </c>
      <c r="G73" s="10">
        <v>9.7327999770641327E-2</v>
      </c>
      <c r="H73" s="10">
        <v>0.3706868588924408</v>
      </c>
      <c r="I73" s="10">
        <v>0.12804383039474487</v>
      </c>
      <c r="J73" s="10">
        <v>0</v>
      </c>
      <c r="K73" s="10">
        <v>0</v>
      </c>
      <c r="L73" s="10">
        <v>0</v>
      </c>
      <c r="M73" s="3">
        <f t="shared" si="4"/>
        <v>0</v>
      </c>
      <c r="N73" s="11">
        <f t="shared" si="5"/>
        <v>0.596058689057827</v>
      </c>
      <c r="P73" t="s">
        <v>19</v>
      </c>
      <c r="Q73" s="1">
        <v>2013</v>
      </c>
      <c r="R73" t="s">
        <v>13</v>
      </c>
      <c r="S73" s="1">
        <v>844244</v>
      </c>
      <c r="T73" s="1">
        <v>2589.9727824299998</v>
      </c>
      <c r="U73" s="1">
        <v>191107</v>
      </c>
      <c r="V73" s="8">
        <v>4.1810382157564163E-2</v>
      </c>
      <c r="W73" s="8">
        <v>0.57185572385787964</v>
      </c>
      <c r="X73" s="8">
        <v>0.19137319922447205</v>
      </c>
      <c r="Y73" s="8">
        <v>0</v>
      </c>
      <c r="Z73" s="8">
        <v>0</v>
      </c>
      <c r="AA73" s="8">
        <v>0</v>
      </c>
      <c r="AB73" s="3">
        <f t="shared" si="7"/>
        <v>0</v>
      </c>
      <c r="AC73" s="9">
        <f t="shared" si="6"/>
        <v>0.80503930523991585</v>
      </c>
    </row>
    <row r="74" spans="1:29" x14ac:dyDescent="0.25">
      <c r="A74" t="s">
        <v>17</v>
      </c>
      <c r="B74" s="1">
        <v>2006</v>
      </c>
      <c r="C74" t="s">
        <v>13</v>
      </c>
      <c r="D74" s="1">
        <v>1212063.56238094</v>
      </c>
      <c r="E74" s="1">
        <v>4225.3853993399998</v>
      </c>
      <c r="F74" s="1">
        <v>46658</v>
      </c>
      <c r="G74" s="8">
        <v>0.16292351484298706</v>
      </c>
      <c r="H74" s="8">
        <v>0.35237026214599609</v>
      </c>
      <c r="I74" s="8">
        <v>8.7950631976127625E-2</v>
      </c>
      <c r="J74" s="8">
        <v>0</v>
      </c>
      <c r="K74" s="8">
        <v>0</v>
      </c>
      <c r="L74" s="8">
        <v>0</v>
      </c>
      <c r="M74" s="3">
        <f t="shared" si="4"/>
        <v>0</v>
      </c>
      <c r="N74" s="9">
        <f t="shared" si="5"/>
        <v>0.60324440896511078</v>
      </c>
      <c r="P74" t="s">
        <v>19</v>
      </c>
      <c r="Q74" s="1">
        <v>2014</v>
      </c>
      <c r="R74" t="s">
        <v>13</v>
      </c>
      <c r="S74" s="1">
        <v>854231</v>
      </c>
      <c r="T74" s="1">
        <v>2967.8844979999999</v>
      </c>
      <c r="U74" s="1">
        <v>191156.07199999999</v>
      </c>
      <c r="V74" s="8">
        <v>7.6403021812438965E-2</v>
      </c>
      <c r="W74" s="8">
        <v>0.53737491369247437</v>
      </c>
      <c r="X74" s="8">
        <v>0.20688514411449432</v>
      </c>
      <c r="Y74" s="8">
        <v>0</v>
      </c>
      <c r="Z74" s="8">
        <v>0</v>
      </c>
      <c r="AA74" s="8">
        <v>0</v>
      </c>
      <c r="AB74" s="3">
        <f t="shared" si="7"/>
        <v>0</v>
      </c>
      <c r="AC74" s="9">
        <f t="shared" si="6"/>
        <v>0.82066307961940765</v>
      </c>
    </row>
    <row r="75" spans="1:29" x14ac:dyDescent="0.25">
      <c r="A75" t="s">
        <v>17</v>
      </c>
      <c r="B75" s="1">
        <v>2007</v>
      </c>
      <c r="C75" t="s">
        <v>13</v>
      </c>
      <c r="D75" s="1">
        <v>1236100.97666665</v>
      </c>
      <c r="E75" s="1">
        <v>4618</v>
      </c>
      <c r="F75" s="1">
        <v>47645</v>
      </c>
      <c r="G75" s="8">
        <v>0.11377458274364471</v>
      </c>
      <c r="H75" s="8">
        <v>0.37309011816978455</v>
      </c>
      <c r="I75" s="8">
        <v>0.10625921934843063</v>
      </c>
      <c r="J75" s="8">
        <v>0</v>
      </c>
      <c r="K75" s="8">
        <v>0</v>
      </c>
      <c r="L75" s="8">
        <v>0</v>
      </c>
      <c r="M75" s="3">
        <f t="shared" si="4"/>
        <v>0</v>
      </c>
      <c r="N75" s="9">
        <f t="shared" si="5"/>
        <v>0.59312392026185989</v>
      </c>
      <c r="P75" t="s">
        <v>19</v>
      </c>
      <c r="Q75" s="1">
        <v>2015</v>
      </c>
      <c r="R75" t="s">
        <v>13</v>
      </c>
      <c r="S75" s="1">
        <v>867001</v>
      </c>
      <c r="T75" s="1">
        <v>2967.8844979999999</v>
      </c>
      <c r="U75" s="1">
        <v>191475.29249707001</v>
      </c>
      <c r="V75" s="8">
        <v>6.3020452857017517E-2</v>
      </c>
      <c r="W75" s="8">
        <v>0.54158759117126465</v>
      </c>
      <c r="X75" s="8">
        <v>0.21137912571430206</v>
      </c>
      <c r="Y75" s="8">
        <v>0</v>
      </c>
      <c r="Z75" s="8">
        <v>0</v>
      </c>
      <c r="AA75" s="8">
        <v>0</v>
      </c>
      <c r="AB75" s="3">
        <f t="shared" si="7"/>
        <v>0</v>
      </c>
      <c r="AC75" s="9">
        <f t="shared" si="6"/>
        <v>0.81598716974258423</v>
      </c>
    </row>
    <row r="76" spans="1:29" x14ac:dyDescent="0.25">
      <c r="A76" t="s">
        <v>17</v>
      </c>
      <c r="B76" s="1">
        <v>2008</v>
      </c>
      <c r="C76" t="s">
        <v>13</v>
      </c>
      <c r="D76" s="1">
        <v>1263762.9433333301</v>
      </c>
      <c r="E76" s="1">
        <v>4796.7614080399999</v>
      </c>
      <c r="F76" s="1">
        <v>48486</v>
      </c>
      <c r="G76" s="8">
        <v>0.10118955373764038</v>
      </c>
      <c r="H76" s="8">
        <v>0.37952715158462524</v>
      </c>
      <c r="I76" s="8">
        <v>0.10718793421983719</v>
      </c>
      <c r="J76" s="8">
        <v>0</v>
      </c>
      <c r="K76" s="8">
        <v>0</v>
      </c>
      <c r="L76" s="8">
        <v>0</v>
      </c>
      <c r="M76" s="3">
        <f t="shared" si="4"/>
        <v>0</v>
      </c>
      <c r="N76" s="9">
        <f t="shared" si="5"/>
        <v>0.58790463954210281</v>
      </c>
      <c r="P76" t="s">
        <v>19</v>
      </c>
      <c r="Q76" s="1">
        <v>2016</v>
      </c>
      <c r="R76" t="s">
        <v>13</v>
      </c>
      <c r="S76" s="1">
        <v>879064.5</v>
      </c>
      <c r="T76" s="1">
        <v>2967.8844979999999</v>
      </c>
      <c r="U76" s="1">
        <v>191945.32419555</v>
      </c>
      <c r="V76" s="8">
        <v>5.0806723535060883E-2</v>
      </c>
      <c r="W76" s="8">
        <v>0.54556936025619507</v>
      </c>
      <c r="X76" s="8">
        <v>0.21531498432159424</v>
      </c>
      <c r="Y76" s="8">
        <v>0</v>
      </c>
      <c r="Z76" s="8">
        <v>0</v>
      </c>
      <c r="AA76" s="8">
        <v>0</v>
      </c>
      <c r="AB76" s="3">
        <f t="shared" si="7"/>
        <v>0</v>
      </c>
      <c r="AC76" s="9">
        <f t="shared" si="6"/>
        <v>0.81169106811285019</v>
      </c>
    </row>
    <row r="77" spans="1:29" x14ac:dyDescent="0.25">
      <c r="A77" t="s">
        <v>17</v>
      </c>
      <c r="B77" s="1">
        <v>2009</v>
      </c>
      <c r="C77" t="s">
        <v>13</v>
      </c>
      <c r="D77" s="1">
        <v>1287435.6833333101</v>
      </c>
      <c r="E77" s="1">
        <v>5027.5095144200004</v>
      </c>
      <c r="F77" s="1">
        <v>49427</v>
      </c>
      <c r="G77" s="8">
        <v>7.9492226243019104E-2</v>
      </c>
      <c r="H77" s="8">
        <v>0.38933315873146057</v>
      </c>
      <c r="I77" s="8">
        <v>0.11357136815786362</v>
      </c>
      <c r="J77" s="8">
        <v>0</v>
      </c>
      <c r="K77" s="8">
        <v>0</v>
      </c>
      <c r="L77" s="8">
        <v>0</v>
      </c>
      <c r="M77" s="3">
        <f t="shared" si="4"/>
        <v>0</v>
      </c>
      <c r="N77" s="9">
        <f t="shared" si="5"/>
        <v>0.58239675313234329</v>
      </c>
      <c r="P77" t="s">
        <v>19</v>
      </c>
      <c r="Q77" s="1">
        <v>2017</v>
      </c>
      <c r="R77" t="s">
        <v>13</v>
      </c>
      <c r="S77" s="1">
        <v>891934.5</v>
      </c>
      <c r="T77" s="1">
        <v>2967.8844979999999</v>
      </c>
      <c r="U77" s="1">
        <v>192103.12437839</v>
      </c>
      <c r="V77" s="8">
        <v>3.7473157048225403E-2</v>
      </c>
      <c r="W77" s="8">
        <v>0.54964280128479004</v>
      </c>
      <c r="X77" s="8">
        <v>0.21994210779666901</v>
      </c>
      <c r="Y77" s="8">
        <v>0</v>
      </c>
      <c r="Z77" s="8">
        <v>0</v>
      </c>
      <c r="AA77" s="8">
        <v>0</v>
      </c>
      <c r="AB77" s="3">
        <f t="shared" si="7"/>
        <v>0</v>
      </c>
      <c r="AC77" s="9">
        <f t="shared" si="6"/>
        <v>0.80705806612968445</v>
      </c>
    </row>
    <row r="78" spans="1:29" x14ac:dyDescent="0.25">
      <c r="A78" t="s">
        <v>17</v>
      </c>
      <c r="B78" s="1">
        <v>2010</v>
      </c>
      <c r="C78" t="s">
        <v>13</v>
      </c>
      <c r="D78" s="1">
        <v>1307554.33333332</v>
      </c>
      <c r="E78" s="1">
        <v>5297.7098321900003</v>
      </c>
      <c r="F78" s="1">
        <v>50117</v>
      </c>
      <c r="G78" s="8">
        <v>5.3163304924964905E-2</v>
      </c>
      <c r="H78" s="8">
        <v>0.40076112747192383</v>
      </c>
      <c r="I78" s="8">
        <v>0.12214111536741257</v>
      </c>
      <c r="J78" s="8">
        <v>0</v>
      </c>
      <c r="K78" s="8">
        <v>0</v>
      </c>
      <c r="L78" s="8">
        <v>0</v>
      </c>
      <c r="M78" s="3">
        <f t="shared" si="4"/>
        <v>0</v>
      </c>
      <c r="N78" s="9">
        <f t="shared" si="5"/>
        <v>0.5760655477643013</v>
      </c>
      <c r="P78" t="s">
        <v>19</v>
      </c>
      <c r="Q78" s="1">
        <v>2018</v>
      </c>
      <c r="R78" t="s">
        <v>13</v>
      </c>
      <c r="S78" s="1">
        <v>905969.99999999988</v>
      </c>
      <c r="T78" s="1">
        <v>2967.8844979999999</v>
      </c>
      <c r="U78" s="1">
        <v>192203.6</v>
      </c>
      <c r="V78" s="8">
        <v>2.3050449788570404E-2</v>
      </c>
      <c r="W78" s="8">
        <v>0.55399501323699951</v>
      </c>
      <c r="X78" s="8">
        <v>0.22501251101493835</v>
      </c>
      <c r="Y78" s="8">
        <v>0</v>
      </c>
      <c r="Z78" s="8">
        <v>0</v>
      </c>
      <c r="AA78" s="8">
        <v>0</v>
      </c>
      <c r="AB78" s="3">
        <f t="shared" si="7"/>
        <v>0</v>
      </c>
      <c r="AC78" s="9">
        <f t="shared" si="6"/>
        <v>0.80205797404050827</v>
      </c>
    </row>
    <row r="79" spans="1:29" x14ac:dyDescent="0.25">
      <c r="A79" t="s">
        <v>17</v>
      </c>
      <c r="B79" s="1">
        <v>2011</v>
      </c>
      <c r="C79" t="s">
        <v>13</v>
      </c>
      <c r="D79" s="1">
        <v>1326563.49999999</v>
      </c>
      <c r="E79" s="1">
        <v>5297.7098321900003</v>
      </c>
      <c r="F79" s="1">
        <v>50771</v>
      </c>
      <c r="G79" s="8">
        <v>6.1078406870365143E-2</v>
      </c>
      <c r="H79" s="8">
        <v>0.39859467744827271</v>
      </c>
      <c r="I79" s="8">
        <v>0.11594115942716599</v>
      </c>
      <c r="J79" s="8">
        <v>0</v>
      </c>
      <c r="K79" s="8">
        <v>0</v>
      </c>
      <c r="L79" s="8">
        <v>0</v>
      </c>
      <c r="M79" s="3">
        <f t="shared" si="4"/>
        <v>0</v>
      </c>
      <c r="N79" s="9">
        <f t="shared" si="5"/>
        <v>0.57561424374580383</v>
      </c>
      <c r="P79" t="s">
        <v>19</v>
      </c>
      <c r="Q79" s="1">
        <v>2019</v>
      </c>
      <c r="R79" t="s">
        <v>13</v>
      </c>
      <c r="S79" s="1">
        <v>916470.5</v>
      </c>
      <c r="T79" s="1">
        <v>3031</v>
      </c>
      <c r="U79" s="1">
        <v>192537.939828</v>
      </c>
      <c r="V79" s="8">
        <v>1.9809281453490257E-2</v>
      </c>
      <c r="W79" s="8">
        <v>0.55146300792694092</v>
      </c>
      <c r="X79" s="8">
        <v>0.23018036782741547</v>
      </c>
      <c r="Y79" s="8">
        <v>0</v>
      </c>
      <c r="Z79" s="8">
        <v>0</v>
      </c>
      <c r="AA79" s="8">
        <v>0</v>
      </c>
      <c r="AB79" s="3">
        <f t="shared" si="7"/>
        <v>0</v>
      </c>
      <c r="AC79" s="9">
        <f t="shared" si="6"/>
        <v>0.80145265720784664</v>
      </c>
    </row>
    <row r="80" spans="1:29" x14ac:dyDescent="0.25">
      <c r="A80" t="s">
        <v>17</v>
      </c>
      <c r="B80" s="1">
        <v>2012</v>
      </c>
      <c r="C80" t="s">
        <v>13</v>
      </c>
      <c r="D80" s="1">
        <v>1343864.49999999</v>
      </c>
      <c r="E80" s="1">
        <v>5297.7098321900003</v>
      </c>
      <c r="F80" s="1">
        <v>51342</v>
      </c>
      <c r="G80" s="8">
        <v>6.8290472030639648E-2</v>
      </c>
      <c r="H80" s="8">
        <v>0.39660701155662537</v>
      </c>
      <c r="I80" s="8">
        <v>0.11025610566139221</v>
      </c>
      <c r="J80" s="8">
        <v>0</v>
      </c>
      <c r="K80" s="8">
        <v>0</v>
      </c>
      <c r="L80" s="8">
        <v>0</v>
      </c>
      <c r="M80" s="3">
        <f t="shared" si="4"/>
        <v>0</v>
      </c>
      <c r="N80" s="9">
        <f t="shared" si="5"/>
        <v>0.57515358924865723</v>
      </c>
      <c r="P80" t="s">
        <v>19</v>
      </c>
      <c r="Q80" s="1">
        <v>2020</v>
      </c>
      <c r="R80" t="s">
        <v>13</v>
      </c>
      <c r="S80" s="1">
        <v>925966.00000000012</v>
      </c>
      <c r="T80" s="1">
        <v>3031</v>
      </c>
      <c r="U80" s="1">
        <v>192685.01</v>
      </c>
      <c r="V80" s="8">
        <v>1.040280144661665E-2</v>
      </c>
      <c r="W80" s="8">
        <v>0.5543636679649353</v>
      </c>
      <c r="X80" s="8">
        <v>0.23341208696365356</v>
      </c>
      <c r="Y80" s="8">
        <v>0</v>
      </c>
      <c r="Z80" s="8">
        <v>0</v>
      </c>
      <c r="AA80" s="8">
        <v>0</v>
      </c>
      <c r="AB80" s="3">
        <f t="shared" si="7"/>
        <v>0</v>
      </c>
      <c r="AC80" s="9">
        <f t="shared" si="6"/>
        <v>0.79817855637520552</v>
      </c>
    </row>
    <row r="81" spans="1:29" x14ac:dyDescent="0.25">
      <c r="A81" t="s">
        <v>17</v>
      </c>
      <c r="B81" s="1">
        <v>2013</v>
      </c>
      <c r="C81" t="s">
        <v>13</v>
      </c>
      <c r="D81" s="1">
        <v>1359711.49999999</v>
      </c>
      <c r="E81" s="1">
        <v>5297.7098321900003</v>
      </c>
      <c r="F81" s="1">
        <v>51781</v>
      </c>
      <c r="G81" s="8">
        <v>7.5192101299762726E-2</v>
      </c>
      <c r="H81" s="8">
        <v>0.39465734362602234</v>
      </c>
      <c r="I81" s="8">
        <v>0.10469093173742294</v>
      </c>
      <c r="J81" s="8">
        <v>0</v>
      </c>
      <c r="K81" s="8">
        <v>0</v>
      </c>
      <c r="L81" s="8">
        <v>0</v>
      </c>
      <c r="M81" s="3">
        <f t="shared" si="4"/>
        <v>0</v>
      </c>
      <c r="N81" s="9">
        <f t="shared" si="5"/>
        <v>0.57454037666320801</v>
      </c>
      <c r="P81" t="s">
        <v>19</v>
      </c>
      <c r="Q81" s="1">
        <v>2021</v>
      </c>
      <c r="R81" t="s">
        <v>13</v>
      </c>
      <c r="S81" s="1">
        <v>935178.5</v>
      </c>
      <c r="T81" s="1">
        <v>3031</v>
      </c>
      <c r="U81" s="1">
        <v>192882.72</v>
      </c>
      <c r="V81" s="8">
        <v>1.4508242020383477E-3</v>
      </c>
      <c r="W81" s="8">
        <v>0.55716848373413086</v>
      </c>
      <c r="X81" s="8">
        <v>0.23643419146537781</v>
      </c>
      <c r="Y81" s="8">
        <v>0</v>
      </c>
      <c r="Z81" s="8">
        <v>0</v>
      </c>
      <c r="AA81" s="8">
        <v>0</v>
      </c>
      <c r="AB81" s="3">
        <f t="shared" si="7"/>
        <v>0</v>
      </c>
      <c r="AC81" s="9">
        <f t="shared" si="6"/>
        <v>0.79505349940154701</v>
      </c>
    </row>
    <row r="82" spans="1:29" x14ac:dyDescent="0.25">
      <c r="A82" t="s">
        <v>17</v>
      </c>
      <c r="B82" s="1">
        <v>2014</v>
      </c>
      <c r="C82" t="s">
        <v>13</v>
      </c>
      <c r="D82" s="1">
        <v>1376483</v>
      </c>
      <c r="E82" s="1">
        <v>5297.7098321900003</v>
      </c>
      <c r="F82" s="1">
        <v>52097.040999999997</v>
      </c>
      <c r="G82" s="8">
        <v>8.3071596920490265E-2</v>
      </c>
      <c r="H82" s="8">
        <v>0.39235252141952515</v>
      </c>
      <c r="I82" s="8">
        <v>9.8130099475383759E-2</v>
      </c>
      <c r="J82" s="8">
        <v>0</v>
      </c>
      <c r="K82" s="8">
        <v>0</v>
      </c>
      <c r="L82" s="8">
        <v>0</v>
      </c>
      <c r="M82" s="3">
        <f t="shared" si="4"/>
        <v>0</v>
      </c>
      <c r="N82" s="9">
        <f t="shared" si="5"/>
        <v>0.57355421781539917</v>
      </c>
      <c r="P82" s="2" t="s">
        <v>19</v>
      </c>
      <c r="Q82" s="7">
        <v>2022</v>
      </c>
      <c r="R82" s="2" t="s">
        <v>13</v>
      </c>
      <c r="S82" s="7">
        <v>945392.5</v>
      </c>
      <c r="T82" s="7">
        <v>3080</v>
      </c>
      <c r="U82" s="7">
        <v>193123.5</v>
      </c>
      <c r="V82" s="10">
        <v>-2.9828266706317663E-3</v>
      </c>
      <c r="W82" s="10">
        <v>0.55580949783325195</v>
      </c>
      <c r="X82" s="10">
        <v>0.24108931422233582</v>
      </c>
      <c r="Y82" s="10">
        <v>1</v>
      </c>
      <c r="Z82" s="10">
        <v>0</v>
      </c>
      <c r="AA82" s="10">
        <v>0</v>
      </c>
      <c r="AB82" s="3">
        <f t="shared" si="7"/>
        <v>1</v>
      </c>
      <c r="AC82" s="11">
        <f t="shared" si="6"/>
        <v>0.793915985384956</v>
      </c>
    </row>
    <row r="83" spans="1:29" x14ac:dyDescent="0.25">
      <c r="A83" t="s">
        <v>17</v>
      </c>
      <c r="B83" s="1">
        <v>2015</v>
      </c>
      <c r="C83" t="s">
        <v>13</v>
      </c>
      <c r="D83" s="1">
        <v>1397191</v>
      </c>
      <c r="E83" s="1">
        <v>5297.7098321900003</v>
      </c>
      <c r="F83" s="1">
        <v>52564.710000000006</v>
      </c>
      <c r="G83" s="8">
        <v>9.2311173677444458E-2</v>
      </c>
      <c r="H83" s="8">
        <v>0.38968896865844727</v>
      </c>
      <c r="I83" s="8">
        <v>9.0539455413818359E-2</v>
      </c>
      <c r="J83" s="8">
        <v>0</v>
      </c>
      <c r="K83" s="8">
        <v>0</v>
      </c>
      <c r="L83" s="8">
        <v>0</v>
      </c>
      <c r="M83" s="3">
        <f t="shared" si="4"/>
        <v>0</v>
      </c>
      <c r="N83" s="9">
        <f t="shared" si="5"/>
        <v>0.57253959774971008</v>
      </c>
      <c r="P83" t="s">
        <v>20</v>
      </c>
      <c r="Q83" s="1">
        <v>2012</v>
      </c>
      <c r="R83" t="s">
        <v>13</v>
      </c>
      <c r="S83" s="1">
        <v>312839</v>
      </c>
      <c r="T83" s="1">
        <v>1019.66512</v>
      </c>
      <c r="U83" s="1">
        <v>6102.4391066500002</v>
      </c>
      <c r="V83" s="8">
        <v>-0.2958253026008606</v>
      </c>
      <c r="W83" s="8">
        <v>0.33037838339805603</v>
      </c>
      <c r="X83" s="8">
        <v>0.73459672927856445</v>
      </c>
      <c r="Y83" s="8">
        <v>1</v>
      </c>
      <c r="Z83" s="8">
        <v>0</v>
      </c>
      <c r="AA83" s="8">
        <v>0</v>
      </c>
      <c r="AB83" s="3">
        <f t="shared" si="7"/>
        <v>1</v>
      </c>
      <c r="AC83" s="9">
        <f t="shared" si="6"/>
        <v>0.76914981007575989</v>
      </c>
    </row>
    <row r="84" spans="1:29" x14ac:dyDescent="0.25">
      <c r="A84" t="s">
        <v>17</v>
      </c>
      <c r="B84" s="1">
        <v>2016</v>
      </c>
      <c r="C84" t="s">
        <v>13</v>
      </c>
      <c r="D84" s="1">
        <v>1421522</v>
      </c>
      <c r="E84" s="1">
        <v>5297.7098321900003</v>
      </c>
      <c r="F84" s="1">
        <v>53201.88</v>
      </c>
      <c r="G84" s="8">
        <v>0.10258973389863968</v>
      </c>
      <c r="H84" s="8">
        <v>0.38677167892456055</v>
      </c>
      <c r="I84" s="8">
        <v>8.2215353846549988E-2</v>
      </c>
      <c r="J84" s="8">
        <v>0</v>
      </c>
      <c r="K84" s="8">
        <v>0</v>
      </c>
      <c r="L84" s="8">
        <v>0</v>
      </c>
      <c r="M84" s="3">
        <f t="shared" si="4"/>
        <v>0</v>
      </c>
      <c r="N84" s="9">
        <f t="shared" si="5"/>
        <v>0.57157676666975021</v>
      </c>
      <c r="P84" t="s">
        <v>20</v>
      </c>
      <c r="Q84" s="1">
        <v>2013</v>
      </c>
      <c r="R84" t="s">
        <v>13</v>
      </c>
      <c r="S84" s="1">
        <v>319591</v>
      </c>
      <c r="T84" s="1">
        <v>1019.66512</v>
      </c>
      <c r="U84" s="1">
        <v>6134.8447602399992</v>
      </c>
      <c r="V84" s="8">
        <v>-0.31428256630897522</v>
      </c>
      <c r="W84" s="8">
        <v>0.33663001656532288</v>
      </c>
      <c r="X84" s="8">
        <v>0.74026119709014893</v>
      </c>
      <c r="Y84" s="8">
        <v>1</v>
      </c>
      <c r="Z84" s="8">
        <v>0</v>
      </c>
      <c r="AA84" s="8">
        <v>0</v>
      </c>
      <c r="AB84" s="3">
        <f t="shared" si="7"/>
        <v>1</v>
      </c>
      <c r="AC84" s="9">
        <f t="shared" si="6"/>
        <v>0.76260864734649658</v>
      </c>
    </row>
    <row r="85" spans="1:29" x14ac:dyDescent="0.25">
      <c r="A85" t="s">
        <v>17</v>
      </c>
      <c r="B85" s="1">
        <v>2017</v>
      </c>
      <c r="C85" t="s">
        <v>13</v>
      </c>
      <c r="D85" s="1">
        <v>1448247</v>
      </c>
      <c r="E85" s="1">
        <v>5297.7098321900003</v>
      </c>
      <c r="F85" s="1">
        <v>53757</v>
      </c>
      <c r="G85" s="8">
        <v>0.11429497599601746</v>
      </c>
      <c r="H85" s="8">
        <v>0.38337686657905579</v>
      </c>
      <c r="I85" s="8">
        <v>7.2545379400253296E-2</v>
      </c>
      <c r="J85" s="8">
        <v>0</v>
      </c>
      <c r="K85" s="8">
        <v>0</v>
      </c>
      <c r="L85" s="8">
        <v>0</v>
      </c>
      <c r="M85" s="3">
        <f t="shared" si="4"/>
        <v>0</v>
      </c>
      <c r="N85" s="9">
        <f t="shared" si="5"/>
        <v>0.57021722197532654</v>
      </c>
      <c r="P85" t="s">
        <v>20</v>
      </c>
      <c r="Q85" s="1">
        <v>2014</v>
      </c>
      <c r="R85" t="s">
        <v>13</v>
      </c>
      <c r="S85" s="1">
        <v>325927.00000000012</v>
      </c>
      <c r="T85" s="1">
        <v>1019.66512</v>
      </c>
      <c r="U85" s="1">
        <v>6160.5729461899991</v>
      </c>
      <c r="V85" s="8">
        <v>-0.33144083619117737</v>
      </c>
      <c r="W85" s="8">
        <v>0.34233295917510986</v>
      </c>
      <c r="X85" s="8">
        <v>0.74565839767456055</v>
      </c>
      <c r="Y85" s="8">
        <v>1</v>
      </c>
      <c r="Z85" s="8">
        <v>0</v>
      </c>
      <c r="AA85" s="8">
        <v>0</v>
      </c>
      <c r="AB85" s="3">
        <f t="shared" si="7"/>
        <v>1</v>
      </c>
      <c r="AC85" s="9">
        <f t="shared" si="6"/>
        <v>0.75655052065849304</v>
      </c>
    </row>
    <row r="86" spans="1:29" x14ac:dyDescent="0.25">
      <c r="A86" t="s">
        <v>17</v>
      </c>
      <c r="B86" s="1">
        <v>2018</v>
      </c>
      <c r="C86" t="s">
        <v>13</v>
      </c>
      <c r="D86" s="1">
        <v>1473805</v>
      </c>
      <c r="E86" s="1">
        <v>5297.7098321900003</v>
      </c>
      <c r="F86" s="1">
        <v>54266</v>
      </c>
      <c r="G86" s="8">
        <v>0.12536436319351196</v>
      </c>
      <c r="H86" s="8">
        <v>0.38015797734260559</v>
      </c>
      <c r="I86" s="8">
        <v>6.3378378748893738E-2</v>
      </c>
      <c r="J86" s="8">
        <v>0</v>
      </c>
      <c r="K86" s="8">
        <v>0</v>
      </c>
      <c r="L86" s="8">
        <v>0</v>
      </c>
      <c r="M86" s="3">
        <f t="shared" si="4"/>
        <v>0</v>
      </c>
      <c r="N86" s="9">
        <f t="shared" si="5"/>
        <v>0.56890071928501129</v>
      </c>
      <c r="P86" t="s">
        <v>20</v>
      </c>
      <c r="Q86" s="1">
        <v>2015</v>
      </c>
      <c r="R86" t="s">
        <v>13</v>
      </c>
      <c r="S86" s="1">
        <v>332267</v>
      </c>
      <c r="T86" s="1">
        <v>1019.66512</v>
      </c>
      <c r="U86" s="1">
        <v>6246.3146799999986</v>
      </c>
      <c r="V86" s="8">
        <v>-0.34559345245361328</v>
      </c>
      <c r="W86" s="8">
        <v>0.34856522083282471</v>
      </c>
      <c r="X86" s="8">
        <v>0.74826288223266602</v>
      </c>
      <c r="Y86" s="8">
        <v>1</v>
      </c>
      <c r="Z86" s="8">
        <v>0</v>
      </c>
      <c r="AA86" s="8">
        <v>0</v>
      </c>
      <c r="AB86" s="3">
        <f t="shared" si="7"/>
        <v>1</v>
      </c>
      <c r="AC86" s="9">
        <f t="shared" si="6"/>
        <v>0.75123465061187744</v>
      </c>
    </row>
    <row r="87" spans="1:29" x14ac:dyDescent="0.25">
      <c r="A87" t="s">
        <v>17</v>
      </c>
      <c r="B87" s="1">
        <v>2019</v>
      </c>
      <c r="C87" t="s">
        <v>13</v>
      </c>
      <c r="D87" s="1">
        <v>1496317</v>
      </c>
      <c r="E87" s="1">
        <v>5297.7098321900003</v>
      </c>
      <c r="F87" s="1">
        <v>54777</v>
      </c>
      <c r="G87" s="8">
        <v>0.13467393815517426</v>
      </c>
      <c r="H87" s="8">
        <v>0.37748226523399353</v>
      </c>
      <c r="I87" s="8">
        <v>5.5751219391822815E-2</v>
      </c>
      <c r="J87" s="8">
        <v>0</v>
      </c>
      <c r="K87" s="8">
        <v>0</v>
      </c>
      <c r="L87" s="8">
        <v>0</v>
      </c>
      <c r="M87" s="3">
        <f t="shared" si="4"/>
        <v>0</v>
      </c>
      <c r="N87" s="9">
        <f t="shared" si="5"/>
        <v>0.5679074227809906</v>
      </c>
      <c r="P87" t="s">
        <v>20</v>
      </c>
      <c r="Q87" s="1">
        <v>2016</v>
      </c>
      <c r="R87" t="s">
        <v>13</v>
      </c>
      <c r="S87" s="1">
        <v>339467</v>
      </c>
      <c r="T87" s="1">
        <v>1019.66512</v>
      </c>
      <c r="U87" s="1">
        <v>6300.9202911100001</v>
      </c>
      <c r="V87" s="8">
        <v>-0.3631872832775116</v>
      </c>
      <c r="W87" s="8">
        <v>0.35506325960159302</v>
      </c>
      <c r="X87" s="8">
        <v>0.75301098823547363</v>
      </c>
      <c r="Y87" s="8">
        <v>1</v>
      </c>
      <c r="Z87" s="8">
        <v>0</v>
      </c>
      <c r="AA87" s="8">
        <v>0</v>
      </c>
      <c r="AB87" s="3">
        <f t="shared" si="7"/>
        <v>1</v>
      </c>
      <c r="AC87" s="9">
        <f t="shared" si="6"/>
        <v>0.74488696455955505</v>
      </c>
    </row>
    <row r="88" spans="1:29" x14ac:dyDescent="0.25">
      <c r="A88" t="s">
        <v>17</v>
      </c>
      <c r="B88" s="1">
        <v>2020</v>
      </c>
      <c r="C88" t="s">
        <v>13</v>
      </c>
      <c r="D88" s="1">
        <v>1516198</v>
      </c>
      <c r="E88" s="1">
        <v>5336</v>
      </c>
      <c r="F88" s="1">
        <v>55190</v>
      </c>
      <c r="G88" s="8">
        <v>0.13813841342926025</v>
      </c>
      <c r="H88" s="8">
        <v>0.3769843578338623</v>
      </c>
      <c r="I88" s="8">
        <v>5.103721097111702E-2</v>
      </c>
      <c r="J88" s="8">
        <v>0</v>
      </c>
      <c r="K88" s="8">
        <v>0</v>
      </c>
      <c r="L88" s="8">
        <v>0</v>
      </c>
      <c r="M88" s="3">
        <f t="shared" si="4"/>
        <v>0</v>
      </c>
      <c r="N88" s="9">
        <f t="shared" si="5"/>
        <v>0.56615998223423958</v>
      </c>
      <c r="P88" t="s">
        <v>20</v>
      </c>
      <c r="Q88" s="1">
        <v>2017</v>
      </c>
      <c r="R88" t="s">
        <v>13</v>
      </c>
      <c r="S88" s="1">
        <v>346887</v>
      </c>
      <c r="T88" s="1">
        <v>1019.66512</v>
      </c>
      <c r="U88" s="1">
        <v>6408.9907576099986</v>
      </c>
      <c r="V88" s="8">
        <v>-0.37865698337554932</v>
      </c>
      <c r="W88" s="8">
        <v>0.3621552586555481</v>
      </c>
      <c r="X88" s="8">
        <v>0.75551968812942505</v>
      </c>
      <c r="Y88" s="8">
        <v>1</v>
      </c>
      <c r="Z88" s="8">
        <v>0</v>
      </c>
      <c r="AA88" s="8">
        <v>0</v>
      </c>
      <c r="AB88" s="3">
        <f t="shared" si="7"/>
        <v>1</v>
      </c>
      <c r="AC88" s="9">
        <f t="shared" si="6"/>
        <v>0.73901796340942383</v>
      </c>
    </row>
    <row r="89" spans="1:29" x14ac:dyDescent="0.25">
      <c r="A89" t="s">
        <v>17</v>
      </c>
      <c r="B89" s="1">
        <v>2021</v>
      </c>
      <c r="C89" t="s">
        <v>13</v>
      </c>
      <c r="D89" s="1">
        <v>1535400</v>
      </c>
      <c r="E89" s="1">
        <v>5336</v>
      </c>
      <c r="F89" s="1">
        <v>55530</v>
      </c>
      <c r="G89" s="8">
        <v>0.1462523341178894</v>
      </c>
      <c r="H89" s="8">
        <v>0.37460824847221375</v>
      </c>
      <c r="I89" s="8">
        <v>4.4274061918258667E-2</v>
      </c>
      <c r="J89" s="8">
        <v>0</v>
      </c>
      <c r="K89" s="8">
        <v>0</v>
      </c>
      <c r="L89" s="8">
        <v>0</v>
      </c>
      <c r="M89" s="3">
        <f t="shared" si="4"/>
        <v>0</v>
      </c>
      <c r="N89" s="9">
        <f t="shared" si="5"/>
        <v>0.56513464450836182</v>
      </c>
      <c r="P89" t="s">
        <v>20</v>
      </c>
      <c r="Q89" s="1">
        <v>2018</v>
      </c>
      <c r="R89" t="s">
        <v>13</v>
      </c>
      <c r="S89" s="1">
        <v>353729</v>
      </c>
      <c r="T89" s="1">
        <v>1019.66512</v>
      </c>
      <c r="U89" s="1">
        <v>6567.6</v>
      </c>
      <c r="V89" s="8">
        <v>-0.39011949300765991</v>
      </c>
      <c r="W89" s="8">
        <v>0.36915609240531921</v>
      </c>
      <c r="X89" s="8">
        <v>0.75526821613311768</v>
      </c>
      <c r="Y89" s="8">
        <v>1</v>
      </c>
      <c r="Z89" s="8">
        <v>0</v>
      </c>
      <c r="AA89" s="8">
        <v>0</v>
      </c>
      <c r="AB89" s="3">
        <f t="shared" si="7"/>
        <v>1</v>
      </c>
      <c r="AC89" s="9">
        <f t="shared" si="6"/>
        <v>0.73430481553077698</v>
      </c>
    </row>
    <row r="90" spans="1:29" x14ac:dyDescent="0.25">
      <c r="A90" s="2" t="s">
        <v>17</v>
      </c>
      <c r="B90" s="7">
        <v>2022</v>
      </c>
      <c r="C90" t="s">
        <v>13</v>
      </c>
      <c r="D90" s="7">
        <v>1569750</v>
      </c>
      <c r="E90" s="7">
        <v>5576</v>
      </c>
      <c r="F90" s="7">
        <v>55887</v>
      </c>
      <c r="G90" s="10">
        <v>0.13226112723350525</v>
      </c>
      <c r="H90" s="10">
        <v>0.3815823495388031</v>
      </c>
      <c r="I90" s="10">
        <v>4.4044770300388336E-2</v>
      </c>
      <c r="J90" s="10">
        <v>0</v>
      </c>
      <c r="K90" s="10">
        <v>0</v>
      </c>
      <c r="L90" s="10">
        <v>0</v>
      </c>
      <c r="M90" s="3">
        <f t="shared" si="4"/>
        <v>0</v>
      </c>
      <c r="N90" s="11">
        <f t="shared" si="5"/>
        <v>0.55788824707269669</v>
      </c>
      <c r="P90" t="s">
        <v>20</v>
      </c>
      <c r="Q90" s="1">
        <v>2019</v>
      </c>
      <c r="R90" t="s">
        <v>13</v>
      </c>
      <c r="S90" s="1">
        <v>360430.99999999988</v>
      </c>
      <c r="T90" s="1">
        <v>1026.0431919616001</v>
      </c>
      <c r="U90" s="1">
        <v>6627.926915</v>
      </c>
      <c r="V90" s="8">
        <v>-0.40301936864852905</v>
      </c>
      <c r="W90" s="8">
        <v>0.3732166588306427</v>
      </c>
      <c r="X90" s="8">
        <v>0.75953680276870728</v>
      </c>
      <c r="Y90" s="8">
        <v>1</v>
      </c>
      <c r="Z90" s="8">
        <v>0</v>
      </c>
      <c r="AA90" s="8">
        <v>0</v>
      </c>
      <c r="AB90" s="3">
        <f t="shared" si="7"/>
        <v>1</v>
      </c>
      <c r="AC90" s="9">
        <f t="shared" si="6"/>
        <v>0.72973409295082092</v>
      </c>
    </row>
    <row r="91" spans="1:29" x14ac:dyDescent="0.25">
      <c r="A91" t="s">
        <v>18</v>
      </c>
      <c r="B91" s="1">
        <v>2006</v>
      </c>
      <c r="C91" t="s">
        <v>13</v>
      </c>
      <c r="D91" s="1">
        <v>624130</v>
      </c>
      <c r="E91" s="1">
        <v>2804.212</v>
      </c>
      <c r="F91" s="1">
        <v>148353.43893726001</v>
      </c>
      <c r="G91" s="8">
        <v>-0.33977112174034119</v>
      </c>
      <c r="H91" s="8">
        <v>0.50959134101867676</v>
      </c>
      <c r="I91" s="8">
        <v>0.71442431211471558</v>
      </c>
      <c r="J91" s="8">
        <v>1</v>
      </c>
      <c r="K91" s="8">
        <v>0</v>
      </c>
      <c r="L91" s="8">
        <v>0</v>
      </c>
      <c r="M91" s="3">
        <f t="shared" si="4"/>
        <v>1</v>
      </c>
      <c r="N91" s="9">
        <f t="shared" si="5"/>
        <v>0.88424453139305115</v>
      </c>
      <c r="P91" t="s">
        <v>20</v>
      </c>
      <c r="Q91" s="1">
        <v>2020</v>
      </c>
      <c r="R91" t="s">
        <v>13</v>
      </c>
      <c r="S91" s="1">
        <v>366841.00000000012</v>
      </c>
      <c r="T91" s="1">
        <v>1050.4283640000001</v>
      </c>
      <c r="U91" s="1">
        <v>6698.6166149999999</v>
      </c>
      <c r="V91" s="8">
        <v>-0.40868714451789856</v>
      </c>
      <c r="W91" s="8">
        <v>0.37227573990821838</v>
      </c>
      <c r="X91" s="8">
        <v>0.76449471712112427</v>
      </c>
      <c r="Y91" s="8">
        <v>1</v>
      </c>
      <c r="Z91" s="8">
        <v>0</v>
      </c>
      <c r="AA91" s="8">
        <v>0</v>
      </c>
      <c r="AB91" s="3">
        <f t="shared" si="7"/>
        <v>1</v>
      </c>
      <c r="AC91" s="9">
        <f t="shared" si="6"/>
        <v>0.72808331251144409</v>
      </c>
    </row>
    <row r="92" spans="1:29" x14ac:dyDescent="0.25">
      <c r="A92" t="s">
        <v>18</v>
      </c>
      <c r="B92" s="1">
        <v>2007</v>
      </c>
      <c r="C92" t="s">
        <v>13</v>
      </c>
      <c r="D92" s="1">
        <v>635123</v>
      </c>
      <c r="E92" s="1">
        <v>2851.5990000000002</v>
      </c>
      <c r="F92" s="1">
        <v>150136.49844103999</v>
      </c>
      <c r="G92" s="8">
        <v>-0.34047394990921021</v>
      </c>
      <c r="H92" s="8">
        <v>0.51102328300476074</v>
      </c>
      <c r="I92" s="8">
        <v>0.71082329750061035</v>
      </c>
      <c r="J92" s="8">
        <v>1</v>
      </c>
      <c r="K92" s="8">
        <v>0</v>
      </c>
      <c r="L92" s="8">
        <v>0</v>
      </c>
      <c r="M92" s="3">
        <f t="shared" si="4"/>
        <v>1</v>
      </c>
      <c r="N92" s="9">
        <f t="shared" si="5"/>
        <v>0.88137263059616089</v>
      </c>
      <c r="P92" t="s">
        <v>20</v>
      </c>
      <c r="Q92" s="1">
        <v>2021</v>
      </c>
      <c r="R92" t="s">
        <v>13</v>
      </c>
      <c r="S92" s="1">
        <v>369331.49999999988</v>
      </c>
      <c r="T92" s="1">
        <v>1050.4283640000001</v>
      </c>
      <c r="U92" s="1">
        <v>6755.8414250000014</v>
      </c>
      <c r="V92" s="8">
        <v>-0.41264653205871582</v>
      </c>
      <c r="W92" s="8">
        <v>0.37470319867134094</v>
      </c>
      <c r="X92" s="8">
        <v>0.76439672708511353</v>
      </c>
      <c r="Y92" s="8">
        <v>1</v>
      </c>
      <c r="Z92" s="8">
        <v>0</v>
      </c>
      <c r="AA92" s="8">
        <v>0</v>
      </c>
      <c r="AB92" s="3">
        <f t="shared" si="7"/>
        <v>1</v>
      </c>
      <c r="AC92" s="9">
        <f t="shared" si="6"/>
        <v>0.72645339369773865</v>
      </c>
    </row>
    <row r="93" spans="1:29" x14ac:dyDescent="0.25">
      <c r="A93" t="s">
        <v>18</v>
      </c>
      <c r="B93" s="1">
        <v>2008</v>
      </c>
      <c r="C93" t="s">
        <v>13</v>
      </c>
      <c r="D93" s="1">
        <v>647729</v>
      </c>
      <c r="E93" s="1">
        <v>3078.596</v>
      </c>
      <c r="F93" s="1">
        <v>150660.03925174</v>
      </c>
      <c r="G93" s="8">
        <v>-0.37735304236412048</v>
      </c>
      <c r="H93" s="8">
        <v>0.52687066793441772</v>
      </c>
      <c r="I93" s="8">
        <v>0.72096377611160278</v>
      </c>
      <c r="J93" s="8">
        <v>1</v>
      </c>
      <c r="K93" s="8">
        <v>0</v>
      </c>
      <c r="L93" s="8">
        <v>0</v>
      </c>
      <c r="M93" s="3">
        <f t="shared" si="4"/>
        <v>1</v>
      </c>
      <c r="N93" s="9">
        <f t="shared" si="5"/>
        <v>0.87048140168190002</v>
      </c>
      <c r="P93" s="2" t="s">
        <v>20</v>
      </c>
      <c r="Q93" s="7">
        <v>2022</v>
      </c>
      <c r="R93" s="2" t="s">
        <v>13</v>
      </c>
      <c r="S93" s="7">
        <v>374388</v>
      </c>
      <c r="T93" s="7">
        <v>1050.4283640000001</v>
      </c>
      <c r="U93" s="7">
        <v>6817.7999999999993</v>
      </c>
      <c r="V93" s="10">
        <v>-0.42280888557434082</v>
      </c>
      <c r="W93" s="10">
        <v>0.37906110286712646</v>
      </c>
      <c r="X93" s="10">
        <v>0.76640850305557251</v>
      </c>
      <c r="Y93" s="10">
        <v>1</v>
      </c>
      <c r="Z93" s="10">
        <v>0</v>
      </c>
      <c r="AA93" s="10">
        <v>0</v>
      </c>
      <c r="AB93" s="3">
        <f t="shared" si="7"/>
        <v>1</v>
      </c>
      <c r="AC93" s="11">
        <f t="shared" si="6"/>
        <v>0.72266072034835815</v>
      </c>
    </row>
    <row r="94" spans="1:29" x14ac:dyDescent="0.25">
      <c r="A94" t="s">
        <v>18</v>
      </c>
      <c r="B94" s="1">
        <v>2009</v>
      </c>
      <c r="C94" t="s">
        <v>13</v>
      </c>
      <c r="D94" s="1">
        <v>663216</v>
      </c>
      <c r="E94" s="1">
        <v>3078.596</v>
      </c>
      <c r="F94" s="1">
        <v>151770.05533772</v>
      </c>
      <c r="G94" s="8">
        <v>-0.3611360490322113</v>
      </c>
      <c r="H94" s="8">
        <v>0.52201443910598755</v>
      </c>
      <c r="I94" s="8">
        <v>0.70716524124145508</v>
      </c>
      <c r="J94" s="8">
        <v>1</v>
      </c>
      <c r="K94" s="8">
        <v>0</v>
      </c>
      <c r="L94" s="8">
        <v>0</v>
      </c>
      <c r="M94" s="3">
        <f t="shared" si="4"/>
        <v>1</v>
      </c>
      <c r="N94" s="9">
        <f t="shared" si="5"/>
        <v>0.86804363131523132</v>
      </c>
      <c r="P94" t="s">
        <v>21</v>
      </c>
      <c r="Q94" s="1">
        <v>2012</v>
      </c>
      <c r="R94" t="s">
        <v>13</v>
      </c>
      <c r="S94" s="1">
        <v>743561.51547831995</v>
      </c>
      <c r="T94" s="1">
        <v>2516.69</v>
      </c>
      <c r="U94" s="1">
        <v>73597</v>
      </c>
      <c r="V94" s="8">
        <v>-0.11319419741630554</v>
      </c>
      <c r="W94" s="8">
        <v>0.48227283358573914</v>
      </c>
      <c r="X94" s="8">
        <v>0.41097697615623474</v>
      </c>
      <c r="Y94" s="8">
        <v>1</v>
      </c>
      <c r="Z94" s="8">
        <v>0</v>
      </c>
      <c r="AA94" s="8">
        <v>0</v>
      </c>
      <c r="AB94" s="3">
        <f t="shared" si="7"/>
        <v>1</v>
      </c>
      <c r="AC94" s="9">
        <f t="shared" si="6"/>
        <v>0.78005561232566833</v>
      </c>
    </row>
    <row r="95" spans="1:29" x14ac:dyDescent="0.25">
      <c r="A95" t="s">
        <v>18</v>
      </c>
      <c r="B95" s="1">
        <v>2010</v>
      </c>
      <c r="C95" t="s">
        <v>13</v>
      </c>
      <c r="D95" s="1">
        <v>676960</v>
      </c>
      <c r="E95" s="1">
        <v>3238.0459999999998</v>
      </c>
      <c r="F95" s="1">
        <v>152579.65545786</v>
      </c>
      <c r="G95" s="8">
        <v>-0.38042443990707397</v>
      </c>
      <c r="H95" s="8">
        <v>0.53097385168075562</v>
      </c>
      <c r="I95" s="8">
        <v>0.70961743593215942</v>
      </c>
      <c r="J95" s="8">
        <v>1</v>
      </c>
      <c r="K95" s="8">
        <v>0</v>
      </c>
      <c r="L95" s="8">
        <v>0</v>
      </c>
      <c r="M95" s="3">
        <f t="shared" si="4"/>
        <v>1</v>
      </c>
      <c r="N95" s="9">
        <f t="shared" si="5"/>
        <v>0.86016684770584106</v>
      </c>
      <c r="P95" t="s">
        <v>21</v>
      </c>
      <c r="Q95" s="1">
        <v>2013</v>
      </c>
      <c r="R95" t="s">
        <v>13</v>
      </c>
      <c r="S95" s="1">
        <v>753913.41676781001</v>
      </c>
      <c r="T95" s="1">
        <v>2516.69</v>
      </c>
      <c r="U95" s="1">
        <v>73889</v>
      </c>
      <c r="V95" s="8">
        <v>-0.1249980628490448</v>
      </c>
      <c r="W95" s="8">
        <v>0.48635530471801758</v>
      </c>
      <c r="X95" s="8">
        <v>0.41449746489524841</v>
      </c>
      <c r="Y95" s="8">
        <v>1</v>
      </c>
      <c r="Z95" s="8">
        <v>0</v>
      </c>
      <c r="AA95" s="8">
        <v>0</v>
      </c>
      <c r="AB95" s="3">
        <f t="shared" si="7"/>
        <v>1</v>
      </c>
      <c r="AC95" s="9">
        <f t="shared" si="6"/>
        <v>0.77585470676422119</v>
      </c>
    </row>
    <row r="96" spans="1:29" x14ac:dyDescent="0.25">
      <c r="A96" t="s">
        <v>18</v>
      </c>
      <c r="B96" s="1">
        <v>2011</v>
      </c>
      <c r="C96" t="s">
        <v>13</v>
      </c>
      <c r="D96" s="1">
        <v>688959</v>
      </c>
      <c r="E96" s="1">
        <v>3238.0459999999998</v>
      </c>
      <c r="F96" s="1">
        <v>152729.53246680001</v>
      </c>
      <c r="G96" s="8">
        <v>-0.36731469631195068</v>
      </c>
      <c r="H96" s="8">
        <v>0.52694058418273926</v>
      </c>
      <c r="I96" s="8">
        <v>0.69818055629730225</v>
      </c>
      <c r="J96" s="8">
        <v>1</v>
      </c>
      <c r="K96" s="8">
        <v>0</v>
      </c>
      <c r="L96" s="8">
        <v>0</v>
      </c>
      <c r="M96" s="3">
        <f t="shared" si="4"/>
        <v>1</v>
      </c>
      <c r="N96" s="9">
        <f t="shared" si="5"/>
        <v>0.85780644416809082</v>
      </c>
      <c r="P96" t="s">
        <v>21</v>
      </c>
      <c r="Q96" s="1">
        <v>2014</v>
      </c>
      <c r="R96" t="s">
        <v>13</v>
      </c>
      <c r="S96" s="1">
        <v>765240.73900238005</v>
      </c>
      <c r="T96" s="1">
        <v>2571.31</v>
      </c>
      <c r="U96" s="1">
        <v>74181.439138999995</v>
      </c>
      <c r="V96" s="8">
        <v>-0.13064801692962646</v>
      </c>
      <c r="W96" s="8">
        <v>0.48478713631629944</v>
      </c>
      <c r="X96" s="8">
        <v>0.42022135853767395</v>
      </c>
      <c r="Y96" s="8">
        <v>1</v>
      </c>
      <c r="Z96" s="8">
        <v>0</v>
      </c>
      <c r="AA96" s="8">
        <v>0</v>
      </c>
      <c r="AB96" s="3">
        <f t="shared" si="7"/>
        <v>1</v>
      </c>
      <c r="AC96" s="9">
        <f t="shared" si="6"/>
        <v>0.77436047792434692</v>
      </c>
    </row>
    <row r="97" spans="1:29" x14ac:dyDescent="0.25">
      <c r="A97" t="s">
        <v>18</v>
      </c>
      <c r="B97" s="1">
        <v>2012</v>
      </c>
      <c r="C97" t="s">
        <v>13</v>
      </c>
      <c r="D97" s="1">
        <v>699264</v>
      </c>
      <c r="E97" s="1">
        <v>3238.0459999999998</v>
      </c>
      <c r="F97" s="1">
        <v>153747.85140546001</v>
      </c>
      <c r="G97" s="8">
        <v>-0.35760211944580078</v>
      </c>
      <c r="H97" s="8">
        <v>0.52408099174499512</v>
      </c>
      <c r="I97" s="8">
        <v>0.6900445818901062</v>
      </c>
      <c r="J97" s="8">
        <v>1</v>
      </c>
      <c r="K97" s="8">
        <v>0</v>
      </c>
      <c r="L97" s="8">
        <v>0</v>
      </c>
      <c r="M97" s="3">
        <f t="shared" si="4"/>
        <v>1</v>
      </c>
      <c r="N97" s="9">
        <f t="shared" si="5"/>
        <v>0.85652345418930054</v>
      </c>
      <c r="P97" t="s">
        <v>21</v>
      </c>
      <c r="Q97" s="1">
        <v>2015</v>
      </c>
      <c r="R97" t="s">
        <v>13</v>
      </c>
      <c r="S97" s="1">
        <v>777161.00874875998</v>
      </c>
      <c r="T97" s="1">
        <v>2571.31</v>
      </c>
      <c r="U97" s="1">
        <v>74451.769539970002</v>
      </c>
      <c r="V97" s="8">
        <v>-0.14406341314315796</v>
      </c>
      <c r="W97" s="8">
        <v>0.48929983377456665</v>
      </c>
      <c r="X97" s="8">
        <v>0.42437624931335449</v>
      </c>
      <c r="Y97" s="8">
        <v>1</v>
      </c>
      <c r="Z97" s="8">
        <v>0</v>
      </c>
      <c r="AA97" s="8">
        <v>0</v>
      </c>
      <c r="AB97" s="3">
        <f t="shared" si="7"/>
        <v>1</v>
      </c>
      <c r="AC97" s="9">
        <f t="shared" si="6"/>
        <v>0.76961266994476318</v>
      </c>
    </row>
    <row r="98" spans="1:29" x14ac:dyDescent="0.25">
      <c r="A98" t="s">
        <v>18</v>
      </c>
      <c r="B98" s="1">
        <v>2013</v>
      </c>
      <c r="C98" t="s">
        <v>13</v>
      </c>
      <c r="D98" s="1">
        <v>710431</v>
      </c>
      <c r="E98" s="1">
        <v>3238.0459999999998</v>
      </c>
      <c r="F98" s="1">
        <v>150472.37732775</v>
      </c>
      <c r="G98" s="8">
        <v>-0.34051522612571716</v>
      </c>
      <c r="H98" s="8">
        <v>0.51832878589630127</v>
      </c>
      <c r="I98" s="8">
        <v>0.67383754253387451</v>
      </c>
      <c r="J98" s="8">
        <v>1</v>
      </c>
      <c r="K98" s="8">
        <v>0</v>
      </c>
      <c r="L98" s="8">
        <v>0</v>
      </c>
      <c r="M98" s="3">
        <f t="shared" si="4"/>
        <v>1</v>
      </c>
      <c r="N98" s="9">
        <f t="shared" si="5"/>
        <v>0.85165110230445862</v>
      </c>
      <c r="P98" t="s">
        <v>21</v>
      </c>
      <c r="Q98" s="1">
        <v>2016</v>
      </c>
      <c r="R98" t="s">
        <v>13</v>
      </c>
      <c r="S98" s="1">
        <v>799540</v>
      </c>
      <c r="T98" s="1">
        <v>2571.31</v>
      </c>
      <c r="U98" s="1">
        <v>74675.100000000006</v>
      </c>
      <c r="V98" s="8">
        <v>-0.16972154378890991</v>
      </c>
      <c r="W98" s="8">
        <v>0.49734687805175781</v>
      </c>
      <c r="X98" s="8">
        <v>0.43302851915359497</v>
      </c>
      <c r="Y98" s="8">
        <v>1</v>
      </c>
      <c r="Z98" s="8">
        <v>0</v>
      </c>
      <c r="AA98" s="8">
        <v>0</v>
      </c>
      <c r="AB98" s="3">
        <f t="shared" si="7"/>
        <v>1</v>
      </c>
      <c r="AC98" s="9">
        <f t="shared" si="6"/>
        <v>0.76065385341644287</v>
      </c>
    </row>
    <row r="99" spans="1:29" x14ac:dyDescent="0.25">
      <c r="A99" t="s">
        <v>18</v>
      </c>
      <c r="B99" s="1">
        <v>2014</v>
      </c>
      <c r="C99" t="s">
        <v>13</v>
      </c>
      <c r="D99" s="1">
        <v>721930</v>
      </c>
      <c r="E99" s="1">
        <v>3238.0459999999998</v>
      </c>
      <c r="F99" s="1">
        <v>151121.81200000001</v>
      </c>
      <c r="G99" s="8">
        <v>-0.32933533191680908</v>
      </c>
      <c r="H99" s="8">
        <v>0.51496458053588867</v>
      </c>
      <c r="I99" s="8">
        <v>0.66428196430206299</v>
      </c>
      <c r="J99" s="8">
        <v>1</v>
      </c>
      <c r="K99" s="8">
        <v>0</v>
      </c>
      <c r="L99" s="8">
        <v>0</v>
      </c>
      <c r="M99" s="3">
        <f t="shared" si="4"/>
        <v>1</v>
      </c>
      <c r="N99" s="9">
        <f t="shared" si="5"/>
        <v>0.84991121292114258</v>
      </c>
      <c r="P99" t="s">
        <v>21</v>
      </c>
      <c r="Q99" s="1">
        <v>2017</v>
      </c>
      <c r="R99" t="s">
        <v>13</v>
      </c>
      <c r="S99" s="1">
        <v>816349</v>
      </c>
      <c r="T99" s="1">
        <v>2571.31</v>
      </c>
      <c r="U99" s="1">
        <v>75120.61</v>
      </c>
      <c r="V99" s="8">
        <v>-0.18748769164085388</v>
      </c>
      <c r="W99" s="8">
        <v>0.50348979234695435</v>
      </c>
      <c r="X99" s="8">
        <v>0.43832936882972717</v>
      </c>
      <c r="Y99" s="8">
        <v>1</v>
      </c>
      <c r="Z99" s="8">
        <v>0</v>
      </c>
      <c r="AA99" s="8">
        <v>0</v>
      </c>
      <c r="AB99" s="3">
        <f t="shared" si="7"/>
        <v>1</v>
      </c>
      <c r="AC99" s="9">
        <f t="shared" si="6"/>
        <v>0.75433146953582764</v>
      </c>
    </row>
    <row r="100" spans="1:29" x14ac:dyDescent="0.25">
      <c r="A100" t="s">
        <v>18</v>
      </c>
      <c r="B100" s="1">
        <v>2015</v>
      </c>
      <c r="C100" t="s">
        <v>13</v>
      </c>
      <c r="D100" s="1">
        <v>728290.5</v>
      </c>
      <c r="E100" s="1">
        <v>3238.0459999999998</v>
      </c>
      <c r="F100" s="1">
        <v>152459.5</v>
      </c>
      <c r="G100" s="8">
        <v>-0.32474443316459656</v>
      </c>
      <c r="H100" s="8">
        <v>0.51373612880706787</v>
      </c>
      <c r="I100" s="8">
        <v>0.66075962781906128</v>
      </c>
      <c r="J100" s="8">
        <v>1</v>
      </c>
      <c r="K100" s="8">
        <v>0</v>
      </c>
      <c r="L100" s="8">
        <v>0</v>
      </c>
      <c r="M100" s="3">
        <f t="shared" si="4"/>
        <v>1</v>
      </c>
      <c r="N100" s="9">
        <f t="shared" si="5"/>
        <v>0.84975132346153259</v>
      </c>
      <c r="P100" t="s">
        <v>21</v>
      </c>
      <c r="Q100" s="1">
        <v>2018</v>
      </c>
      <c r="R100" t="s">
        <v>13</v>
      </c>
      <c r="S100" s="1">
        <v>835781</v>
      </c>
      <c r="T100" s="1">
        <v>2614.17022</v>
      </c>
      <c r="U100" s="1">
        <v>75412.168957000002</v>
      </c>
      <c r="V100" s="8">
        <v>-0.20284251868724823</v>
      </c>
      <c r="W100" s="8">
        <v>0.50566715002059937</v>
      </c>
      <c r="X100" s="8">
        <v>0.44652783870697021</v>
      </c>
      <c r="Y100" s="8">
        <v>1</v>
      </c>
      <c r="Z100" s="8">
        <v>0</v>
      </c>
      <c r="AA100" s="8">
        <v>0</v>
      </c>
      <c r="AB100" s="3">
        <f t="shared" si="7"/>
        <v>1</v>
      </c>
      <c r="AC100" s="9">
        <f t="shared" si="6"/>
        <v>0.74935247004032135</v>
      </c>
    </row>
    <row r="101" spans="1:29" x14ac:dyDescent="0.25">
      <c r="A101" t="s">
        <v>18</v>
      </c>
      <c r="B101" s="1">
        <v>2016</v>
      </c>
      <c r="C101" t="s">
        <v>13</v>
      </c>
      <c r="D101" s="1">
        <v>739353.5</v>
      </c>
      <c r="E101" s="1">
        <v>3238.0459999999998</v>
      </c>
      <c r="F101" s="1">
        <v>152254.63888908</v>
      </c>
      <c r="G101" s="8">
        <v>-0.31298106908798218</v>
      </c>
      <c r="H101" s="8">
        <v>0.51006877422332764</v>
      </c>
      <c r="I101" s="8">
        <v>0.65037041902542114</v>
      </c>
      <c r="J101" s="8">
        <v>1</v>
      </c>
      <c r="K101" s="8">
        <v>0</v>
      </c>
      <c r="L101" s="8">
        <v>0</v>
      </c>
      <c r="M101" s="3">
        <f t="shared" si="4"/>
        <v>1</v>
      </c>
      <c r="N101" s="9">
        <f t="shared" si="5"/>
        <v>0.8474581241607666</v>
      </c>
      <c r="P101" t="s">
        <v>21</v>
      </c>
      <c r="Q101" s="1">
        <v>2019</v>
      </c>
      <c r="R101" t="s">
        <v>13</v>
      </c>
      <c r="S101" s="1">
        <v>853771</v>
      </c>
      <c r="T101" s="1">
        <v>2626</v>
      </c>
      <c r="U101" s="1">
        <v>75815.150000000009</v>
      </c>
      <c r="V101" s="8">
        <v>-0.21972990036010742</v>
      </c>
      <c r="W101" s="8">
        <v>0.51065397262573242</v>
      </c>
      <c r="X101" s="8">
        <v>0.45255064964294434</v>
      </c>
      <c r="Y101" s="8">
        <v>1</v>
      </c>
      <c r="Z101" s="8">
        <v>0</v>
      </c>
      <c r="AA101" s="8">
        <v>0</v>
      </c>
      <c r="AB101" s="3">
        <f t="shared" si="7"/>
        <v>1</v>
      </c>
      <c r="AC101" s="9">
        <f t="shared" si="6"/>
        <v>0.74347472190856934</v>
      </c>
    </row>
    <row r="102" spans="1:29" x14ac:dyDescent="0.25">
      <c r="A102" t="s">
        <v>18</v>
      </c>
      <c r="B102" s="1">
        <v>2017</v>
      </c>
      <c r="C102" t="s">
        <v>13</v>
      </c>
      <c r="D102" s="1">
        <v>745501</v>
      </c>
      <c r="E102" s="1">
        <v>3238.0459999999998</v>
      </c>
      <c r="F102" s="1">
        <v>152491.37408914001</v>
      </c>
      <c r="G102" s="8">
        <v>-0.30705910921096802</v>
      </c>
      <c r="H102" s="8">
        <v>0.50827091932296753</v>
      </c>
      <c r="I102" s="8">
        <v>0.64526736736297607</v>
      </c>
      <c r="J102" s="8">
        <v>1</v>
      </c>
      <c r="K102" s="8">
        <v>0</v>
      </c>
      <c r="L102" s="8">
        <v>0</v>
      </c>
      <c r="M102" s="3">
        <f t="shared" si="4"/>
        <v>1</v>
      </c>
      <c r="N102" s="9">
        <f t="shared" si="5"/>
        <v>0.84647917747497559</v>
      </c>
      <c r="P102" t="s">
        <v>21</v>
      </c>
      <c r="Q102" s="1">
        <v>2020</v>
      </c>
      <c r="R102" t="s">
        <v>13</v>
      </c>
      <c r="S102" s="1">
        <v>863408</v>
      </c>
      <c r="T102" s="1">
        <v>2679</v>
      </c>
      <c r="U102" s="1">
        <v>76306.47</v>
      </c>
      <c r="V102" s="8">
        <v>-0.22174175083637238</v>
      </c>
      <c r="W102" s="8">
        <v>0.50864249467849731</v>
      </c>
      <c r="X102" s="8">
        <v>0.45621952414512634</v>
      </c>
      <c r="Y102" s="8">
        <v>1</v>
      </c>
      <c r="Z102" s="8">
        <v>0</v>
      </c>
      <c r="AA102" s="8">
        <v>0</v>
      </c>
      <c r="AB102" s="3">
        <f t="shared" si="7"/>
        <v>1</v>
      </c>
      <c r="AC102" s="9">
        <f t="shared" si="6"/>
        <v>0.74312026798725128</v>
      </c>
    </row>
    <row r="103" spans="1:29" x14ac:dyDescent="0.25">
      <c r="A103" t="s">
        <v>18</v>
      </c>
      <c r="B103" s="1">
        <v>2018</v>
      </c>
      <c r="C103" t="s">
        <v>13</v>
      </c>
      <c r="D103" s="1">
        <v>752141</v>
      </c>
      <c r="E103" s="1">
        <v>3238.0459999999998</v>
      </c>
      <c r="F103" s="1">
        <v>151975.9735270222</v>
      </c>
      <c r="G103" s="8">
        <v>-0.29953119158744812</v>
      </c>
      <c r="H103" s="8">
        <v>0.50586920976638794</v>
      </c>
      <c r="I103" s="8">
        <v>0.63847494125366211</v>
      </c>
      <c r="J103" s="8">
        <v>1</v>
      </c>
      <c r="K103" s="8">
        <v>0</v>
      </c>
      <c r="L103" s="8">
        <v>0</v>
      </c>
      <c r="M103" s="3">
        <f t="shared" si="4"/>
        <v>1</v>
      </c>
      <c r="N103" s="9">
        <f t="shared" si="5"/>
        <v>0.84481295943260193</v>
      </c>
      <c r="P103" t="s">
        <v>21</v>
      </c>
      <c r="Q103" s="1">
        <v>2021</v>
      </c>
      <c r="R103" t="s">
        <v>13</v>
      </c>
      <c r="S103" s="1">
        <v>877935</v>
      </c>
      <c r="T103" s="1">
        <v>2679</v>
      </c>
      <c r="U103" s="1">
        <v>76544.926630000016</v>
      </c>
      <c r="V103" s="8">
        <v>-0.23644523322582245</v>
      </c>
      <c r="W103" s="8">
        <v>0.51346081495285034</v>
      </c>
      <c r="X103" s="8">
        <v>0.46092763543128967</v>
      </c>
      <c r="Y103" s="8">
        <v>1</v>
      </c>
      <c r="Z103" s="8">
        <v>0</v>
      </c>
      <c r="AA103" s="8">
        <v>0</v>
      </c>
      <c r="AB103" s="3">
        <f t="shared" si="7"/>
        <v>1</v>
      </c>
      <c r="AC103" s="9">
        <f t="shared" si="6"/>
        <v>0.73794321715831757</v>
      </c>
    </row>
    <row r="104" spans="1:29" x14ac:dyDescent="0.25">
      <c r="A104" t="s">
        <v>18</v>
      </c>
      <c r="B104" s="1">
        <v>2019</v>
      </c>
      <c r="C104" t="s">
        <v>13</v>
      </c>
      <c r="D104" s="1">
        <v>757726</v>
      </c>
      <c r="E104" s="1">
        <v>3238.0459999999998</v>
      </c>
      <c r="F104" s="1">
        <v>152279.1829897149</v>
      </c>
      <c r="G104" s="8">
        <v>-0.29438155889511108</v>
      </c>
      <c r="H104" s="8">
        <v>0.50431984663009644</v>
      </c>
      <c r="I104" s="8">
        <v>0.63407397270202637</v>
      </c>
      <c r="J104" s="8">
        <v>1</v>
      </c>
      <c r="K104" s="8">
        <v>0</v>
      </c>
      <c r="L104" s="8">
        <v>0</v>
      </c>
      <c r="M104" s="3">
        <f t="shared" si="4"/>
        <v>1</v>
      </c>
      <c r="N104" s="9">
        <f t="shared" si="5"/>
        <v>0.84401226043701172</v>
      </c>
      <c r="P104" s="2" t="s">
        <v>21</v>
      </c>
      <c r="Q104" s="7">
        <v>2022</v>
      </c>
      <c r="R104" s="2" t="s">
        <v>13</v>
      </c>
      <c r="S104" s="7">
        <v>902215</v>
      </c>
      <c r="T104" s="7">
        <v>2679</v>
      </c>
      <c r="U104" s="7">
        <v>76999</v>
      </c>
      <c r="V104" s="10">
        <v>-0.260262131690979</v>
      </c>
      <c r="W104" s="10">
        <v>0.5213923454284668</v>
      </c>
      <c r="X104" s="10">
        <v>0.46840065717697144</v>
      </c>
      <c r="Y104" s="10">
        <v>1</v>
      </c>
      <c r="Z104" s="10">
        <v>0</v>
      </c>
      <c r="AA104" s="10">
        <v>0</v>
      </c>
      <c r="AB104" s="3">
        <f t="shared" si="7"/>
        <v>1</v>
      </c>
      <c r="AC104" s="11">
        <f t="shared" si="6"/>
        <v>0.72953087091445923</v>
      </c>
    </row>
    <row r="105" spans="1:29" x14ac:dyDescent="0.25">
      <c r="A105" t="s">
        <v>18</v>
      </c>
      <c r="B105" s="1">
        <v>2020</v>
      </c>
      <c r="C105" t="s">
        <v>13</v>
      </c>
      <c r="D105" s="1">
        <v>762303</v>
      </c>
      <c r="E105" s="1">
        <v>3238.0459999999998</v>
      </c>
      <c r="F105" s="1">
        <v>152896.21</v>
      </c>
      <c r="G105" s="8">
        <v>-0.29075831174850464</v>
      </c>
      <c r="H105" s="8">
        <v>0.50328701734542847</v>
      </c>
      <c r="I105" s="8">
        <v>0.63112807273864746</v>
      </c>
      <c r="J105" s="8">
        <v>1</v>
      </c>
      <c r="K105" s="8">
        <v>0</v>
      </c>
      <c r="L105" s="8">
        <v>0</v>
      </c>
      <c r="M105" s="3">
        <f t="shared" si="4"/>
        <v>1</v>
      </c>
      <c r="N105" s="9">
        <f t="shared" si="5"/>
        <v>0.84365677833557129</v>
      </c>
      <c r="P105" t="s">
        <v>22</v>
      </c>
      <c r="Q105" s="1">
        <v>2012</v>
      </c>
      <c r="R105" t="s">
        <v>13</v>
      </c>
      <c r="S105" s="1">
        <v>844153</v>
      </c>
      <c r="T105" s="1">
        <v>3192.7919959999999</v>
      </c>
      <c r="U105" s="1">
        <v>87647.69703553</v>
      </c>
      <c r="V105" s="8">
        <v>-0.10377245396375656</v>
      </c>
      <c r="W105" s="8">
        <v>0.46284022927284241</v>
      </c>
      <c r="X105" s="8">
        <v>0.42529335618019104</v>
      </c>
      <c r="Y105" s="8">
        <v>1</v>
      </c>
      <c r="Z105" s="8">
        <v>0</v>
      </c>
      <c r="AA105" s="8">
        <v>0</v>
      </c>
      <c r="AB105" s="3">
        <f t="shared" si="7"/>
        <v>1</v>
      </c>
      <c r="AC105" s="9">
        <f t="shared" si="6"/>
        <v>0.78436113148927689</v>
      </c>
    </row>
    <row r="106" spans="1:29" x14ac:dyDescent="0.25">
      <c r="A106" t="s">
        <v>18</v>
      </c>
      <c r="B106" s="1">
        <v>2021</v>
      </c>
      <c r="C106" t="s">
        <v>13</v>
      </c>
      <c r="D106" s="1">
        <v>767583</v>
      </c>
      <c r="E106" s="1">
        <v>3238.0459999999998</v>
      </c>
      <c r="F106" s="1">
        <v>153798.51999999999</v>
      </c>
      <c r="G106" s="8">
        <v>-0.28689965605735779</v>
      </c>
      <c r="H106" s="8">
        <v>0.50222140550613403</v>
      </c>
      <c r="I106" s="8">
        <v>0.62808072566986084</v>
      </c>
      <c r="J106" s="8">
        <v>1</v>
      </c>
      <c r="K106" s="8">
        <v>0</v>
      </c>
      <c r="L106" s="8">
        <v>0</v>
      </c>
      <c r="M106" s="3">
        <f t="shared" si="4"/>
        <v>1</v>
      </c>
      <c r="N106" s="9">
        <f t="shared" si="5"/>
        <v>0.84340247511863708</v>
      </c>
      <c r="P106" t="s">
        <v>22</v>
      </c>
      <c r="Q106" s="1">
        <v>2013</v>
      </c>
      <c r="R106" t="s">
        <v>13</v>
      </c>
      <c r="S106" s="1">
        <v>847766</v>
      </c>
      <c r="T106" s="1">
        <v>3192.7919959999999</v>
      </c>
      <c r="U106" s="1">
        <v>87882.27</v>
      </c>
      <c r="V106" s="8">
        <v>-0.10701844096183777</v>
      </c>
      <c r="W106" s="8">
        <v>0.46419638395309448</v>
      </c>
      <c r="X106" s="8">
        <v>0.42597922682762146</v>
      </c>
      <c r="Y106" s="8">
        <v>1</v>
      </c>
      <c r="Z106" s="8">
        <v>0</v>
      </c>
      <c r="AA106" s="8">
        <v>0</v>
      </c>
      <c r="AB106" s="3">
        <f t="shared" si="7"/>
        <v>1</v>
      </c>
      <c r="AC106" s="9">
        <f t="shared" si="6"/>
        <v>0.78315716981887817</v>
      </c>
    </row>
    <row r="107" spans="1:29" x14ac:dyDescent="0.25">
      <c r="A107" s="2" t="s">
        <v>18</v>
      </c>
      <c r="B107" s="7">
        <v>2022</v>
      </c>
      <c r="C107" t="s">
        <v>13</v>
      </c>
      <c r="D107" s="7">
        <v>776533</v>
      </c>
      <c r="E107" s="7">
        <v>3238.0459999999998</v>
      </c>
      <c r="F107" s="7">
        <v>154176.4</v>
      </c>
      <c r="G107" s="10">
        <v>-0.27867349982261658</v>
      </c>
      <c r="H107" s="10">
        <v>0.49973052740097046</v>
      </c>
      <c r="I107" s="10">
        <v>0.62100899219512939</v>
      </c>
      <c r="J107" s="10">
        <v>1</v>
      </c>
      <c r="K107" s="10">
        <v>0</v>
      </c>
      <c r="L107" s="10">
        <v>0</v>
      </c>
      <c r="M107" s="3">
        <f t="shared" si="4"/>
        <v>1</v>
      </c>
      <c r="N107" s="11">
        <f t="shared" si="5"/>
        <v>0.84206601977348328</v>
      </c>
      <c r="P107" t="s">
        <v>22</v>
      </c>
      <c r="Q107" s="1">
        <v>2014</v>
      </c>
      <c r="R107" t="s">
        <v>13</v>
      </c>
      <c r="S107" s="1">
        <v>851766.5</v>
      </c>
      <c r="T107" s="1">
        <v>3192.7919959999999</v>
      </c>
      <c r="U107" s="1">
        <v>88082.643000000011</v>
      </c>
      <c r="V107" s="8">
        <v>-0.1107805073261261</v>
      </c>
      <c r="W107" s="8">
        <v>0.46564719080924988</v>
      </c>
      <c r="X107" s="8">
        <v>0.42692038416862488</v>
      </c>
      <c r="Y107" s="8">
        <v>1</v>
      </c>
      <c r="Z107" s="8">
        <v>0</v>
      </c>
      <c r="AA107" s="8">
        <v>0</v>
      </c>
      <c r="AB107" s="3">
        <f t="shared" si="7"/>
        <v>1</v>
      </c>
      <c r="AC107" s="9">
        <f t="shared" si="6"/>
        <v>0.78178706765174866</v>
      </c>
    </row>
    <row r="108" spans="1:29" x14ac:dyDescent="0.25">
      <c r="A108" t="s">
        <v>19</v>
      </c>
      <c r="B108" s="1">
        <v>2006</v>
      </c>
      <c r="C108" t="s">
        <v>13</v>
      </c>
      <c r="D108" s="1">
        <v>799028</v>
      </c>
      <c r="E108" s="1">
        <v>2473.79407167</v>
      </c>
      <c r="F108" s="1">
        <v>199551</v>
      </c>
      <c r="G108" s="8">
        <v>-0.13836705684661865</v>
      </c>
      <c r="H108" s="8">
        <v>0.44659292697906494</v>
      </c>
      <c r="I108" s="8">
        <v>0.59140497446060181</v>
      </c>
      <c r="J108" s="8">
        <v>1</v>
      </c>
      <c r="K108" s="8">
        <v>0</v>
      </c>
      <c r="L108" s="8">
        <v>0</v>
      </c>
      <c r="M108" s="3">
        <f t="shared" si="4"/>
        <v>1</v>
      </c>
      <c r="N108" s="9">
        <f t="shared" si="5"/>
        <v>0.8996308445930481</v>
      </c>
      <c r="P108" t="s">
        <v>22</v>
      </c>
      <c r="Q108" s="1">
        <v>2015</v>
      </c>
      <c r="R108" t="s">
        <v>13</v>
      </c>
      <c r="S108" s="1">
        <v>853939</v>
      </c>
      <c r="T108" s="1">
        <v>3192.7919959999999</v>
      </c>
      <c r="U108" s="1">
        <v>88201</v>
      </c>
      <c r="V108" s="8">
        <v>-0.11278571933507919</v>
      </c>
      <c r="W108" s="8">
        <v>0.46643948554992676</v>
      </c>
      <c r="X108" s="8">
        <v>0.42739903926849365</v>
      </c>
      <c r="Y108" s="8">
        <v>1</v>
      </c>
      <c r="Z108" s="8">
        <v>0</v>
      </c>
      <c r="AA108" s="8">
        <v>0</v>
      </c>
      <c r="AB108" s="3">
        <f t="shared" si="7"/>
        <v>1</v>
      </c>
      <c r="AC108" s="9">
        <f t="shared" si="6"/>
        <v>0.78105280548334122</v>
      </c>
    </row>
    <row r="109" spans="1:29" x14ac:dyDescent="0.25">
      <c r="A109" t="s">
        <v>19</v>
      </c>
      <c r="B109" s="1">
        <v>2007</v>
      </c>
      <c r="C109" t="s">
        <v>13</v>
      </c>
      <c r="D109" s="1">
        <v>805190</v>
      </c>
      <c r="E109" s="1">
        <v>2586.2495781600001</v>
      </c>
      <c r="F109" s="1">
        <v>189452</v>
      </c>
      <c r="G109" s="8">
        <v>-0.14993016421794891</v>
      </c>
      <c r="H109" s="8">
        <v>0.45157542824745178</v>
      </c>
      <c r="I109" s="8">
        <v>0.58558708429336548</v>
      </c>
      <c r="J109" s="8">
        <v>1</v>
      </c>
      <c r="K109" s="8">
        <v>0</v>
      </c>
      <c r="L109" s="8">
        <v>0</v>
      </c>
      <c r="M109" s="3">
        <f t="shared" si="4"/>
        <v>1</v>
      </c>
      <c r="N109" s="9">
        <f t="shared" si="5"/>
        <v>0.88723234832286835</v>
      </c>
      <c r="P109" t="s">
        <v>22</v>
      </c>
      <c r="Q109" s="1">
        <v>2016</v>
      </c>
      <c r="R109" t="s">
        <v>13</v>
      </c>
      <c r="S109" s="1">
        <v>858646.5</v>
      </c>
      <c r="T109" s="1">
        <v>3192.7919959999999</v>
      </c>
      <c r="U109" s="1">
        <v>88808</v>
      </c>
      <c r="V109" s="8">
        <v>-0.1160186380147934</v>
      </c>
      <c r="W109" s="8">
        <v>0.46840855479240417</v>
      </c>
      <c r="X109" s="8">
        <v>0.42733472585678101</v>
      </c>
      <c r="Y109" s="8">
        <v>1</v>
      </c>
      <c r="Z109" s="8">
        <v>0</v>
      </c>
      <c r="AA109" s="8">
        <v>0</v>
      </c>
      <c r="AB109" s="3">
        <f t="shared" si="7"/>
        <v>1</v>
      </c>
      <c r="AC109" s="9">
        <f t="shared" si="6"/>
        <v>0.77972464263439178</v>
      </c>
    </row>
    <row r="110" spans="1:29" x14ac:dyDescent="0.25">
      <c r="A110" t="s">
        <v>19</v>
      </c>
      <c r="B110" s="1">
        <v>2008</v>
      </c>
      <c r="C110" t="s">
        <v>13</v>
      </c>
      <c r="D110" s="1">
        <v>814865</v>
      </c>
      <c r="E110" s="1">
        <v>2586.2495781600001</v>
      </c>
      <c r="F110" s="1">
        <v>185829</v>
      </c>
      <c r="G110" s="8">
        <v>-0.13632616400718689</v>
      </c>
      <c r="H110" s="8">
        <v>0.44694870710372925</v>
      </c>
      <c r="I110" s="8">
        <v>0.57256031036376953</v>
      </c>
      <c r="J110" s="8">
        <v>1</v>
      </c>
      <c r="K110" s="8">
        <v>0</v>
      </c>
      <c r="L110" s="8">
        <v>0</v>
      </c>
      <c r="M110" s="3">
        <f t="shared" si="4"/>
        <v>1</v>
      </c>
      <c r="N110" s="9">
        <f t="shared" si="5"/>
        <v>0.88318285346031189</v>
      </c>
      <c r="P110" t="s">
        <v>22</v>
      </c>
      <c r="Q110" s="1">
        <v>2017</v>
      </c>
      <c r="R110" t="s">
        <v>13</v>
      </c>
      <c r="S110" s="1">
        <v>878299.5</v>
      </c>
      <c r="T110" s="1">
        <v>3192.7919959999999</v>
      </c>
      <c r="U110" s="1">
        <v>88971</v>
      </c>
      <c r="V110" s="8">
        <v>-0.13662558794021606</v>
      </c>
      <c r="W110" s="8">
        <v>0.4747871458530426</v>
      </c>
      <c r="X110" s="8">
        <v>0.43438556790351868</v>
      </c>
      <c r="Y110" s="8">
        <v>1</v>
      </c>
      <c r="Z110" s="8">
        <v>0</v>
      </c>
      <c r="AA110" s="8">
        <v>0</v>
      </c>
      <c r="AB110" s="3">
        <f t="shared" si="7"/>
        <v>1</v>
      </c>
      <c r="AC110" s="9">
        <f t="shared" si="6"/>
        <v>0.77254712581634521</v>
      </c>
    </row>
    <row r="111" spans="1:29" x14ac:dyDescent="0.25">
      <c r="A111" t="s">
        <v>19</v>
      </c>
      <c r="B111" s="1">
        <v>2009</v>
      </c>
      <c r="C111" t="s">
        <v>13</v>
      </c>
      <c r="D111" s="1">
        <v>821578</v>
      </c>
      <c r="E111" s="1">
        <v>2589.0927531799998</v>
      </c>
      <c r="F111" s="1">
        <v>187750</v>
      </c>
      <c r="G111" s="8">
        <v>-0.13324300944805145</v>
      </c>
      <c r="H111" s="8">
        <v>0.44628110527992249</v>
      </c>
      <c r="I111" s="8">
        <v>0.57012248039245605</v>
      </c>
      <c r="J111" s="8">
        <v>1</v>
      </c>
      <c r="K111" s="8">
        <v>0</v>
      </c>
      <c r="L111" s="8">
        <v>0</v>
      </c>
      <c r="M111" s="3">
        <f t="shared" si="4"/>
        <v>1</v>
      </c>
      <c r="N111" s="9">
        <f t="shared" si="5"/>
        <v>0.88316057622432709</v>
      </c>
      <c r="P111" t="s">
        <v>22</v>
      </c>
      <c r="Q111" s="1">
        <v>2018</v>
      </c>
      <c r="R111" t="s">
        <v>13</v>
      </c>
      <c r="S111" s="1">
        <v>894397</v>
      </c>
      <c r="T111" s="1">
        <v>3192.7919959999999</v>
      </c>
      <c r="U111" s="1">
        <v>89311</v>
      </c>
      <c r="V111" s="8">
        <v>-0.15251530706882477</v>
      </c>
      <c r="W111" s="8">
        <v>0.48005938529968262</v>
      </c>
      <c r="X111" s="8">
        <v>0.43939468264579773</v>
      </c>
      <c r="Y111" s="8">
        <v>1</v>
      </c>
      <c r="Z111" s="8">
        <v>0</v>
      </c>
      <c r="AA111" s="8">
        <v>0</v>
      </c>
      <c r="AB111" s="3">
        <f t="shared" si="7"/>
        <v>1</v>
      </c>
      <c r="AC111" s="9">
        <f t="shared" si="6"/>
        <v>0.76693876087665558</v>
      </c>
    </row>
    <row r="112" spans="1:29" x14ac:dyDescent="0.25">
      <c r="A112" t="s">
        <v>19</v>
      </c>
      <c r="B112" s="1">
        <v>2010</v>
      </c>
      <c r="C112" t="s">
        <v>13</v>
      </c>
      <c r="D112" s="1">
        <v>825215</v>
      </c>
      <c r="E112" s="1">
        <v>2589.9727824299998</v>
      </c>
      <c r="F112" s="1">
        <v>188634</v>
      </c>
      <c r="G112" s="8">
        <v>-0.13121911883354187</v>
      </c>
      <c r="H112" s="8">
        <v>0.4457765519618988</v>
      </c>
      <c r="I112" s="8">
        <v>0.56851655244827271</v>
      </c>
      <c r="J112" s="8">
        <v>1</v>
      </c>
      <c r="K112" s="8">
        <v>0</v>
      </c>
      <c r="L112" s="8">
        <v>0</v>
      </c>
      <c r="M112" s="3">
        <f t="shared" si="4"/>
        <v>1</v>
      </c>
      <c r="N112" s="9">
        <f t="shared" si="5"/>
        <v>0.88307398557662964</v>
      </c>
      <c r="P112" t="s">
        <v>22</v>
      </c>
      <c r="Q112" s="1">
        <v>2019</v>
      </c>
      <c r="R112" t="s">
        <v>13</v>
      </c>
      <c r="S112" s="1">
        <v>906197.49999999977</v>
      </c>
      <c r="T112" s="1">
        <v>3192.7919959999999</v>
      </c>
      <c r="U112" s="1">
        <v>89298</v>
      </c>
      <c r="V112" s="8">
        <v>-0.16478459537029266</v>
      </c>
      <c r="W112" s="8">
        <v>0.48367473483085632</v>
      </c>
      <c r="X112" s="8">
        <v>0.44381323456764221</v>
      </c>
      <c r="Y112" s="8">
        <v>1</v>
      </c>
      <c r="Z112" s="8">
        <v>0</v>
      </c>
      <c r="AA112" s="8">
        <v>0</v>
      </c>
      <c r="AB112" s="3">
        <f t="shared" si="7"/>
        <v>1</v>
      </c>
      <c r="AC112" s="9">
        <f t="shared" si="6"/>
        <v>0.76270337402820587</v>
      </c>
    </row>
    <row r="113" spans="1:29" x14ac:dyDescent="0.25">
      <c r="A113" t="s">
        <v>19</v>
      </c>
      <c r="B113" s="1">
        <v>2011</v>
      </c>
      <c r="C113" t="s">
        <v>13</v>
      </c>
      <c r="D113" s="1">
        <v>834417</v>
      </c>
      <c r="E113" s="1">
        <v>2589.9727824299998</v>
      </c>
      <c r="F113" s="1">
        <v>190592</v>
      </c>
      <c r="G113" s="8">
        <v>-0.1252240389585495</v>
      </c>
      <c r="H113" s="8">
        <v>0.44414663314819336</v>
      </c>
      <c r="I113" s="8">
        <v>0.56384950876235962</v>
      </c>
      <c r="J113" s="8">
        <v>1</v>
      </c>
      <c r="K113" s="8">
        <v>0</v>
      </c>
      <c r="L113" s="8">
        <v>0</v>
      </c>
      <c r="M113" s="3">
        <f t="shared" si="4"/>
        <v>1</v>
      </c>
      <c r="N113" s="9">
        <f t="shared" si="5"/>
        <v>0.88277210295200348</v>
      </c>
      <c r="P113" t="s">
        <v>22</v>
      </c>
      <c r="Q113" s="1">
        <v>2020</v>
      </c>
      <c r="R113" t="s">
        <v>13</v>
      </c>
      <c r="S113" s="1">
        <v>914602.99999999965</v>
      </c>
      <c r="T113" s="1">
        <v>3192.7919959999999</v>
      </c>
      <c r="U113" s="1">
        <v>89416</v>
      </c>
      <c r="V113" s="8">
        <v>-0.17303313314914703</v>
      </c>
      <c r="W113" s="8">
        <v>0.48631444573402405</v>
      </c>
      <c r="X113" s="8">
        <v>0.44653099775314331</v>
      </c>
      <c r="Y113" s="8">
        <v>1</v>
      </c>
      <c r="Z113" s="8">
        <v>0</v>
      </c>
      <c r="AA113" s="8">
        <v>0</v>
      </c>
      <c r="AB113" s="3">
        <f t="shared" si="7"/>
        <v>1</v>
      </c>
      <c r="AC113" s="9">
        <f t="shared" si="6"/>
        <v>0.75981231033802032</v>
      </c>
    </row>
    <row r="114" spans="1:29" x14ac:dyDescent="0.25">
      <c r="A114" t="s">
        <v>19</v>
      </c>
      <c r="B114" s="1">
        <v>2012</v>
      </c>
      <c r="C114" t="s">
        <v>13</v>
      </c>
      <c r="D114" s="1">
        <v>838385</v>
      </c>
      <c r="E114" s="1">
        <v>2589.9727824299998</v>
      </c>
      <c r="F114" s="1">
        <v>190819</v>
      </c>
      <c r="G114" s="8">
        <v>-0.12190105020999908</v>
      </c>
      <c r="H114" s="8">
        <v>0.44314473867416382</v>
      </c>
      <c r="I114" s="8">
        <v>0.5610041618347168</v>
      </c>
      <c r="J114" s="8">
        <v>1</v>
      </c>
      <c r="K114" s="8">
        <v>0</v>
      </c>
      <c r="L114" s="8">
        <v>0</v>
      </c>
      <c r="M114" s="3">
        <f t="shared" si="4"/>
        <v>1</v>
      </c>
      <c r="N114" s="9">
        <f t="shared" si="5"/>
        <v>0.88224785029888153</v>
      </c>
      <c r="P114" t="s">
        <v>22</v>
      </c>
      <c r="Q114" s="1">
        <v>2021</v>
      </c>
      <c r="R114" t="s">
        <v>13</v>
      </c>
      <c r="S114" s="1">
        <v>920841</v>
      </c>
      <c r="T114" s="1">
        <v>3192.7919959999999</v>
      </c>
      <c r="U114" s="1">
        <v>89608</v>
      </c>
      <c r="V114" s="8">
        <v>-0.17878222465515137</v>
      </c>
      <c r="W114" s="8">
        <v>0.48833468556404114</v>
      </c>
      <c r="X114" s="8">
        <v>0.44820713996887207</v>
      </c>
      <c r="Y114" s="8">
        <v>1</v>
      </c>
      <c r="Z114" s="8">
        <v>0</v>
      </c>
      <c r="AA114" s="8">
        <v>0</v>
      </c>
      <c r="AB114" s="3">
        <f t="shared" si="7"/>
        <v>1</v>
      </c>
      <c r="AC114" s="9">
        <f t="shared" si="6"/>
        <v>0.75775960087776184</v>
      </c>
    </row>
    <row r="115" spans="1:29" x14ac:dyDescent="0.25">
      <c r="A115" t="s">
        <v>19</v>
      </c>
      <c r="B115" s="1">
        <v>2013</v>
      </c>
      <c r="C115" t="s">
        <v>13</v>
      </c>
      <c r="D115" s="1">
        <v>844244</v>
      </c>
      <c r="E115" s="1">
        <v>2589.9727824299998</v>
      </c>
      <c r="F115" s="1">
        <v>191107</v>
      </c>
      <c r="G115" s="8">
        <v>-0.1169678270816803</v>
      </c>
      <c r="H115" s="8">
        <v>0.44165176153182983</v>
      </c>
      <c r="I115" s="8">
        <v>0.55676537752151489</v>
      </c>
      <c r="J115" s="8">
        <v>1</v>
      </c>
      <c r="K115" s="8">
        <v>0</v>
      </c>
      <c r="L115" s="8">
        <v>0</v>
      </c>
      <c r="M115" s="3">
        <f t="shared" si="4"/>
        <v>1</v>
      </c>
      <c r="N115" s="9">
        <f t="shared" si="5"/>
        <v>0.88144931197166443</v>
      </c>
      <c r="P115" s="2" t="s">
        <v>22</v>
      </c>
      <c r="Q115" s="7">
        <v>2022</v>
      </c>
      <c r="R115" s="2" t="s">
        <v>13</v>
      </c>
      <c r="S115" s="7">
        <v>928729</v>
      </c>
      <c r="T115" s="7">
        <v>3192.7919959999999</v>
      </c>
      <c r="U115" s="7">
        <v>90006</v>
      </c>
      <c r="V115" s="10">
        <v>-0.1855146735906601</v>
      </c>
      <c r="W115" s="10">
        <v>0.49098348617553711</v>
      </c>
      <c r="X115" s="10">
        <v>0.44982790946960449</v>
      </c>
      <c r="Y115" s="10">
        <v>1</v>
      </c>
      <c r="Z115" s="10">
        <v>0</v>
      </c>
      <c r="AA115" s="10">
        <v>0</v>
      </c>
      <c r="AB115" s="3">
        <f t="shared" si="7"/>
        <v>1</v>
      </c>
      <c r="AC115" s="11">
        <f t="shared" si="6"/>
        <v>0.75529672205448151</v>
      </c>
    </row>
    <row r="116" spans="1:29" x14ac:dyDescent="0.25">
      <c r="A116" t="s">
        <v>19</v>
      </c>
      <c r="B116" s="1">
        <v>2014</v>
      </c>
      <c r="C116" t="s">
        <v>13</v>
      </c>
      <c r="D116" s="1">
        <v>854231</v>
      </c>
      <c r="E116" s="1">
        <v>2967.8844979999999</v>
      </c>
      <c r="F116" s="1">
        <v>191156.07199999999</v>
      </c>
      <c r="G116" s="8">
        <v>-0.19876085221767426</v>
      </c>
      <c r="H116" s="8">
        <v>0.47471770644187927</v>
      </c>
      <c r="I116" s="8">
        <v>0.58867275714874268</v>
      </c>
      <c r="J116" s="8">
        <v>1</v>
      </c>
      <c r="K116" s="8">
        <v>0</v>
      </c>
      <c r="L116" s="8">
        <v>0</v>
      </c>
      <c r="M116" s="3">
        <f t="shared" si="4"/>
        <v>1</v>
      </c>
      <c r="N116" s="9">
        <f t="shared" si="5"/>
        <v>0.86462961137294769</v>
      </c>
      <c r="P116" t="s">
        <v>23</v>
      </c>
      <c r="Q116" s="1">
        <v>2012</v>
      </c>
      <c r="R116" t="s">
        <v>13</v>
      </c>
      <c r="S116" s="1">
        <v>668702.99999996996</v>
      </c>
      <c r="T116" s="1">
        <v>1937.704264</v>
      </c>
      <c r="U116" s="1">
        <v>43702.130999999987</v>
      </c>
      <c r="V116" s="8">
        <v>-0.24566274881362915</v>
      </c>
      <c r="W116" s="8">
        <v>0.4912952184677124</v>
      </c>
      <c r="X116" s="8">
        <v>0.4976215660572052</v>
      </c>
      <c r="Y116" s="8">
        <v>1</v>
      </c>
      <c r="Z116" s="8">
        <v>0</v>
      </c>
      <c r="AA116" s="8">
        <v>0</v>
      </c>
      <c r="AB116" s="3">
        <f t="shared" si="7"/>
        <v>1</v>
      </c>
      <c r="AC116" s="9">
        <f t="shared" si="6"/>
        <v>0.74325403571128845</v>
      </c>
    </row>
    <row r="117" spans="1:29" x14ac:dyDescent="0.25">
      <c r="A117" t="s">
        <v>19</v>
      </c>
      <c r="B117" s="1">
        <v>2015</v>
      </c>
      <c r="C117" t="s">
        <v>13</v>
      </c>
      <c r="D117" s="1">
        <v>867001</v>
      </c>
      <c r="E117" s="1">
        <v>2967.8844979999999</v>
      </c>
      <c r="F117" s="1">
        <v>191475.29249707001</v>
      </c>
      <c r="G117" s="8">
        <v>-0.18788598477840424</v>
      </c>
      <c r="H117" s="8">
        <v>0.47139057517051697</v>
      </c>
      <c r="I117" s="8">
        <v>0.57923418283462524</v>
      </c>
      <c r="J117" s="8">
        <v>1</v>
      </c>
      <c r="K117" s="8">
        <v>0</v>
      </c>
      <c r="L117" s="8">
        <v>0</v>
      </c>
      <c r="M117" s="3">
        <f t="shared" si="4"/>
        <v>1</v>
      </c>
      <c r="N117" s="9">
        <f t="shared" si="5"/>
        <v>0.86273877322673798</v>
      </c>
      <c r="P117" t="s">
        <v>23</v>
      </c>
      <c r="Q117" s="1">
        <v>2013</v>
      </c>
      <c r="R117" t="s">
        <v>13</v>
      </c>
      <c r="S117" s="1">
        <v>681298.99999996996</v>
      </c>
      <c r="T117" s="1">
        <v>1937.704264</v>
      </c>
      <c r="U117" s="1">
        <v>43799.927000000003</v>
      </c>
      <c r="V117" s="8">
        <v>-0.26245546340942383</v>
      </c>
      <c r="W117" s="8">
        <v>0.4966023862361908</v>
      </c>
      <c r="X117" s="8">
        <v>0.5032353401184082</v>
      </c>
      <c r="Y117" s="8">
        <v>1</v>
      </c>
      <c r="Z117" s="8">
        <v>0</v>
      </c>
      <c r="AA117" s="8">
        <v>0</v>
      </c>
      <c r="AB117" s="3">
        <f t="shared" si="7"/>
        <v>1</v>
      </c>
      <c r="AC117" s="9">
        <f t="shared" si="6"/>
        <v>0.73738226294517517</v>
      </c>
    </row>
    <row r="118" spans="1:29" x14ac:dyDescent="0.25">
      <c r="A118" t="s">
        <v>19</v>
      </c>
      <c r="B118" s="1">
        <v>2016</v>
      </c>
      <c r="C118" t="s">
        <v>13</v>
      </c>
      <c r="D118" s="1">
        <v>879064.5</v>
      </c>
      <c r="E118" s="1">
        <v>2967.8844979999999</v>
      </c>
      <c r="F118" s="1">
        <v>191945.32419555</v>
      </c>
      <c r="G118" s="8">
        <v>-0.17797000706195831</v>
      </c>
      <c r="H118" s="8">
        <v>0.46837702393531799</v>
      </c>
      <c r="I118" s="8">
        <v>0.57068091630935669</v>
      </c>
      <c r="J118" s="8">
        <v>1</v>
      </c>
      <c r="K118" s="8">
        <v>0</v>
      </c>
      <c r="L118" s="8">
        <v>0</v>
      </c>
      <c r="M118" s="3">
        <f t="shared" si="4"/>
        <v>1</v>
      </c>
      <c r="N118" s="9">
        <f t="shared" si="5"/>
        <v>0.86108793318271637</v>
      </c>
      <c r="P118" t="s">
        <v>23</v>
      </c>
      <c r="Q118" s="1">
        <v>2014</v>
      </c>
      <c r="R118" t="s">
        <v>13</v>
      </c>
      <c r="S118" s="1">
        <v>685193.99999998999</v>
      </c>
      <c r="T118" s="1">
        <v>1942.955156</v>
      </c>
      <c r="U118" s="1">
        <v>44233.045791260003</v>
      </c>
      <c r="V118" s="8">
        <v>-0.26414841413497925</v>
      </c>
      <c r="W118" s="8">
        <v>0.49807241559028625</v>
      </c>
      <c r="X118" s="8">
        <v>0.50264358520507813</v>
      </c>
      <c r="Y118" s="8">
        <v>1</v>
      </c>
      <c r="Z118" s="8">
        <v>0</v>
      </c>
      <c r="AA118" s="8">
        <v>0</v>
      </c>
      <c r="AB118" s="3">
        <f t="shared" si="7"/>
        <v>1</v>
      </c>
      <c r="AC118" s="9">
        <f t="shared" si="6"/>
        <v>0.73656758666038513</v>
      </c>
    </row>
    <row r="119" spans="1:29" x14ac:dyDescent="0.25">
      <c r="A119" t="s">
        <v>19</v>
      </c>
      <c r="B119" s="1">
        <v>2017</v>
      </c>
      <c r="C119" t="s">
        <v>13</v>
      </c>
      <c r="D119" s="1">
        <v>891934.5</v>
      </c>
      <c r="E119" s="1">
        <v>2967.8844979999999</v>
      </c>
      <c r="F119" s="1">
        <v>192103.12437839</v>
      </c>
      <c r="G119" s="8">
        <v>-0.16712675988674164</v>
      </c>
      <c r="H119" s="8">
        <v>0.46504127979278564</v>
      </c>
      <c r="I119" s="8">
        <v>0.56122183799743652</v>
      </c>
      <c r="J119" s="8">
        <v>1</v>
      </c>
      <c r="K119" s="8">
        <v>0</v>
      </c>
      <c r="L119" s="8">
        <v>0</v>
      </c>
      <c r="M119" s="3">
        <f t="shared" si="4"/>
        <v>1</v>
      </c>
      <c r="N119" s="9">
        <f t="shared" si="5"/>
        <v>0.85913635790348053</v>
      </c>
      <c r="P119" t="s">
        <v>23</v>
      </c>
      <c r="Q119" s="1">
        <v>2015</v>
      </c>
      <c r="R119" t="s">
        <v>13</v>
      </c>
      <c r="S119" s="1">
        <v>706424</v>
      </c>
      <c r="T119" s="1">
        <v>1942.955156</v>
      </c>
      <c r="U119" s="1">
        <v>44327.203980979997</v>
      </c>
      <c r="V119" s="8">
        <v>-0.29202920198440552</v>
      </c>
      <c r="W119" s="8">
        <v>0.50665026903152466</v>
      </c>
      <c r="X119" s="8">
        <v>0.51224637031555176</v>
      </c>
      <c r="Y119" s="8">
        <v>1</v>
      </c>
      <c r="Z119" s="8">
        <v>0</v>
      </c>
      <c r="AA119" s="8">
        <v>0</v>
      </c>
      <c r="AB119" s="3">
        <f t="shared" si="7"/>
        <v>1</v>
      </c>
      <c r="AC119" s="9">
        <f t="shared" si="6"/>
        <v>0.7268674373626709</v>
      </c>
    </row>
    <row r="120" spans="1:29" x14ac:dyDescent="0.25">
      <c r="A120" t="s">
        <v>19</v>
      </c>
      <c r="B120" s="1">
        <v>2018</v>
      </c>
      <c r="C120" t="s">
        <v>13</v>
      </c>
      <c r="D120" s="1">
        <v>905969.99999999988</v>
      </c>
      <c r="E120" s="1">
        <v>2967.8844979999999</v>
      </c>
      <c r="F120" s="1">
        <v>192203.6</v>
      </c>
      <c r="G120" s="8">
        <v>-0.15539421141147614</v>
      </c>
      <c r="H120" s="8">
        <v>0.46142402291297913</v>
      </c>
      <c r="I120" s="8">
        <v>0.55096608400344849</v>
      </c>
      <c r="J120" s="8">
        <v>1</v>
      </c>
      <c r="K120" s="8">
        <v>0</v>
      </c>
      <c r="L120" s="8">
        <v>0</v>
      </c>
      <c r="M120" s="3">
        <f t="shared" si="4"/>
        <v>1</v>
      </c>
      <c r="N120" s="9">
        <f t="shared" si="5"/>
        <v>0.85699589550495148</v>
      </c>
      <c r="P120" t="s">
        <v>23</v>
      </c>
      <c r="Q120" s="1">
        <v>2016</v>
      </c>
      <c r="R120" t="s">
        <v>13</v>
      </c>
      <c r="S120" s="1">
        <v>712767</v>
      </c>
      <c r="T120" s="1">
        <v>1951.7954540000001</v>
      </c>
      <c r="U120" s="1">
        <v>44681.30605698</v>
      </c>
      <c r="V120" s="8">
        <v>-0.29665210843086243</v>
      </c>
      <c r="W120" s="8">
        <v>0.50838446617126465</v>
      </c>
      <c r="X120" s="8">
        <v>0.51341533660888672</v>
      </c>
      <c r="Y120" s="8">
        <v>1</v>
      </c>
      <c r="Z120" s="8">
        <v>0</v>
      </c>
      <c r="AA120" s="8">
        <v>0</v>
      </c>
      <c r="AB120" s="3">
        <f t="shared" si="7"/>
        <v>1</v>
      </c>
      <c r="AC120" s="9">
        <f t="shared" si="6"/>
        <v>0.72514769434928894</v>
      </c>
    </row>
    <row r="121" spans="1:29" x14ac:dyDescent="0.25">
      <c r="A121" t="s">
        <v>19</v>
      </c>
      <c r="B121" s="1">
        <v>2019</v>
      </c>
      <c r="C121" t="s">
        <v>13</v>
      </c>
      <c r="D121" s="1">
        <v>916470.5</v>
      </c>
      <c r="E121" s="1">
        <v>3031</v>
      </c>
      <c r="F121" s="1">
        <v>192537.939828</v>
      </c>
      <c r="G121" s="8">
        <v>-0.16106072068214417</v>
      </c>
      <c r="H121" s="8">
        <v>0.46441379189491272</v>
      </c>
      <c r="I121" s="8">
        <v>0.54988163709640503</v>
      </c>
      <c r="J121" s="8">
        <v>1</v>
      </c>
      <c r="K121" s="8">
        <v>0</v>
      </c>
      <c r="L121" s="8">
        <v>0</v>
      </c>
      <c r="M121" s="3">
        <f t="shared" si="4"/>
        <v>1</v>
      </c>
      <c r="N121" s="9">
        <f t="shared" si="5"/>
        <v>0.85323470830917358</v>
      </c>
      <c r="P121" t="s">
        <v>23</v>
      </c>
      <c r="Q121" s="1">
        <v>2017</v>
      </c>
      <c r="R121" t="s">
        <v>13</v>
      </c>
      <c r="S121" s="1">
        <v>734644</v>
      </c>
      <c r="T121" s="1">
        <v>1951.7954540000001</v>
      </c>
      <c r="U121" s="1">
        <v>44885.44428797</v>
      </c>
      <c r="V121" s="8">
        <v>-0.32359698414802551</v>
      </c>
      <c r="W121" s="8">
        <v>0.51704329252243042</v>
      </c>
      <c r="X121" s="8">
        <v>0.52224981784820557</v>
      </c>
      <c r="Y121" s="8">
        <v>1</v>
      </c>
      <c r="Z121" s="8">
        <v>0</v>
      </c>
      <c r="AA121" s="8">
        <v>0</v>
      </c>
      <c r="AB121" s="3">
        <f t="shared" si="7"/>
        <v>1</v>
      </c>
      <c r="AC121" s="9">
        <f t="shared" si="6"/>
        <v>0.71569612622261047</v>
      </c>
    </row>
    <row r="122" spans="1:29" x14ac:dyDescent="0.25">
      <c r="A122" t="s">
        <v>19</v>
      </c>
      <c r="B122" s="1">
        <v>2020</v>
      </c>
      <c r="C122" t="s">
        <v>13</v>
      </c>
      <c r="D122" s="1">
        <v>925966.00000000012</v>
      </c>
      <c r="E122" s="1">
        <v>3031</v>
      </c>
      <c r="F122" s="1">
        <v>192685.01</v>
      </c>
      <c r="G122" s="8">
        <v>-0.15341289341449738</v>
      </c>
      <c r="H122" s="8">
        <v>0.46206504106521606</v>
      </c>
      <c r="I122" s="8">
        <v>0.54322046041488647</v>
      </c>
      <c r="J122" s="8">
        <v>1</v>
      </c>
      <c r="K122" s="8">
        <v>0</v>
      </c>
      <c r="L122" s="8">
        <v>0</v>
      </c>
      <c r="M122" s="3">
        <f t="shared" si="4"/>
        <v>1</v>
      </c>
      <c r="N122" s="9">
        <f t="shared" si="5"/>
        <v>0.85187260806560516</v>
      </c>
      <c r="P122" t="s">
        <v>23</v>
      </c>
      <c r="Q122" s="1">
        <v>2018</v>
      </c>
      <c r="R122" t="s">
        <v>13</v>
      </c>
      <c r="S122" s="1">
        <v>741836</v>
      </c>
      <c r="T122" s="1">
        <v>1951.7954540000001</v>
      </c>
      <c r="U122" s="1">
        <v>45092.59</v>
      </c>
      <c r="V122" s="8">
        <v>-0.33141347765922546</v>
      </c>
      <c r="W122" s="8">
        <v>0.520038902759552</v>
      </c>
      <c r="X122" s="8">
        <v>0.52422797679901123</v>
      </c>
      <c r="Y122" s="8">
        <v>1</v>
      </c>
      <c r="Z122" s="8">
        <v>0</v>
      </c>
      <c r="AA122" s="8">
        <v>0</v>
      </c>
      <c r="AB122" s="3">
        <f t="shared" si="7"/>
        <v>1</v>
      </c>
      <c r="AC122" s="9">
        <f t="shared" si="6"/>
        <v>0.71285340189933777</v>
      </c>
    </row>
    <row r="123" spans="1:29" x14ac:dyDescent="0.25">
      <c r="A123" t="s">
        <v>19</v>
      </c>
      <c r="B123" s="1">
        <v>2021</v>
      </c>
      <c r="C123" t="s">
        <v>13</v>
      </c>
      <c r="D123" s="1">
        <v>935178.5</v>
      </c>
      <c r="E123" s="1">
        <v>3031</v>
      </c>
      <c r="F123" s="1">
        <v>192882.72</v>
      </c>
      <c r="G123" s="8">
        <v>-0.14613750576972961</v>
      </c>
      <c r="H123" s="8">
        <v>0.45983722805976868</v>
      </c>
      <c r="I123" s="8">
        <v>0.53690087795257568</v>
      </c>
      <c r="J123" s="8">
        <v>1</v>
      </c>
      <c r="K123" s="8">
        <v>0</v>
      </c>
      <c r="L123" s="8">
        <v>0</v>
      </c>
      <c r="M123" s="3">
        <f t="shared" si="4"/>
        <v>1</v>
      </c>
      <c r="N123" s="9">
        <f t="shared" si="5"/>
        <v>0.85060060024261475</v>
      </c>
      <c r="P123" t="s">
        <v>23</v>
      </c>
      <c r="Q123" s="1">
        <v>2019</v>
      </c>
      <c r="R123" t="s">
        <v>13</v>
      </c>
      <c r="S123" s="1">
        <v>762382</v>
      </c>
      <c r="T123" s="1">
        <v>2026.937056</v>
      </c>
      <c r="U123" s="1">
        <v>45472.429999999993</v>
      </c>
      <c r="V123" s="8">
        <v>-0.34196409583091736</v>
      </c>
      <c r="W123" s="8">
        <v>0.51767265796661377</v>
      </c>
      <c r="X123" s="8">
        <v>0.53426080942153931</v>
      </c>
      <c r="Y123" s="8">
        <v>1</v>
      </c>
      <c r="Z123" s="8">
        <v>0</v>
      </c>
      <c r="AA123" s="8">
        <v>0</v>
      </c>
      <c r="AB123" s="3">
        <f t="shared" si="7"/>
        <v>1</v>
      </c>
      <c r="AC123" s="9">
        <f t="shared" si="6"/>
        <v>0.70996937155723572</v>
      </c>
    </row>
    <row r="124" spans="1:29" x14ac:dyDescent="0.25">
      <c r="A124" s="2" t="s">
        <v>19</v>
      </c>
      <c r="B124" s="7">
        <v>2022</v>
      </c>
      <c r="C124" t="s">
        <v>13</v>
      </c>
      <c r="D124" s="7">
        <v>945392.5</v>
      </c>
      <c r="E124" s="7">
        <v>3080</v>
      </c>
      <c r="F124" s="7">
        <v>193123.5</v>
      </c>
      <c r="G124" s="10">
        <v>-0.14885701239109039</v>
      </c>
      <c r="H124" s="10">
        <v>0.46161949634552002</v>
      </c>
      <c r="I124" s="10">
        <v>0.53466838598251343</v>
      </c>
      <c r="J124" s="10">
        <v>1</v>
      </c>
      <c r="K124" s="10">
        <v>0</v>
      </c>
      <c r="L124" s="10">
        <v>0</v>
      </c>
      <c r="M124" s="3">
        <f t="shared" si="4"/>
        <v>1</v>
      </c>
      <c r="N124" s="11">
        <f t="shared" si="5"/>
        <v>0.84743086993694305</v>
      </c>
      <c r="P124" t="s">
        <v>23</v>
      </c>
      <c r="Q124" s="1">
        <v>2020</v>
      </c>
      <c r="R124" t="s">
        <v>13</v>
      </c>
      <c r="S124" s="1">
        <v>776854.00000000012</v>
      </c>
      <c r="T124" s="1">
        <v>2114.9357599999998</v>
      </c>
      <c r="U124" s="1">
        <v>45712.09</v>
      </c>
      <c r="V124" s="8">
        <v>-0.34385931491851807</v>
      </c>
      <c r="W124" s="8">
        <v>0.51143795251846313</v>
      </c>
      <c r="X124" s="8">
        <v>0.54272156953811646</v>
      </c>
      <c r="Y124" s="8">
        <v>1</v>
      </c>
      <c r="Z124" s="8">
        <v>0</v>
      </c>
      <c r="AA124" s="8">
        <v>0</v>
      </c>
      <c r="AB124" s="3">
        <f t="shared" si="7"/>
        <v>1</v>
      </c>
      <c r="AC124" s="9">
        <f t="shared" si="6"/>
        <v>0.71030020713806152</v>
      </c>
    </row>
    <row r="125" spans="1:29" x14ac:dyDescent="0.25">
      <c r="A125" t="s">
        <v>20</v>
      </c>
      <c r="B125" s="1">
        <v>2006</v>
      </c>
      <c r="C125" t="s">
        <v>13</v>
      </c>
      <c r="D125" s="1">
        <v>293175.49999997998</v>
      </c>
      <c r="E125" s="1">
        <v>836.98500799999999</v>
      </c>
      <c r="F125" s="1">
        <v>5718.7325857100004</v>
      </c>
      <c r="G125" s="8">
        <v>0.6559150218963623</v>
      </c>
      <c r="H125" s="8">
        <v>6.2031440436840057E-2</v>
      </c>
      <c r="I125" s="8">
        <v>9.3714939430356026E-3</v>
      </c>
      <c r="J125" s="8">
        <v>0</v>
      </c>
      <c r="K125" s="8">
        <v>0</v>
      </c>
      <c r="L125" s="8">
        <v>0</v>
      </c>
      <c r="M125" s="3">
        <f t="shared" si="4"/>
        <v>0</v>
      </c>
      <c r="N125" s="9">
        <f t="shared" si="5"/>
        <v>0.72731795627623796</v>
      </c>
      <c r="P125" t="s">
        <v>23</v>
      </c>
      <c r="Q125" s="1">
        <v>2021</v>
      </c>
      <c r="R125" t="s">
        <v>13</v>
      </c>
      <c r="S125" s="1">
        <v>784245.5</v>
      </c>
      <c r="T125" s="1">
        <v>2114.9357599999998</v>
      </c>
      <c r="U125" s="1">
        <v>45856.719778999759</v>
      </c>
      <c r="V125" s="8">
        <v>-0.35182091593742371</v>
      </c>
      <c r="W125" s="8">
        <v>0.5142635703086853</v>
      </c>
      <c r="X125" s="8">
        <v>0.54500901699066162</v>
      </c>
      <c r="Y125" s="8">
        <v>1</v>
      </c>
      <c r="Z125" s="8">
        <v>0</v>
      </c>
      <c r="AA125" s="8">
        <v>0</v>
      </c>
      <c r="AB125" s="3">
        <f t="shared" si="7"/>
        <v>1</v>
      </c>
      <c r="AC125" s="9">
        <f t="shared" si="6"/>
        <v>0.70745167136192322</v>
      </c>
    </row>
    <row r="126" spans="1:29" x14ac:dyDescent="0.25">
      <c r="A126" t="s">
        <v>20</v>
      </c>
      <c r="B126" s="1">
        <v>2007</v>
      </c>
      <c r="C126" t="s">
        <v>13</v>
      </c>
      <c r="D126" s="1">
        <v>299118.49999998999</v>
      </c>
      <c r="E126" s="1">
        <v>901.72535600000003</v>
      </c>
      <c r="F126" s="1">
        <v>5769.8560802100001</v>
      </c>
      <c r="G126" s="8">
        <v>0.6194692850112915</v>
      </c>
      <c r="H126" s="8">
        <v>7.7743321657180786E-2</v>
      </c>
      <c r="I126" s="8">
        <v>2.0051699131727219E-2</v>
      </c>
      <c r="J126" s="8">
        <v>0</v>
      </c>
      <c r="K126" s="8">
        <v>0</v>
      </c>
      <c r="L126" s="8">
        <v>0</v>
      </c>
      <c r="M126" s="3">
        <f t="shared" si="4"/>
        <v>0</v>
      </c>
      <c r="N126" s="9">
        <f t="shared" si="5"/>
        <v>0.71726430580019951</v>
      </c>
      <c r="P126" s="2" t="s">
        <v>23</v>
      </c>
      <c r="Q126" s="7">
        <v>2022</v>
      </c>
      <c r="R126" s="2" t="s">
        <v>13</v>
      </c>
      <c r="S126" s="7">
        <v>796623.5</v>
      </c>
      <c r="T126" s="7">
        <v>2114.9357599999998</v>
      </c>
      <c r="U126" s="7">
        <v>46042.753504999397</v>
      </c>
      <c r="V126" s="10">
        <v>-0.36531215906143188</v>
      </c>
      <c r="W126" s="10">
        <v>0.51885932683944702</v>
      </c>
      <c r="X126" s="10">
        <v>0.54911786317825317</v>
      </c>
      <c r="Y126" s="10">
        <v>1</v>
      </c>
      <c r="Z126" s="10">
        <v>0</v>
      </c>
      <c r="AA126" s="10">
        <v>0</v>
      </c>
      <c r="AB126" s="3">
        <f t="shared" si="7"/>
        <v>1</v>
      </c>
      <c r="AC126" s="11">
        <f t="shared" si="6"/>
        <v>0.70266503095626831</v>
      </c>
    </row>
    <row r="127" spans="1:29" x14ac:dyDescent="0.25">
      <c r="A127" t="s">
        <v>20</v>
      </c>
      <c r="B127" s="1">
        <v>2008</v>
      </c>
      <c r="C127" t="s">
        <v>13</v>
      </c>
      <c r="D127" s="1">
        <v>302627.49999998999</v>
      </c>
      <c r="E127" s="1">
        <v>958.34431600000005</v>
      </c>
      <c r="F127" s="1">
        <v>5868.0882146499998</v>
      </c>
      <c r="G127" s="8">
        <v>0.5838245153427124</v>
      </c>
      <c r="H127" s="8">
        <v>9.2605218291282654E-2</v>
      </c>
      <c r="I127" s="8">
        <v>3.4461934119462967E-2</v>
      </c>
      <c r="J127" s="8">
        <v>0</v>
      </c>
      <c r="K127" s="8">
        <v>0</v>
      </c>
      <c r="L127" s="8">
        <v>0</v>
      </c>
      <c r="M127" s="3">
        <f t="shared" si="4"/>
        <v>0</v>
      </c>
      <c r="N127" s="9">
        <f t="shared" si="5"/>
        <v>0.71089166775345802</v>
      </c>
      <c r="P127" t="s">
        <v>24</v>
      </c>
      <c r="Q127" s="1">
        <v>2012</v>
      </c>
      <c r="R127" t="s">
        <v>13</v>
      </c>
      <c r="S127" s="1">
        <v>278391.99999998999</v>
      </c>
      <c r="T127" s="1">
        <v>1154</v>
      </c>
      <c r="U127" s="1">
        <v>22222.1</v>
      </c>
      <c r="V127" s="8">
        <v>0.2117735743522644</v>
      </c>
      <c r="W127" s="8">
        <v>0.34835329651832581</v>
      </c>
      <c r="X127" s="8">
        <v>0.34801533818244934</v>
      </c>
      <c r="Y127" s="8">
        <v>0</v>
      </c>
      <c r="Z127" s="8">
        <v>0</v>
      </c>
      <c r="AA127" s="8">
        <v>0</v>
      </c>
      <c r="AB127" s="3">
        <f t="shared" si="7"/>
        <v>0</v>
      </c>
      <c r="AC127" s="9">
        <f t="shared" si="6"/>
        <v>0.90814220905303955</v>
      </c>
    </row>
    <row r="128" spans="1:29" x14ac:dyDescent="0.25">
      <c r="A128" t="s">
        <v>20</v>
      </c>
      <c r="B128" s="1">
        <v>2009</v>
      </c>
      <c r="C128" t="s">
        <v>13</v>
      </c>
      <c r="D128" s="1">
        <v>305242.99999997998</v>
      </c>
      <c r="E128" s="1">
        <v>1019.66512</v>
      </c>
      <c r="F128" s="1">
        <v>5926.7301499999994</v>
      </c>
      <c r="G128" s="8">
        <v>0.54673808813095093</v>
      </c>
      <c r="H128" s="8">
        <v>0.10782647877931595</v>
      </c>
      <c r="I128" s="8">
        <v>4.9411829560995102E-2</v>
      </c>
      <c r="J128" s="8">
        <v>0</v>
      </c>
      <c r="K128" s="8">
        <v>0</v>
      </c>
      <c r="L128" s="8">
        <v>0</v>
      </c>
      <c r="M128" s="3">
        <f t="shared" si="4"/>
        <v>0</v>
      </c>
      <c r="N128" s="9">
        <f t="shared" si="5"/>
        <v>0.70397639647126198</v>
      </c>
      <c r="P128" t="s">
        <v>24</v>
      </c>
      <c r="Q128" s="1">
        <v>2013</v>
      </c>
      <c r="R128" t="s">
        <v>13</v>
      </c>
      <c r="S128" s="1">
        <v>279867.99999998999</v>
      </c>
      <c r="T128" s="1">
        <v>1154</v>
      </c>
      <c r="U128" s="1">
        <v>22335.9</v>
      </c>
      <c r="V128" s="8">
        <v>0.2082524299621582</v>
      </c>
      <c r="W128" s="8">
        <v>0.35014986991882324</v>
      </c>
      <c r="X128" s="8">
        <v>0.34836596250534058</v>
      </c>
      <c r="Y128" s="8">
        <v>0</v>
      </c>
      <c r="Z128" s="8">
        <v>0</v>
      </c>
      <c r="AA128" s="8">
        <v>0</v>
      </c>
      <c r="AB128" s="3">
        <f t="shared" si="7"/>
        <v>0</v>
      </c>
      <c r="AC128" s="9">
        <f t="shared" si="6"/>
        <v>0.90676826238632202</v>
      </c>
    </row>
    <row r="129" spans="1:29" x14ac:dyDescent="0.25">
      <c r="A129" t="s">
        <v>20</v>
      </c>
      <c r="B129" s="1">
        <v>2010</v>
      </c>
      <c r="C129" t="s">
        <v>13</v>
      </c>
      <c r="D129" s="1">
        <v>309597.99999998999</v>
      </c>
      <c r="E129" s="1">
        <v>1019.66512</v>
      </c>
      <c r="F129" s="1">
        <v>5970.9719999999998</v>
      </c>
      <c r="G129" s="8">
        <v>0.55574846267700195</v>
      </c>
      <c r="H129" s="8">
        <v>0.10520124435424805</v>
      </c>
      <c r="I129" s="8">
        <v>4.193660244345665E-2</v>
      </c>
      <c r="J129" s="8">
        <v>0</v>
      </c>
      <c r="K129" s="8">
        <v>0</v>
      </c>
      <c r="L129" s="8">
        <v>0</v>
      </c>
      <c r="M129" s="3">
        <f t="shared" si="4"/>
        <v>0</v>
      </c>
      <c r="N129" s="9">
        <f t="shared" si="5"/>
        <v>0.70288630947470665</v>
      </c>
      <c r="P129" t="s">
        <v>24</v>
      </c>
      <c r="Q129" s="1">
        <v>2014</v>
      </c>
      <c r="R129" t="s">
        <v>13</v>
      </c>
      <c r="S129" s="1">
        <v>280750</v>
      </c>
      <c r="T129" s="1">
        <v>1154</v>
      </c>
      <c r="U129" s="1">
        <v>22495.9</v>
      </c>
      <c r="V129" s="8">
        <v>0.20729120075702667</v>
      </c>
      <c r="W129" s="8">
        <v>0.35148689150810242</v>
      </c>
      <c r="X129" s="8">
        <v>0.34743839502334595</v>
      </c>
      <c r="Y129" s="8">
        <v>0</v>
      </c>
      <c r="Z129" s="8">
        <v>0</v>
      </c>
      <c r="AA129" s="8">
        <v>0</v>
      </c>
      <c r="AB129" s="3">
        <f t="shared" si="7"/>
        <v>0</v>
      </c>
      <c r="AC129" s="9">
        <f t="shared" si="6"/>
        <v>0.90621648728847504</v>
      </c>
    </row>
    <row r="130" spans="1:29" x14ac:dyDescent="0.25">
      <c r="A130" t="s">
        <v>20</v>
      </c>
      <c r="B130" s="1">
        <v>2011</v>
      </c>
      <c r="C130" t="s">
        <v>13</v>
      </c>
      <c r="D130" s="1">
        <v>307191</v>
      </c>
      <c r="E130" s="1">
        <v>1019.66512</v>
      </c>
      <c r="F130" s="1">
        <v>6041.5939481299993</v>
      </c>
      <c r="G130" s="8">
        <v>0.54706114530563354</v>
      </c>
      <c r="H130" s="8">
        <v>0.10814335942268372</v>
      </c>
      <c r="I130" s="8">
        <v>5.022270604968071E-2</v>
      </c>
      <c r="J130" s="8">
        <v>0</v>
      </c>
      <c r="K130" s="8">
        <v>0</v>
      </c>
      <c r="L130" s="8">
        <v>0</v>
      </c>
      <c r="M130" s="3">
        <f t="shared" si="4"/>
        <v>0</v>
      </c>
      <c r="N130" s="9">
        <f t="shared" si="5"/>
        <v>0.70542721077799797</v>
      </c>
      <c r="P130" t="s">
        <v>24</v>
      </c>
      <c r="Q130" s="1">
        <v>2015</v>
      </c>
      <c r="R130" t="s">
        <v>13</v>
      </c>
      <c r="S130" s="1">
        <v>283059</v>
      </c>
      <c r="T130" s="1">
        <v>1154</v>
      </c>
      <c r="U130" s="1">
        <v>22629.244999999999</v>
      </c>
      <c r="V130" s="8">
        <v>0.20128342509269714</v>
      </c>
      <c r="W130" s="8">
        <v>0.35413876175880432</v>
      </c>
      <c r="X130" s="8">
        <v>0.34853640198707581</v>
      </c>
      <c r="Y130" s="8">
        <v>0</v>
      </c>
      <c r="Z130" s="8">
        <v>0</v>
      </c>
      <c r="AA130" s="8">
        <v>0</v>
      </c>
      <c r="AB130" s="3">
        <f t="shared" si="7"/>
        <v>0</v>
      </c>
      <c r="AC130" s="9">
        <f t="shared" si="6"/>
        <v>0.90395858883857727</v>
      </c>
    </row>
    <row r="131" spans="1:29" x14ac:dyDescent="0.25">
      <c r="A131" t="s">
        <v>20</v>
      </c>
      <c r="B131" s="1">
        <v>2012</v>
      </c>
      <c r="C131" t="s">
        <v>13</v>
      </c>
      <c r="D131" s="1">
        <v>312839</v>
      </c>
      <c r="E131" s="1">
        <v>1019.66512</v>
      </c>
      <c r="F131" s="1">
        <v>6102.4391066500002</v>
      </c>
      <c r="G131" s="8">
        <v>0.55854141712188721</v>
      </c>
      <c r="H131" s="8">
        <v>0.10481036454439163</v>
      </c>
      <c r="I131" s="8">
        <v>4.0729541331529617E-2</v>
      </c>
      <c r="J131" s="8">
        <v>0</v>
      </c>
      <c r="K131" s="8">
        <v>0</v>
      </c>
      <c r="L131" s="8">
        <v>0</v>
      </c>
      <c r="M131" s="3">
        <f t="shared" si="4"/>
        <v>0</v>
      </c>
      <c r="N131" s="9">
        <f t="shared" si="5"/>
        <v>0.70408132299780846</v>
      </c>
      <c r="P131" t="s">
        <v>24</v>
      </c>
      <c r="Q131" s="1">
        <v>2016</v>
      </c>
      <c r="R131" t="s">
        <v>13</v>
      </c>
      <c r="S131" s="1">
        <v>285325</v>
      </c>
      <c r="T131" s="1">
        <v>1154</v>
      </c>
      <c r="U131" s="1">
        <v>22681.082999999999</v>
      </c>
      <c r="V131" s="8">
        <v>0.19447682797908783</v>
      </c>
      <c r="W131" s="8">
        <v>0.35649359226226807</v>
      </c>
      <c r="X131" s="8">
        <v>0.35056564211845398</v>
      </c>
      <c r="Y131" s="8">
        <v>0</v>
      </c>
      <c r="Z131" s="8">
        <v>0</v>
      </c>
      <c r="AA131" s="8">
        <v>0</v>
      </c>
      <c r="AB131" s="3">
        <f t="shared" si="7"/>
        <v>0</v>
      </c>
      <c r="AC131" s="9">
        <f t="shared" si="6"/>
        <v>0.90153606235980988</v>
      </c>
    </row>
    <row r="132" spans="1:29" x14ac:dyDescent="0.25">
      <c r="A132" t="s">
        <v>20</v>
      </c>
      <c r="B132" s="1">
        <v>2013</v>
      </c>
      <c r="C132" t="s">
        <v>13</v>
      </c>
      <c r="D132" s="1">
        <v>319591</v>
      </c>
      <c r="E132" s="1">
        <v>1019.66512</v>
      </c>
      <c r="F132" s="1">
        <v>6134.8447602399992</v>
      </c>
      <c r="G132" s="8">
        <v>0.57351082563400269</v>
      </c>
      <c r="H132" s="8">
        <v>0.10029564052820206</v>
      </c>
      <c r="I132" s="8">
        <v>2.7908198535442352E-2</v>
      </c>
      <c r="J132" s="8">
        <v>0</v>
      </c>
      <c r="K132" s="8">
        <v>0</v>
      </c>
      <c r="L132" s="8">
        <v>0</v>
      </c>
      <c r="M132" s="3">
        <f t="shared" si="4"/>
        <v>0</v>
      </c>
      <c r="N132" s="9">
        <f t="shared" si="5"/>
        <v>0.70171466469764709</v>
      </c>
      <c r="P132" t="s">
        <v>24</v>
      </c>
      <c r="Q132" s="1">
        <v>2017</v>
      </c>
      <c r="R132" t="s">
        <v>13</v>
      </c>
      <c r="S132" s="1">
        <v>287651.5001</v>
      </c>
      <c r="T132" s="1">
        <v>1154</v>
      </c>
      <c r="U132" s="1">
        <v>22725.012999999999</v>
      </c>
      <c r="V132" s="8">
        <v>0.18743559718132019</v>
      </c>
      <c r="W132" s="8">
        <v>0.35886591672897339</v>
      </c>
      <c r="X132" s="8">
        <v>0.3527417778968811</v>
      </c>
      <c r="Y132" s="8">
        <v>0</v>
      </c>
      <c r="Z132" s="8">
        <v>0</v>
      </c>
      <c r="AA132" s="8">
        <v>0</v>
      </c>
      <c r="AB132" s="3">
        <f t="shared" si="7"/>
        <v>0</v>
      </c>
      <c r="AC132" s="9">
        <f t="shared" si="6"/>
        <v>0.89904329180717468</v>
      </c>
    </row>
    <row r="133" spans="1:29" x14ac:dyDescent="0.25">
      <c r="A133" t="s">
        <v>20</v>
      </c>
      <c r="B133" s="1">
        <v>2014</v>
      </c>
      <c r="C133" t="s">
        <v>13</v>
      </c>
      <c r="D133" s="1">
        <v>325927.00000000012</v>
      </c>
      <c r="E133" s="1">
        <v>1019.66512</v>
      </c>
      <c r="F133" s="1">
        <v>6160.5729461899991</v>
      </c>
      <c r="G133" s="8">
        <v>0.58743387460708618</v>
      </c>
      <c r="H133" s="8">
        <v>9.608042985200882E-2</v>
      </c>
      <c r="I133" s="8">
        <v>1.5940884128212929E-2</v>
      </c>
      <c r="J133" s="8">
        <v>0</v>
      </c>
      <c r="K133" s="8">
        <v>0</v>
      </c>
      <c r="L133" s="8">
        <v>0</v>
      </c>
      <c r="M133" s="3">
        <f t="shared" si="4"/>
        <v>0</v>
      </c>
      <c r="N133" s="9">
        <f t="shared" si="5"/>
        <v>0.69945518858730793</v>
      </c>
      <c r="P133" t="s">
        <v>24</v>
      </c>
      <c r="Q133" s="1">
        <v>2018</v>
      </c>
      <c r="R133" t="s">
        <v>13</v>
      </c>
      <c r="S133" s="1">
        <v>287936</v>
      </c>
      <c r="T133" s="1">
        <v>1154</v>
      </c>
      <c r="U133" s="1">
        <v>22767.252</v>
      </c>
      <c r="V133" s="8">
        <v>0.18702642619609833</v>
      </c>
      <c r="W133" s="8">
        <v>0.35926088690757751</v>
      </c>
      <c r="X133" s="8">
        <v>0.3525574803352356</v>
      </c>
      <c r="Y133" s="8">
        <v>0</v>
      </c>
      <c r="Z133" s="8">
        <v>0</v>
      </c>
      <c r="AA133" s="8">
        <v>0</v>
      </c>
      <c r="AB133" s="3">
        <f t="shared" si="7"/>
        <v>0</v>
      </c>
      <c r="AC133" s="9">
        <f t="shared" si="6"/>
        <v>0.89884479343891144</v>
      </c>
    </row>
    <row r="134" spans="1:29" x14ac:dyDescent="0.25">
      <c r="A134" t="s">
        <v>20</v>
      </c>
      <c r="B134" s="1">
        <v>2015</v>
      </c>
      <c r="C134" t="s">
        <v>13</v>
      </c>
      <c r="D134" s="1">
        <v>332267</v>
      </c>
      <c r="E134" s="1">
        <v>1019.66512</v>
      </c>
      <c r="F134" s="1">
        <v>6246.3146799999986</v>
      </c>
      <c r="G134" s="8">
        <v>0.59881675243377686</v>
      </c>
      <c r="H134" s="8">
        <v>9.2860080301761627E-2</v>
      </c>
      <c r="I134" s="8">
        <v>6.749709602445364E-3</v>
      </c>
      <c r="J134" s="8">
        <v>0</v>
      </c>
      <c r="K134" s="8">
        <v>0</v>
      </c>
      <c r="L134" s="8">
        <v>0</v>
      </c>
      <c r="M134" s="3">
        <f t="shared" ref="M134:M197" si="8">IF(OR(J134=1,K134=1,L134=1),1,0)</f>
        <v>0</v>
      </c>
      <c r="N134" s="9">
        <f t="shared" ref="N134:N197" si="9">SUM(G134:I134)</f>
        <v>0.69842654233798385</v>
      </c>
      <c r="P134" t="s">
        <v>24</v>
      </c>
      <c r="Q134" s="1">
        <v>2019</v>
      </c>
      <c r="R134" t="s">
        <v>13</v>
      </c>
      <c r="S134" s="1">
        <v>290446</v>
      </c>
      <c r="T134" s="1">
        <v>1154</v>
      </c>
      <c r="U134" s="1">
        <v>22862.294399999981</v>
      </c>
      <c r="V134" s="8">
        <v>0.18008069694042206</v>
      </c>
      <c r="W134" s="8">
        <v>0.36193370819091797</v>
      </c>
      <c r="X134" s="8">
        <v>0.35430201888084412</v>
      </c>
      <c r="Y134" s="8">
        <v>0</v>
      </c>
      <c r="Z134" s="8">
        <v>0</v>
      </c>
      <c r="AA134" s="8">
        <v>0</v>
      </c>
      <c r="AB134" s="3">
        <f t="shared" si="7"/>
        <v>0</v>
      </c>
      <c r="AC134" s="9">
        <f t="shared" ref="AC134:AC197" si="10">SUM(V134:X134)</f>
        <v>0.89631642401218414</v>
      </c>
    </row>
    <row r="135" spans="1:29" x14ac:dyDescent="0.25">
      <c r="A135" t="s">
        <v>20</v>
      </c>
      <c r="B135" s="1">
        <v>2016</v>
      </c>
      <c r="C135" t="s">
        <v>13</v>
      </c>
      <c r="D135" s="1">
        <v>339467</v>
      </c>
      <c r="E135" s="1">
        <v>1019.66512</v>
      </c>
      <c r="F135" s="1">
        <v>6300.9202911100001</v>
      </c>
      <c r="G135" s="8">
        <v>0.61305016279220581</v>
      </c>
      <c r="H135" s="8">
        <v>8.8646985590457916E-2</v>
      </c>
      <c r="I135" s="8">
        <v>-5.2321534603834152E-3</v>
      </c>
      <c r="J135" s="8">
        <v>0</v>
      </c>
      <c r="K135" s="8">
        <v>0</v>
      </c>
      <c r="L135" s="8">
        <v>1</v>
      </c>
      <c r="M135" s="3">
        <f t="shared" si="8"/>
        <v>1</v>
      </c>
      <c r="N135" s="9">
        <f t="shared" si="9"/>
        <v>0.69646499492228031</v>
      </c>
      <c r="P135" t="s">
        <v>24</v>
      </c>
      <c r="Q135" s="1">
        <v>2020</v>
      </c>
      <c r="R135" t="s">
        <v>13</v>
      </c>
      <c r="S135" s="1">
        <v>293949</v>
      </c>
      <c r="T135" s="1">
        <v>1154</v>
      </c>
      <c r="U135" s="1">
        <v>22911.734</v>
      </c>
      <c r="V135" s="8">
        <v>0.16949309408664703</v>
      </c>
      <c r="W135" s="8">
        <v>0.36539056897163391</v>
      </c>
      <c r="X135" s="8">
        <v>0.35770750045776367</v>
      </c>
      <c r="Y135" s="8">
        <v>0</v>
      </c>
      <c r="Z135" s="8">
        <v>0</v>
      </c>
      <c r="AA135" s="8">
        <v>0</v>
      </c>
      <c r="AB135" s="3">
        <f t="shared" ref="AB135:AB198" si="11">IF(OR(Y135=1,Z135=1,AA135=1),1,0)</f>
        <v>0</v>
      </c>
      <c r="AC135" s="9">
        <f t="shared" si="10"/>
        <v>0.89259116351604462</v>
      </c>
    </row>
    <row r="136" spans="1:29" x14ac:dyDescent="0.25">
      <c r="A136" t="s">
        <v>20</v>
      </c>
      <c r="B136" s="1">
        <v>2017</v>
      </c>
      <c r="C136" t="s">
        <v>13</v>
      </c>
      <c r="D136" s="1">
        <v>346887</v>
      </c>
      <c r="E136" s="1">
        <v>1019.66512</v>
      </c>
      <c r="F136" s="1">
        <v>6408.9907576099986</v>
      </c>
      <c r="G136" s="8">
        <v>0.62547385692596436</v>
      </c>
      <c r="H136" s="8">
        <v>8.517388254404068E-2</v>
      </c>
      <c r="I136" s="8">
        <v>-1.5154248103499413E-2</v>
      </c>
      <c r="J136" s="8">
        <v>0</v>
      </c>
      <c r="K136" s="8">
        <v>0</v>
      </c>
      <c r="L136" s="8">
        <v>1</v>
      </c>
      <c r="M136" s="3">
        <f t="shared" si="8"/>
        <v>1</v>
      </c>
      <c r="N136" s="9">
        <f t="shared" si="9"/>
        <v>0.69549349136650562</v>
      </c>
      <c r="P136" t="s">
        <v>24</v>
      </c>
      <c r="Q136" s="1">
        <v>2021</v>
      </c>
      <c r="R136" t="s">
        <v>13</v>
      </c>
      <c r="S136" s="1">
        <v>297656</v>
      </c>
      <c r="T136" s="1">
        <v>1154</v>
      </c>
      <c r="U136" s="1">
        <v>22657.282275000009</v>
      </c>
      <c r="V136" s="8">
        <v>0.15471199154853821</v>
      </c>
      <c r="W136" s="8">
        <v>0.36812585592269897</v>
      </c>
      <c r="X136" s="8">
        <v>0.3649890124797821</v>
      </c>
      <c r="Y136" s="8">
        <v>0</v>
      </c>
      <c r="Z136" s="8">
        <v>0</v>
      </c>
      <c r="AA136" s="8">
        <v>0</v>
      </c>
      <c r="AB136" s="3">
        <f t="shared" si="11"/>
        <v>0</v>
      </c>
      <c r="AC136" s="9">
        <f t="shared" si="10"/>
        <v>0.88782685995101929</v>
      </c>
    </row>
    <row r="137" spans="1:29" x14ac:dyDescent="0.25">
      <c r="A137" t="s">
        <v>20</v>
      </c>
      <c r="B137" s="1">
        <v>2018</v>
      </c>
      <c r="C137" t="s">
        <v>13</v>
      </c>
      <c r="D137" s="1">
        <v>353729</v>
      </c>
      <c r="E137" s="1">
        <v>1019.66512</v>
      </c>
      <c r="F137" s="1">
        <v>6567.6</v>
      </c>
      <c r="G137" s="8">
        <v>0.63456368446350098</v>
      </c>
      <c r="H137" s="8">
        <v>8.2893431186676025E-2</v>
      </c>
      <c r="I137" s="8">
        <v>-2.172955684363842E-2</v>
      </c>
      <c r="J137" s="8">
        <v>0</v>
      </c>
      <c r="K137" s="8">
        <v>0</v>
      </c>
      <c r="L137" s="8">
        <v>1</v>
      </c>
      <c r="M137" s="3">
        <f t="shared" si="8"/>
        <v>1</v>
      </c>
      <c r="N137" s="9">
        <f t="shared" si="9"/>
        <v>0.69572755880653858</v>
      </c>
      <c r="P137" s="2" t="s">
        <v>24</v>
      </c>
      <c r="Q137" s="7">
        <v>2022</v>
      </c>
      <c r="R137" s="2" t="s">
        <v>13</v>
      </c>
      <c r="S137" s="7">
        <v>301063.49999999983</v>
      </c>
      <c r="T137" s="7">
        <v>1154</v>
      </c>
      <c r="U137" s="7">
        <v>22545.114685664961</v>
      </c>
      <c r="V137" s="10">
        <v>0.14272013306617737</v>
      </c>
      <c r="W137" s="10">
        <v>0.37094900012016296</v>
      </c>
      <c r="X137" s="10">
        <v>0.37016642093658447</v>
      </c>
      <c r="Y137" s="10">
        <v>0</v>
      </c>
      <c r="Z137" s="10">
        <v>0</v>
      </c>
      <c r="AA137" s="10">
        <v>0</v>
      </c>
      <c r="AB137" s="3">
        <f t="shared" si="11"/>
        <v>0</v>
      </c>
      <c r="AC137" s="11">
        <f t="shared" si="10"/>
        <v>0.8838355541229248</v>
      </c>
    </row>
    <row r="138" spans="1:29" x14ac:dyDescent="0.25">
      <c r="A138" t="s">
        <v>20</v>
      </c>
      <c r="B138" s="1">
        <v>2019</v>
      </c>
      <c r="C138" t="s">
        <v>13</v>
      </c>
      <c r="D138" s="1">
        <v>360430.99999999988</v>
      </c>
      <c r="E138" s="1">
        <v>1026.0431919616001</v>
      </c>
      <c r="F138" s="1">
        <v>6627.926915</v>
      </c>
      <c r="G138" s="8">
        <v>0.64251703023910522</v>
      </c>
      <c r="H138" s="8">
        <v>8.0987595021724701E-2</v>
      </c>
      <c r="I138" s="8">
        <v>-3.0003542080521584E-2</v>
      </c>
      <c r="J138" s="8">
        <v>0</v>
      </c>
      <c r="K138" s="8">
        <v>0</v>
      </c>
      <c r="L138" s="8">
        <v>1</v>
      </c>
      <c r="M138" s="3">
        <f t="shared" si="8"/>
        <v>1</v>
      </c>
      <c r="N138" s="9">
        <f t="shared" si="9"/>
        <v>0.69350108318030834</v>
      </c>
      <c r="P138" t="s">
        <v>25</v>
      </c>
      <c r="Q138" s="1">
        <v>2012</v>
      </c>
      <c r="R138" t="s">
        <v>13</v>
      </c>
      <c r="S138" s="1">
        <v>647892</v>
      </c>
      <c r="T138" s="1">
        <v>2136.74219451</v>
      </c>
      <c r="U138" s="1">
        <v>12817.6</v>
      </c>
      <c r="V138" s="8">
        <v>-0.52272111177444458</v>
      </c>
      <c r="W138" s="8">
        <v>0.37521731853485107</v>
      </c>
      <c r="X138" s="8">
        <v>0.83538979291915894</v>
      </c>
      <c r="Y138" s="8">
        <v>1</v>
      </c>
      <c r="Z138" s="8">
        <v>0</v>
      </c>
      <c r="AA138" s="8">
        <v>0</v>
      </c>
      <c r="AB138" s="3">
        <f t="shared" si="11"/>
        <v>1</v>
      </c>
      <c r="AC138" s="9">
        <f t="shared" si="10"/>
        <v>0.68788599967956543</v>
      </c>
    </row>
    <row r="139" spans="1:29" x14ac:dyDescent="0.25">
      <c r="A139" t="s">
        <v>20</v>
      </c>
      <c r="B139" s="1">
        <v>2020</v>
      </c>
      <c r="C139" t="s">
        <v>13</v>
      </c>
      <c r="D139" s="1">
        <v>366841.00000000012</v>
      </c>
      <c r="E139" s="1">
        <v>1050.4283640000001</v>
      </c>
      <c r="F139" s="1">
        <v>6698.6166149999999</v>
      </c>
      <c r="G139" s="8">
        <v>0.63777601718902588</v>
      </c>
      <c r="H139" s="8">
        <v>8.4023110568523407E-2</v>
      </c>
      <c r="I139" s="8">
        <v>-3.2108355313539505E-2</v>
      </c>
      <c r="J139" s="8">
        <v>0</v>
      </c>
      <c r="K139" s="8">
        <v>0</v>
      </c>
      <c r="L139" s="8">
        <v>1</v>
      </c>
      <c r="M139" s="3">
        <f t="shared" si="8"/>
        <v>1</v>
      </c>
      <c r="N139" s="9">
        <f t="shared" si="9"/>
        <v>0.68969077244400978</v>
      </c>
      <c r="P139" t="s">
        <v>25</v>
      </c>
      <c r="Q139" s="1">
        <v>2013</v>
      </c>
      <c r="R139" t="s">
        <v>13</v>
      </c>
      <c r="S139" s="1">
        <v>656516</v>
      </c>
      <c r="T139" s="1">
        <v>2136.74219451</v>
      </c>
      <c r="U139" s="1">
        <v>12834.7</v>
      </c>
      <c r="V139" s="8">
        <v>-0.53468900918960571</v>
      </c>
      <c r="W139" s="8">
        <v>0.37896132469177246</v>
      </c>
      <c r="X139" s="8">
        <v>0.83943688869476318</v>
      </c>
      <c r="Y139" s="8">
        <v>1</v>
      </c>
      <c r="Z139" s="8">
        <v>0</v>
      </c>
      <c r="AA139" s="8">
        <v>0</v>
      </c>
      <c r="AB139" s="3">
        <f t="shared" si="11"/>
        <v>1</v>
      </c>
      <c r="AC139" s="9">
        <f t="shared" si="10"/>
        <v>0.68370920419692993</v>
      </c>
    </row>
    <row r="140" spans="1:29" x14ac:dyDescent="0.25">
      <c r="A140" t="s">
        <v>20</v>
      </c>
      <c r="B140" s="1">
        <v>2021</v>
      </c>
      <c r="C140" t="s">
        <v>13</v>
      </c>
      <c r="D140" s="1">
        <v>369331.49999999988</v>
      </c>
      <c r="E140" s="1">
        <v>1050.4283640000001</v>
      </c>
      <c r="F140" s="1">
        <v>6755.8414250000014</v>
      </c>
      <c r="G140" s="8">
        <v>0.64091521501541138</v>
      </c>
      <c r="H140" s="8">
        <v>8.3236932754516602E-2</v>
      </c>
      <c r="I140" s="8">
        <v>-3.4375526010990143E-2</v>
      </c>
      <c r="J140" s="8">
        <v>0</v>
      </c>
      <c r="K140" s="8">
        <v>0</v>
      </c>
      <c r="L140" s="8">
        <v>1</v>
      </c>
      <c r="M140" s="3">
        <f t="shared" si="8"/>
        <v>1</v>
      </c>
      <c r="N140" s="9">
        <f t="shared" si="9"/>
        <v>0.68977662175893784</v>
      </c>
      <c r="P140" t="s">
        <v>25</v>
      </c>
      <c r="Q140" s="1">
        <v>2014</v>
      </c>
      <c r="R140" t="s">
        <v>13</v>
      </c>
      <c r="S140" s="1">
        <v>658453</v>
      </c>
      <c r="T140" s="1">
        <v>2142.611222</v>
      </c>
      <c r="U140" s="1">
        <v>12823.415000000001</v>
      </c>
      <c r="V140" s="8">
        <v>-0.53676527738571167</v>
      </c>
      <c r="W140" s="8">
        <v>0.37895846366882324</v>
      </c>
      <c r="X140" s="8">
        <v>0.84089964628219604</v>
      </c>
      <c r="Y140" s="8">
        <v>1</v>
      </c>
      <c r="Z140" s="8">
        <v>0</v>
      </c>
      <c r="AA140" s="8">
        <v>0</v>
      </c>
      <c r="AB140" s="3">
        <f t="shared" si="11"/>
        <v>1</v>
      </c>
      <c r="AC140" s="9">
        <f t="shared" si="10"/>
        <v>0.68309283256530762</v>
      </c>
    </row>
    <row r="141" spans="1:29" x14ac:dyDescent="0.25">
      <c r="A141" s="2" t="s">
        <v>20</v>
      </c>
      <c r="B141" s="7">
        <v>2022</v>
      </c>
      <c r="C141" t="s">
        <v>13</v>
      </c>
      <c r="D141" s="7">
        <v>374388</v>
      </c>
      <c r="E141" s="7">
        <v>1050.4283640000001</v>
      </c>
      <c r="F141" s="7">
        <v>6817.7999999999993</v>
      </c>
      <c r="G141" s="10">
        <v>0.64909654855728149</v>
      </c>
      <c r="H141" s="10">
        <v>8.0904878675937653E-2</v>
      </c>
      <c r="I141" s="10">
        <v>-4.1027422994375229E-2</v>
      </c>
      <c r="J141" s="10">
        <v>0</v>
      </c>
      <c r="K141" s="10">
        <v>0</v>
      </c>
      <c r="L141" s="10">
        <v>1</v>
      </c>
      <c r="M141" s="3">
        <f t="shared" si="8"/>
        <v>1</v>
      </c>
      <c r="N141" s="11">
        <f t="shared" si="9"/>
        <v>0.68897400423884392</v>
      </c>
      <c r="P141" t="s">
        <v>25</v>
      </c>
      <c r="Q141" s="1">
        <v>2015</v>
      </c>
      <c r="R141" t="s">
        <v>13</v>
      </c>
      <c r="S141" s="1">
        <v>664549</v>
      </c>
      <c r="T141" s="1">
        <v>2142.611222</v>
      </c>
      <c r="U141" s="1">
        <v>12873.2217655</v>
      </c>
      <c r="V141" s="8">
        <v>-0.54429095983505249</v>
      </c>
      <c r="W141" s="8">
        <v>0.38176059722900391</v>
      </c>
      <c r="X141" s="8">
        <v>0.84290331602096558</v>
      </c>
      <c r="Y141" s="8">
        <v>1</v>
      </c>
      <c r="Z141" s="8">
        <v>0</v>
      </c>
      <c r="AA141" s="8">
        <v>0</v>
      </c>
      <c r="AB141" s="3">
        <f t="shared" si="11"/>
        <v>1</v>
      </c>
      <c r="AC141" s="9">
        <f t="shared" si="10"/>
        <v>0.68037295341491699</v>
      </c>
    </row>
    <row r="142" spans="1:29" x14ac:dyDescent="0.25">
      <c r="A142" t="s">
        <v>21</v>
      </c>
      <c r="B142" s="1">
        <v>2006</v>
      </c>
      <c r="C142" t="s">
        <v>13</v>
      </c>
      <c r="D142" s="1">
        <v>663966.35730240005</v>
      </c>
      <c r="E142" s="1">
        <v>2069.6999999999998</v>
      </c>
      <c r="F142" s="1">
        <v>71676.861903020006</v>
      </c>
      <c r="G142" s="8">
        <v>8.0203026533126831E-2</v>
      </c>
      <c r="H142" s="8">
        <v>0.34659475088119507</v>
      </c>
      <c r="I142" s="8">
        <v>0.39356121420860291</v>
      </c>
      <c r="J142" s="8">
        <v>0</v>
      </c>
      <c r="K142" s="8">
        <v>0</v>
      </c>
      <c r="L142" s="8">
        <v>0</v>
      </c>
      <c r="M142" s="3">
        <f t="shared" si="8"/>
        <v>0</v>
      </c>
      <c r="N142" s="9">
        <f t="shared" si="9"/>
        <v>0.8203589916229248</v>
      </c>
      <c r="P142" t="s">
        <v>25</v>
      </c>
      <c r="Q142" s="1">
        <v>2016</v>
      </c>
      <c r="R142" t="s">
        <v>13</v>
      </c>
      <c r="S142" s="1">
        <v>669826</v>
      </c>
      <c r="T142" s="1">
        <v>2142.611222</v>
      </c>
      <c r="U142" s="1">
        <v>12875.46695939</v>
      </c>
      <c r="V142" s="8">
        <v>-0.55162149667739868</v>
      </c>
      <c r="W142" s="8">
        <v>0.38395923376083374</v>
      </c>
      <c r="X142" s="8">
        <v>0.84549665451049805</v>
      </c>
      <c r="Y142" s="8">
        <v>1</v>
      </c>
      <c r="Z142" s="8">
        <v>0</v>
      </c>
      <c r="AA142" s="8">
        <v>0</v>
      </c>
      <c r="AB142" s="3">
        <f t="shared" si="11"/>
        <v>1</v>
      </c>
      <c r="AC142" s="9">
        <f t="shared" si="10"/>
        <v>0.67783439159393311</v>
      </c>
    </row>
    <row r="143" spans="1:29" x14ac:dyDescent="0.25">
      <c r="A143" t="s">
        <v>21</v>
      </c>
      <c r="B143" s="1">
        <v>2007</v>
      </c>
      <c r="C143" t="s">
        <v>13</v>
      </c>
      <c r="D143" s="1">
        <v>675821.59009509999</v>
      </c>
      <c r="E143" s="1">
        <v>2183.549</v>
      </c>
      <c r="F143" s="1">
        <v>71930.499999939988</v>
      </c>
      <c r="G143" s="8">
        <v>5.7166896760463715E-2</v>
      </c>
      <c r="H143" s="8">
        <v>0.35684829950332642</v>
      </c>
      <c r="I143" s="8">
        <v>0.39830523729324341</v>
      </c>
      <c r="J143" s="8">
        <v>0</v>
      </c>
      <c r="K143" s="8">
        <v>0</v>
      </c>
      <c r="L143" s="8">
        <v>0</v>
      </c>
      <c r="M143" s="3">
        <f t="shared" si="8"/>
        <v>0</v>
      </c>
      <c r="N143" s="9">
        <f t="shared" si="9"/>
        <v>0.81232043355703354</v>
      </c>
      <c r="P143" t="s">
        <v>25</v>
      </c>
      <c r="Q143" s="1">
        <v>2017</v>
      </c>
      <c r="R143" t="s">
        <v>13</v>
      </c>
      <c r="S143" s="1">
        <v>676807</v>
      </c>
      <c r="T143" s="1">
        <v>2142.611222</v>
      </c>
      <c r="U143" s="1">
        <v>13342.25</v>
      </c>
      <c r="V143" s="8">
        <v>-0.55144661664962769</v>
      </c>
      <c r="W143" s="8">
        <v>0.38915607333183289</v>
      </c>
      <c r="X143" s="8">
        <v>0.83908981084823608</v>
      </c>
      <c r="Y143" s="8">
        <v>1</v>
      </c>
      <c r="Z143" s="8">
        <v>0</v>
      </c>
      <c r="AA143" s="8">
        <v>0</v>
      </c>
      <c r="AB143" s="3">
        <f t="shared" si="11"/>
        <v>1</v>
      </c>
      <c r="AC143" s="9">
        <f t="shared" si="10"/>
        <v>0.67679926753044128</v>
      </c>
    </row>
    <row r="144" spans="1:29" x14ac:dyDescent="0.25">
      <c r="A144" t="s">
        <v>21</v>
      </c>
      <c r="B144" s="1">
        <v>2008</v>
      </c>
      <c r="C144" t="s">
        <v>13</v>
      </c>
      <c r="D144" s="1">
        <v>688356.43188220996</v>
      </c>
      <c r="E144" s="1">
        <v>2313.63</v>
      </c>
      <c r="F144" s="1">
        <v>72120.499999919994</v>
      </c>
      <c r="G144" s="8">
        <v>3.1983435153961182E-2</v>
      </c>
      <c r="H144" s="8">
        <v>0.36799266934394836</v>
      </c>
      <c r="I144" s="8">
        <v>0.40361857414245605</v>
      </c>
      <c r="J144" s="8">
        <v>0</v>
      </c>
      <c r="K144" s="8">
        <v>0</v>
      </c>
      <c r="L144" s="8">
        <v>0</v>
      </c>
      <c r="M144" s="3">
        <f t="shared" si="8"/>
        <v>0</v>
      </c>
      <c r="N144" s="9">
        <f t="shared" si="9"/>
        <v>0.8035946786403656</v>
      </c>
      <c r="P144" t="s">
        <v>25</v>
      </c>
      <c r="Q144" s="1">
        <v>2018</v>
      </c>
      <c r="R144" t="s">
        <v>13</v>
      </c>
      <c r="S144" s="1">
        <v>685025</v>
      </c>
      <c r="T144" s="1">
        <v>2142.611222</v>
      </c>
      <c r="U144" s="1">
        <v>13381.79</v>
      </c>
      <c r="V144" s="8">
        <v>-0.56188905239105225</v>
      </c>
      <c r="W144" s="8">
        <v>0.39268755912780762</v>
      </c>
      <c r="X144" s="8">
        <v>0.8423011302947998</v>
      </c>
      <c r="Y144" s="8">
        <v>1</v>
      </c>
      <c r="Z144" s="8">
        <v>0</v>
      </c>
      <c r="AA144" s="8">
        <v>0</v>
      </c>
      <c r="AB144" s="3">
        <f t="shared" si="11"/>
        <v>1</v>
      </c>
      <c r="AC144" s="9">
        <f t="shared" si="10"/>
        <v>0.67309963703155518</v>
      </c>
    </row>
    <row r="145" spans="1:29" x14ac:dyDescent="0.25">
      <c r="A145" t="s">
        <v>21</v>
      </c>
      <c r="B145" s="1">
        <v>2009</v>
      </c>
      <c r="C145" t="s">
        <v>13</v>
      </c>
      <c r="D145" s="1">
        <v>701004.54183501995</v>
      </c>
      <c r="E145" s="1">
        <v>2516.69</v>
      </c>
      <c r="F145" s="1">
        <v>72939.230183259991</v>
      </c>
      <c r="G145" s="8">
        <v>-1.2841642834246159E-2</v>
      </c>
      <c r="H145" s="8">
        <v>0.38689649105072021</v>
      </c>
      <c r="I145" s="8">
        <v>0.41896796226501465</v>
      </c>
      <c r="J145" s="8">
        <v>1</v>
      </c>
      <c r="K145" s="8">
        <v>0</v>
      </c>
      <c r="L145" s="8">
        <v>0</v>
      </c>
      <c r="M145" s="3">
        <f t="shared" si="8"/>
        <v>1</v>
      </c>
      <c r="N145" s="9">
        <f t="shared" si="9"/>
        <v>0.7930228104814887</v>
      </c>
      <c r="P145" t="s">
        <v>25</v>
      </c>
      <c r="Q145" s="1">
        <v>2019</v>
      </c>
      <c r="R145" t="s">
        <v>13</v>
      </c>
      <c r="S145" s="1">
        <v>697594</v>
      </c>
      <c r="T145" s="1">
        <v>2142.611222</v>
      </c>
      <c r="U145" s="1">
        <v>13407.81</v>
      </c>
      <c r="V145" s="8">
        <v>-0.57831519842147827</v>
      </c>
      <c r="W145" s="8">
        <v>0.39784291386604309</v>
      </c>
      <c r="X145" s="8">
        <v>0.84783583879470825</v>
      </c>
      <c r="Y145" s="8">
        <v>1</v>
      </c>
      <c r="Z145" s="8">
        <v>0</v>
      </c>
      <c r="AA145" s="8">
        <v>0</v>
      </c>
      <c r="AB145" s="3">
        <f t="shared" si="11"/>
        <v>1</v>
      </c>
      <c r="AC145" s="9">
        <f t="shared" si="10"/>
        <v>0.66736355423927307</v>
      </c>
    </row>
    <row r="146" spans="1:29" x14ac:dyDescent="0.25">
      <c r="A146" t="s">
        <v>21</v>
      </c>
      <c r="B146" s="1">
        <v>2010</v>
      </c>
      <c r="C146" t="s">
        <v>13</v>
      </c>
      <c r="D146" s="1">
        <v>715219.69663429004</v>
      </c>
      <c r="E146" s="1">
        <v>2516.69</v>
      </c>
      <c r="F146" s="1">
        <v>73498.507812569995</v>
      </c>
      <c r="G146" s="8">
        <v>6.0740741901099682E-4</v>
      </c>
      <c r="H146" s="8">
        <v>0.3829028308391571</v>
      </c>
      <c r="I146" s="8">
        <v>0.40761297941207886</v>
      </c>
      <c r="J146" s="8">
        <v>0</v>
      </c>
      <c r="K146" s="8">
        <v>0</v>
      </c>
      <c r="L146" s="8">
        <v>0</v>
      </c>
      <c r="M146" s="3">
        <f t="shared" si="8"/>
        <v>0</v>
      </c>
      <c r="N146" s="9">
        <f t="shared" si="9"/>
        <v>0.79112321767024696</v>
      </c>
      <c r="P146" t="s">
        <v>25</v>
      </c>
      <c r="Q146" s="1">
        <v>2020</v>
      </c>
      <c r="R146" t="s">
        <v>13</v>
      </c>
      <c r="S146" s="1">
        <v>703119</v>
      </c>
      <c r="T146" s="1">
        <v>2142.611222</v>
      </c>
      <c r="U146" s="1">
        <v>13426.19</v>
      </c>
      <c r="V146" s="8">
        <v>-0.58529633283615112</v>
      </c>
      <c r="W146" s="8">
        <v>0.40011423826217651</v>
      </c>
      <c r="X146" s="8">
        <v>0.85009104013442993</v>
      </c>
      <c r="Y146" s="8">
        <v>1</v>
      </c>
      <c r="Z146" s="8">
        <v>0</v>
      </c>
      <c r="AA146" s="8">
        <v>0</v>
      </c>
      <c r="AB146" s="3">
        <f t="shared" si="11"/>
        <v>1</v>
      </c>
      <c r="AC146" s="9">
        <f t="shared" si="10"/>
        <v>0.66490894556045532</v>
      </c>
    </row>
    <row r="147" spans="1:29" x14ac:dyDescent="0.25">
      <c r="A147" t="s">
        <v>21</v>
      </c>
      <c r="B147" s="1">
        <v>2011</v>
      </c>
      <c r="C147" t="s">
        <v>13</v>
      </c>
      <c r="D147" s="1">
        <v>731281.52706412005</v>
      </c>
      <c r="E147" s="1">
        <v>2516.69</v>
      </c>
      <c r="F147" s="1">
        <v>73133</v>
      </c>
      <c r="G147" s="8">
        <v>1.8641294911503792E-2</v>
      </c>
      <c r="H147" s="8">
        <v>0.37721711397171021</v>
      </c>
      <c r="I147" s="8">
        <v>0.39151909947395325</v>
      </c>
      <c r="J147" s="8">
        <v>0</v>
      </c>
      <c r="K147" s="8">
        <v>0</v>
      </c>
      <c r="L147" s="8">
        <v>0</v>
      </c>
      <c r="M147" s="3">
        <f t="shared" si="8"/>
        <v>0</v>
      </c>
      <c r="N147" s="9">
        <f t="shared" si="9"/>
        <v>0.78737750835716724</v>
      </c>
      <c r="P147" t="s">
        <v>25</v>
      </c>
      <c r="Q147" s="1">
        <v>2021</v>
      </c>
      <c r="R147" t="s">
        <v>13</v>
      </c>
      <c r="S147" s="1">
        <v>705367</v>
      </c>
      <c r="T147" s="1">
        <v>2142.611222</v>
      </c>
      <c r="U147" s="1">
        <v>13452.5</v>
      </c>
      <c r="V147" s="8">
        <v>-0.58773320913314819</v>
      </c>
      <c r="W147" s="8">
        <v>0.4011249840259552</v>
      </c>
      <c r="X147" s="8">
        <v>0.85061478614807129</v>
      </c>
      <c r="Y147" s="8">
        <v>1</v>
      </c>
      <c r="Z147" s="8">
        <v>0</v>
      </c>
      <c r="AA147" s="8">
        <v>0</v>
      </c>
      <c r="AB147" s="3">
        <f t="shared" si="11"/>
        <v>1</v>
      </c>
      <c r="AC147" s="9">
        <f t="shared" si="10"/>
        <v>0.6640065610408783</v>
      </c>
    </row>
    <row r="148" spans="1:29" x14ac:dyDescent="0.25">
      <c r="A148" t="s">
        <v>21</v>
      </c>
      <c r="B148" s="1">
        <v>2012</v>
      </c>
      <c r="C148" t="s">
        <v>13</v>
      </c>
      <c r="D148" s="1">
        <v>743561.51547831995</v>
      </c>
      <c r="E148" s="1">
        <v>2516.69</v>
      </c>
      <c r="F148" s="1">
        <v>73597</v>
      </c>
      <c r="G148" s="8">
        <v>2.9800591990351677E-2</v>
      </c>
      <c r="H148" s="8">
        <v>0.37390309572219849</v>
      </c>
      <c r="I148" s="8">
        <v>0.38209661841392517</v>
      </c>
      <c r="J148" s="8">
        <v>0</v>
      </c>
      <c r="K148" s="8">
        <v>0</v>
      </c>
      <c r="L148" s="8">
        <v>0</v>
      </c>
      <c r="M148" s="3">
        <f t="shared" si="8"/>
        <v>0</v>
      </c>
      <c r="N148" s="9">
        <f t="shared" si="9"/>
        <v>0.78580030612647533</v>
      </c>
      <c r="P148" s="2" t="s">
        <v>25</v>
      </c>
      <c r="Q148" s="7">
        <v>2022</v>
      </c>
      <c r="R148" s="2" t="s">
        <v>13</v>
      </c>
      <c r="S148" s="7">
        <v>710296</v>
      </c>
      <c r="T148" s="7">
        <v>2142.611222</v>
      </c>
      <c r="U148" s="7">
        <v>13474.86</v>
      </c>
      <c r="V148" s="10">
        <v>-0.59377080202102661</v>
      </c>
      <c r="W148" s="10">
        <v>0.40315952897071838</v>
      </c>
      <c r="X148" s="10">
        <v>0.85248041152954102</v>
      </c>
      <c r="Y148" s="10">
        <v>1</v>
      </c>
      <c r="Z148" s="10">
        <v>0</v>
      </c>
      <c r="AA148" s="10">
        <v>0</v>
      </c>
      <c r="AB148" s="3">
        <f t="shared" si="11"/>
        <v>1</v>
      </c>
      <c r="AC148" s="11">
        <f t="shared" si="10"/>
        <v>0.66186913847923279</v>
      </c>
    </row>
    <row r="149" spans="1:29" x14ac:dyDescent="0.25">
      <c r="A149" t="s">
        <v>21</v>
      </c>
      <c r="B149" s="1">
        <v>2013</v>
      </c>
      <c r="C149" t="s">
        <v>13</v>
      </c>
      <c r="D149" s="1">
        <v>753913.41676781001</v>
      </c>
      <c r="E149" s="1">
        <v>2516.69</v>
      </c>
      <c r="F149" s="1">
        <v>73889</v>
      </c>
      <c r="G149" s="8">
        <v>3.9368283003568649E-2</v>
      </c>
      <c r="H149" s="8">
        <v>0.37103000283241272</v>
      </c>
      <c r="I149" s="8">
        <v>0.37393462657928467</v>
      </c>
      <c r="J149" s="8">
        <v>0</v>
      </c>
      <c r="K149" s="8">
        <v>0</v>
      </c>
      <c r="L149" s="8">
        <v>0</v>
      </c>
      <c r="M149" s="3">
        <f t="shared" si="8"/>
        <v>0</v>
      </c>
      <c r="N149" s="9">
        <f t="shared" si="9"/>
        <v>0.78433291241526604</v>
      </c>
      <c r="P149" t="s">
        <v>26</v>
      </c>
      <c r="Q149" s="1">
        <v>2012</v>
      </c>
      <c r="R149" t="s">
        <v>27</v>
      </c>
      <c r="S149" s="1">
        <v>532949</v>
      </c>
      <c r="T149" s="1">
        <v>2073</v>
      </c>
      <c r="U149" s="1">
        <v>17757.131076999882</v>
      </c>
      <c r="V149" s="8">
        <v>-0.26047852635383606</v>
      </c>
      <c r="W149" s="8">
        <v>0.350923091173172</v>
      </c>
      <c r="X149" s="8">
        <v>0.67721837759017944</v>
      </c>
      <c r="Y149" s="8">
        <v>1</v>
      </c>
      <c r="Z149" s="8">
        <v>0</v>
      </c>
      <c r="AA149" s="8">
        <v>0</v>
      </c>
      <c r="AB149" s="3">
        <f t="shared" si="11"/>
        <v>1</v>
      </c>
      <c r="AC149" s="9">
        <f t="shared" si="10"/>
        <v>0.76766294240951538</v>
      </c>
    </row>
    <row r="150" spans="1:29" x14ac:dyDescent="0.25">
      <c r="A150" t="s">
        <v>21</v>
      </c>
      <c r="B150" s="1">
        <v>2014</v>
      </c>
      <c r="C150" t="s">
        <v>13</v>
      </c>
      <c r="D150" s="1">
        <v>765240.73900238005</v>
      </c>
      <c r="E150" s="1">
        <v>2571.31</v>
      </c>
      <c r="F150" s="1">
        <v>74181.439138999995</v>
      </c>
      <c r="G150" s="8">
        <v>3.5472273826599121E-2</v>
      </c>
      <c r="H150" s="8">
        <v>0.3735446035861969</v>
      </c>
      <c r="I150" s="8">
        <v>0.37129917740821838</v>
      </c>
      <c r="J150" s="8">
        <v>0</v>
      </c>
      <c r="K150" s="8">
        <v>0</v>
      </c>
      <c r="L150" s="8">
        <v>0</v>
      </c>
      <c r="M150" s="3">
        <f t="shared" si="8"/>
        <v>0</v>
      </c>
      <c r="N150" s="9">
        <f t="shared" si="9"/>
        <v>0.7803160548210144</v>
      </c>
      <c r="P150" t="s">
        <v>26</v>
      </c>
      <c r="Q150" s="1">
        <v>2013</v>
      </c>
      <c r="R150" t="s">
        <v>27</v>
      </c>
      <c r="S150" s="1">
        <v>536085.83333333349</v>
      </c>
      <c r="T150" s="1">
        <v>2073</v>
      </c>
      <c r="U150" s="1">
        <v>17848.91422799998</v>
      </c>
      <c r="V150" s="8">
        <v>-0.26452833414077759</v>
      </c>
      <c r="W150" s="8">
        <v>0.35288339853286743</v>
      </c>
      <c r="X150" s="8">
        <v>0.67774981260299683</v>
      </c>
      <c r="Y150" s="8">
        <v>1</v>
      </c>
      <c r="Z150" s="8">
        <v>0</v>
      </c>
      <c r="AA150" s="8">
        <v>0</v>
      </c>
      <c r="AB150" s="3">
        <f t="shared" si="11"/>
        <v>1</v>
      </c>
      <c r="AC150" s="9">
        <f t="shared" si="10"/>
        <v>0.76610487699508667</v>
      </c>
    </row>
    <row r="151" spans="1:29" x14ac:dyDescent="0.25">
      <c r="A151" t="s">
        <v>21</v>
      </c>
      <c r="B151" s="1">
        <v>2015</v>
      </c>
      <c r="C151" t="s">
        <v>13</v>
      </c>
      <c r="D151" s="1">
        <v>777161.00874875998</v>
      </c>
      <c r="E151" s="1">
        <v>2571.31</v>
      </c>
      <c r="F151" s="1">
        <v>74451.769539970002</v>
      </c>
      <c r="G151" s="8">
        <v>4.6354629099369049E-2</v>
      </c>
      <c r="H151" s="8">
        <v>0.37025788426399231</v>
      </c>
      <c r="I151" s="8">
        <v>0.36196628212928772</v>
      </c>
      <c r="J151" s="8">
        <v>0</v>
      </c>
      <c r="K151" s="8">
        <v>0</v>
      </c>
      <c r="L151" s="8">
        <v>0</v>
      </c>
      <c r="M151" s="3">
        <f t="shared" si="8"/>
        <v>0</v>
      </c>
      <c r="N151" s="9">
        <f t="shared" si="9"/>
        <v>0.77857879549264908</v>
      </c>
      <c r="P151" t="s">
        <v>26</v>
      </c>
      <c r="Q151" s="1">
        <v>2014</v>
      </c>
      <c r="R151" t="s">
        <v>27</v>
      </c>
      <c r="S151" s="1">
        <v>540125</v>
      </c>
      <c r="T151" s="1">
        <v>2073</v>
      </c>
      <c r="U151" s="1">
        <v>17961</v>
      </c>
      <c r="V151" s="8">
        <v>-0.26979959011077881</v>
      </c>
      <c r="W151" s="8">
        <v>0.35536855459213257</v>
      </c>
      <c r="X151" s="8">
        <v>0.67852175235748291</v>
      </c>
      <c r="Y151" s="8">
        <v>1</v>
      </c>
      <c r="Z151" s="8">
        <v>0</v>
      </c>
      <c r="AA151" s="8">
        <v>0</v>
      </c>
      <c r="AB151" s="3">
        <f t="shared" si="11"/>
        <v>1</v>
      </c>
      <c r="AC151" s="9">
        <f t="shared" si="10"/>
        <v>0.76409071683883667</v>
      </c>
    </row>
    <row r="152" spans="1:29" x14ac:dyDescent="0.25">
      <c r="A152" t="s">
        <v>21</v>
      </c>
      <c r="B152" s="1">
        <v>2016</v>
      </c>
      <c r="C152" t="s">
        <v>13</v>
      </c>
      <c r="D152" s="1">
        <v>799540</v>
      </c>
      <c r="E152" s="1">
        <v>2571.31</v>
      </c>
      <c r="F152" s="1">
        <v>74675.100000000006</v>
      </c>
      <c r="G152" s="8">
        <v>6.720675528049469E-2</v>
      </c>
      <c r="H152" s="8">
        <v>0.36387380957603455</v>
      </c>
      <c r="I152" s="8">
        <v>0.34385663270950317</v>
      </c>
      <c r="J152" s="8">
        <v>0</v>
      </c>
      <c r="K152" s="8">
        <v>0</v>
      </c>
      <c r="L152" s="8">
        <v>0</v>
      </c>
      <c r="M152" s="3">
        <f t="shared" si="8"/>
        <v>0</v>
      </c>
      <c r="N152" s="9">
        <f t="shared" si="9"/>
        <v>0.77493719756603241</v>
      </c>
      <c r="P152" t="s">
        <v>26</v>
      </c>
      <c r="Q152" s="1">
        <v>2015</v>
      </c>
      <c r="R152" t="s">
        <v>27</v>
      </c>
      <c r="S152" s="1">
        <v>540539</v>
      </c>
      <c r="T152" s="1">
        <v>2073</v>
      </c>
      <c r="U152" s="1">
        <v>18116.144</v>
      </c>
      <c r="V152" s="8">
        <v>-0.26813626289367676</v>
      </c>
      <c r="W152" s="8">
        <v>0.35614323616027832</v>
      </c>
      <c r="X152" s="8">
        <v>0.67639392614364624</v>
      </c>
      <c r="Y152" s="8">
        <v>1</v>
      </c>
      <c r="Z152" s="8">
        <v>0</v>
      </c>
      <c r="AA152" s="8">
        <v>0</v>
      </c>
      <c r="AB152" s="3">
        <f t="shared" si="11"/>
        <v>1</v>
      </c>
      <c r="AC152" s="9">
        <f t="shared" si="10"/>
        <v>0.7644008994102478</v>
      </c>
    </row>
    <row r="153" spans="1:29" x14ac:dyDescent="0.25">
      <c r="A153" t="s">
        <v>21</v>
      </c>
      <c r="B153" s="1">
        <v>2017</v>
      </c>
      <c r="C153" t="s">
        <v>13</v>
      </c>
      <c r="D153" s="1">
        <v>816349</v>
      </c>
      <c r="E153" s="1">
        <v>2571.31</v>
      </c>
      <c r="F153" s="1">
        <v>75120.61</v>
      </c>
      <c r="G153" s="8">
        <v>8.1607326865196228E-2</v>
      </c>
      <c r="H153" s="8">
        <v>0.35954919457435608</v>
      </c>
      <c r="I153" s="8">
        <v>0.33157113194465637</v>
      </c>
      <c r="J153" s="8">
        <v>0</v>
      </c>
      <c r="K153" s="8">
        <v>0</v>
      </c>
      <c r="L153" s="8">
        <v>0</v>
      </c>
      <c r="M153" s="3">
        <f t="shared" si="8"/>
        <v>0</v>
      </c>
      <c r="N153" s="9">
        <f t="shared" si="9"/>
        <v>0.77272765338420868</v>
      </c>
      <c r="P153" t="s">
        <v>26</v>
      </c>
      <c r="Q153" s="1">
        <v>2016</v>
      </c>
      <c r="R153" t="s">
        <v>27</v>
      </c>
      <c r="S153" s="1">
        <v>545968</v>
      </c>
      <c r="T153" s="1">
        <v>2073</v>
      </c>
      <c r="U153" s="1">
        <v>18265.681</v>
      </c>
      <c r="V153" s="8">
        <v>-0.27518665790557861</v>
      </c>
      <c r="W153" s="8">
        <v>0.35944473743438721</v>
      </c>
      <c r="X153" s="8">
        <v>0.67745351791381836</v>
      </c>
      <c r="Y153" s="8">
        <v>1</v>
      </c>
      <c r="Z153" s="8">
        <v>0</v>
      </c>
      <c r="AA153" s="8">
        <v>0</v>
      </c>
      <c r="AB153" s="3">
        <f t="shared" si="11"/>
        <v>1</v>
      </c>
      <c r="AC153" s="9">
        <f t="shared" si="10"/>
        <v>0.76171159744262695</v>
      </c>
    </row>
    <row r="154" spans="1:29" x14ac:dyDescent="0.25">
      <c r="A154" t="s">
        <v>21</v>
      </c>
      <c r="B154" s="1">
        <v>2018</v>
      </c>
      <c r="C154" t="s">
        <v>13</v>
      </c>
      <c r="D154" s="1">
        <v>835781</v>
      </c>
      <c r="E154" s="1">
        <v>2614.17022</v>
      </c>
      <c r="F154" s="1">
        <v>75412.168957000002</v>
      </c>
      <c r="G154" s="8">
        <v>8.7555631995201111E-2</v>
      </c>
      <c r="H154" s="8">
        <v>0.35873588919639587</v>
      </c>
      <c r="I154" s="8">
        <v>0.32174515724182129</v>
      </c>
      <c r="J154" s="8">
        <v>0</v>
      </c>
      <c r="K154" s="8">
        <v>0</v>
      </c>
      <c r="L154" s="8">
        <v>0</v>
      </c>
      <c r="M154" s="3">
        <f t="shared" si="8"/>
        <v>0</v>
      </c>
      <c r="N154" s="9">
        <f t="shared" si="9"/>
        <v>0.76803667843341827</v>
      </c>
      <c r="P154" t="s">
        <v>26</v>
      </c>
      <c r="Q154" s="1">
        <v>2017</v>
      </c>
      <c r="R154" t="s">
        <v>27</v>
      </c>
      <c r="S154" s="1">
        <v>551728</v>
      </c>
      <c r="T154" s="1">
        <v>2073</v>
      </c>
      <c r="U154" s="1">
        <v>18455.371760096899</v>
      </c>
      <c r="V154" s="8">
        <v>-0.28212139010429382</v>
      </c>
      <c r="W154" s="8">
        <v>0.36302301287651062</v>
      </c>
      <c r="X154" s="8">
        <v>0.67809575796127319</v>
      </c>
      <c r="Y154" s="8">
        <v>1</v>
      </c>
      <c r="Z154" s="8">
        <v>0</v>
      </c>
      <c r="AA154" s="8">
        <v>0</v>
      </c>
      <c r="AB154" s="3">
        <f t="shared" si="11"/>
        <v>1</v>
      </c>
      <c r="AC154" s="9">
        <f t="shared" si="10"/>
        <v>0.75899738073348999</v>
      </c>
    </row>
    <row r="155" spans="1:29" x14ac:dyDescent="0.25">
      <c r="A155" t="s">
        <v>21</v>
      </c>
      <c r="B155" s="1">
        <v>2019</v>
      </c>
      <c r="C155" t="s">
        <v>13</v>
      </c>
      <c r="D155" s="1">
        <v>853771</v>
      </c>
      <c r="E155" s="1">
        <v>2626</v>
      </c>
      <c r="F155" s="1">
        <v>75815.150000000009</v>
      </c>
      <c r="G155" s="8">
        <v>9.9468953907489777E-2</v>
      </c>
      <c r="H155" s="8">
        <v>0.35542446374893188</v>
      </c>
      <c r="I155" s="8">
        <v>0.3102850615978241</v>
      </c>
      <c r="J155" s="8">
        <v>0</v>
      </c>
      <c r="K155" s="8">
        <v>0</v>
      </c>
      <c r="L155" s="8">
        <v>0</v>
      </c>
      <c r="M155" s="3">
        <f t="shared" si="8"/>
        <v>0</v>
      </c>
      <c r="N155" s="9">
        <f t="shared" si="9"/>
        <v>0.76517847925424576</v>
      </c>
      <c r="P155" t="s">
        <v>26</v>
      </c>
      <c r="Q155" s="1">
        <v>2018</v>
      </c>
      <c r="R155" t="s">
        <v>27</v>
      </c>
      <c r="S155" s="1">
        <v>557490</v>
      </c>
      <c r="T155" s="1">
        <v>2073</v>
      </c>
      <c r="U155" s="1">
        <v>18658.018</v>
      </c>
      <c r="V155" s="8">
        <v>-0.28879436850547791</v>
      </c>
      <c r="W155" s="8">
        <v>0.36661055684089661</v>
      </c>
      <c r="X155" s="8">
        <v>0.6785392165184021</v>
      </c>
      <c r="Y155" s="8">
        <v>1</v>
      </c>
      <c r="Z155" s="8">
        <v>0</v>
      </c>
      <c r="AA155" s="8">
        <v>0</v>
      </c>
      <c r="AB155" s="3">
        <f t="shared" si="11"/>
        <v>1</v>
      </c>
      <c r="AC155" s="9">
        <f t="shared" si="10"/>
        <v>0.7563554048538208</v>
      </c>
    </row>
    <row r="156" spans="1:29" x14ac:dyDescent="0.25">
      <c r="A156" t="s">
        <v>21</v>
      </c>
      <c r="B156" s="1">
        <v>2020</v>
      </c>
      <c r="C156" t="s">
        <v>13</v>
      </c>
      <c r="D156" s="1">
        <v>863408</v>
      </c>
      <c r="E156" s="1">
        <v>2679</v>
      </c>
      <c r="F156" s="1">
        <v>76306.47</v>
      </c>
      <c r="G156" s="8">
        <v>9.3174085021018982E-2</v>
      </c>
      <c r="H156" s="8">
        <v>0.3586505651473999</v>
      </c>
      <c r="I156" s="8">
        <v>0.31033095717430115</v>
      </c>
      <c r="J156" s="8">
        <v>0</v>
      </c>
      <c r="K156" s="8">
        <v>0</v>
      </c>
      <c r="L156" s="8">
        <v>0</v>
      </c>
      <c r="M156" s="3">
        <f t="shared" si="8"/>
        <v>0</v>
      </c>
      <c r="N156" s="9">
        <f t="shared" si="9"/>
        <v>0.76215560734272003</v>
      </c>
      <c r="P156" t="s">
        <v>26</v>
      </c>
      <c r="Q156" s="1">
        <v>2019</v>
      </c>
      <c r="R156" t="s">
        <v>27</v>
      </c>
      <c r="S156" s="1">
        <v>565200</v>
      </c>
      <c r="T156" s="1">
        <v>2073</v>
      </c>
      <c r="U156" s="1">
        <v>18707.657999999999</v>
      </c>
      <c r="V156" s="8">
        <v>-0.30087396502494812</v>
      </c>
      <c r="W156" s="8">
        <v>0.37058278918266296</v>
      </c>
      <c r="X156" s="8">
        <v>0.68239051103591919</v>
      </c>
      <c r="Y156" s="8">
        <v>1</v>
      </c>
      <c r="Z156" s="8">
        <v>0</v>
      </c>
      <c r="AA156" s="8">
        <v>0</v>
      </c>
      <c r="AB156" s="3">
        <f t="shared" si="11"/>
        <v>1</v>
      </c>
      <c r="AC156" s="9">
        <f t="shared" si="10"/>
        <v>0.75209933519363403</v>
      </c>
    </row>
    <row r="157" spans="1:29" x14ac:dyDescent="0.25">
      <c r="A157" t="s">
        <v>21</v>
      </c>
      <c r="B157" s="1">
        <v>2021</v>
      </c>
      <c r="C157" t="s">
        <v>13</v>
      </c>
      <c r="D157" s="1">
        <v>877935</v>
      </c>
      <c r="E157" s="1">
        <v>2679</v>
      </c>
      <c r="F157" s="1">
        <v>76544.926630000016</v>
      </c>
      <c r="G157" s="8">
        <v>0.10510976612567902</v>
      </c>
      <c r="H157" s="8">
        <v>0.35502687096595764</v>
      </c>
      <c r="I157" s="8">
        <v>0.3000451922416687</v>
      </c>
      <c r="J157" s="8">
        <v>0</v>
      </c>
      <c r="K157" s="8">
        <v>0</v>
      </c>
      <c r="L157" s="8">
        <v>0</v>
      </c>
      <c r="M157" s="3">
        <f t="shared" si="8"/>
        <v>0</v>
      </c>
      <c r="N157" s="9">
        <f t="shared" si="9"/>
        <v>0.76018182933330536</v>
      </c>
      <c r="P157" t="s">
        <v>26</v>
      </c>
      <c r="Q157" s="1">
        <v>2020</v>
      </c>
      <c r="R157" t="s">
        <v>27</v>
      </c>
      <c r="S157" s="1">
        <v>573860</v>
      </c>
      <c r="T157" s="1">
        <v>2073</v>
      </c>
      <c r="U157" s="1">
        <v>18949.526000000002</v>
      </c>
      <c r="V157" s="8">
        <v>-0.31150779128074646</v>
      </c>
      <c r="W157" s="8">
        <v>0.37562820315361023</v>
      </c>
      <c r="X157" s="8">
        <v>0.68390899896621704</v>
      </c>
      <c r="Y157" s="8">
        <v>1</v>
      </c>
      <c r="Z157" s="8">
        <v>0</v>
      </c>
      <c r="AA157" s="8">
        <v>0</v>
      </c>
      <c r="AB157" s="3">
        <f t="shared" si="11"/>
        <v>1</v>
      </c>
      <c r="AC157" s="9">
        <f t="shared" si="10"/>
        <v>0.74802941083908081</v>
      </c>
    </row>
    <row r="158" spans="1:29" x14ac:dyDescent="0.25">
      <c r="A158" s="2" t="s">
        <v>21</v>
      </c>
      <c r="B158" s="7">
        <v>2022</v>
      </c>
      <c r="C158" t="s">
        <v>13</v>
      </c>
      <c r="D158" s="7">
        <v>902215</v>
      </c>
      <c r="E158" s="7">
        <v>2679</v>
      </c>
      <c r="F158" s="7">
        <v>76999</v>
      </c>
      <c r="G158" s="10">
        <v>0.1244349405169487</v>
      </c>
      <c r="H158" s="10">
        <v>0.34917843341827393</v>
      </c>
      <c r="I158" s="10">
        <v>0.28344056010246277</v>
      </c>
      <c r="J158" s="10">
        <v>0</v>
      </c>
      <c r="K158" s="10">
        <v>0</v>
      </c>
      <c r="L158" s="10">
        <v>0</v>
      </c>
      <c r="M158" s="3">
        <f t="shared" si="8"/>
        <v>0</v>
      </c>
      <c r="N158" s="11">
        <f t="shared" si="9"/>
        <v>0.75705393403768539</v>
      </c>
      <c r="P158" t="s">
        <v>26</v>
      </c>
      <c r="Q158" s="1">
        <v>2021</v>
      </c>
      <c r="R158" t="s">
        <v>27</v>
      </c>
      <c r="S158" s="1">
        <v>583483</v>
      </c>
      <c r="T158" s="1">
        <v>2073</v>
      </c>
      <c r="U158" s="1">
        <v>19144</v>
      </c>
      <c r="V158" s="8">
        <v>-0.3241996169090271</v>
      </c>
      <c r="W158" s="8">
        <v>0.38089528679847717</v>
      </c>
      <c r="X158" s="8">
        <v>0.68663376569747925</v>
      </c>
      <c r="Y158" s="8">
        <v>1</v>
      </c>
      <c r="Z158" s="8">
        <v>0</v>
      </c>
      <c r="AA158" s="8">
        <v>0</v>
      </c>
      <c r="AB158" s="3">
        <f t="shared" si="11"/>
        <v>1</v>
      </c>
      <c r="AC158" s="9">
        <f t="shared" si="10"/>
        <v>0.74332943558692932</v>
      </c>
    </row>
    <row r="159" spans="1:29" x14ac:dyDescent="0.25">
      <c r="A159" t="s">
        <v>22</v>
      </c>
      <c r="B159" s="1">
        <v>2006</v>
      </c>
      <c r="C159" t="s">
        <v>13</v>
      </c>
      <c r="D159" s="1">
        <v>778839</v>
      </c>
      <c r="E159" s="1">
        <v>2765.2886760000001</v>
      </c>
      <c r="F159" s="1">
        <v>84830.405693389999</v>
      </c>
      <c r="G159" s="8">
        <v>-3.1066864728927612E-2</v>
      </c>
      <c r="H159" s="8">
        <v>0.40118205547332764</v>
      </c>
      <c r="I159" s="8">
        <v>0.41601869463920593</v>
      </c>
      <c r="J159" s="8">
        <v>1</v>
      </c>
      <c r="K159" s="8">
        <v>0</v>
      </c>
      <c r="L159" s="8">
        <v>0</v>
      </c>
      <c r="M159" s="3">
        <f t="shared" si="8"/>
        <v>1</v>
      </c>
      <c r="N159" s="9">
        <f t="shared" si="9"/>
        <v>0.78613388538360596</v>
      </c>
      <c r="P159" s="2" t="s">
        <v>26</v>
      </c>
      <c r="Q159" s="7">
        <v>2022</v>
      </c>
      <c r="R159" s="2" t="s">
        <v>27</v>
      </c>
      <c r="S159" s="7">
        <v>593440</v>
      </c>
      <c r="T159" s="7">
        <v>2073</v>
      </c>
      <c r="U159" s="7">
        <v>19279.988503</v>
      </c>
      <c r="V159" s="10">
        <v>-0.33802920579910278</v>
      </c>
      <c r="W159" s="10">
        <v>0.38603788614273071</v>
      </c>
      <c r="X159" s="10">
        <v>0.69032394886016846</v>
      </c>
      <c r="Y159" s="10">
        <v>1</v>
      </c>
      <c r="Z159" s="10">
        <v>0</v>
      </c>
      <c r="AA159" s="10">
        <v>0</v>
      </c>
      <c r="AB159" s="3">
        <f t="shared" si="11"/>
        <v>1</v>
      </c>
      <c r="AC159" s="11">
        <f t="shared" si="10"/>
        <v>0.73833262920379639</v>
      </c>
    </row>
    <row r="160" spans="1:29" x14ac:dyDescent="0.25">
      <c r="A160" t="s">
        <v>22</v>
      </c>
      <c r="B160" s="1">
        <v>2007</v>
      </c>
      <c r="C160" t="s">
        <v>13</v>
      </c>
      <c r="D160" s="1">
        <v>779426</v>
      </c>
      <c r="E160" s="1">
        <v>2765.2886760000001</v>
      </c>
      <c r="F160" s="1">
        <v>85326.12062151001</v>
      </c>
      <c r="G160" s="8">
        <v>-3.1862948089838028E-2</v>
      </c>
      <c r="H160" s="8">
        <v>0.40155479311943054</v>
      </c>
      <c r="I160" s="8">
        <v>0.41704869270324707</v>
      </c>
      <c r="J160" s="8">
        <v>1</v>
      </c>
      <c r="K160" s="8">
        <v>0</v>
      </c>
      <c r="L160" s="8">
        <v>0</v>
      </c>
      <c r="M160" s="3">
        <f t="shared" si="8"/>
        <v>1</v>
      </c>
      <c r="N160" s="9">
        <f t="shared" si="9"/>
        <v>0.78674053773283958</v>
      </c>
      <c r="P160" t="s">
        <v>28</v>
      </c>
      <c r="Q160" s="1">
        <v>2012</v>
      </c>
      <c r="R160" t="s">
        <v>27</v>
      </c>
      <c r="S160" s="1">
        <v>320034</v>
      </c>
      <c r="T160" s="1">
        <v>949.29199999999969</v>
      </c>
      <c r="U160" s="1">
        <v>30841.2225764385</v>
      </c>
      <c r="V160" s="8">
        <v>0.10713712126016617</v>
      </c>
      <c r="W160" s="8">
        <v>0.46246692538261414</v>
      </c>
      <c r="X160" s="8">
        <v>0.28702318668365479</v>
      </c>
      <c r="Y160" s="8">
        <v>0</v>
      </c>
      <c r="Z160" s="8">
        <v>0</v>
      </c>
      <c r="AA160" s="8">
        <v>0</v>
      </c>
      <c r="AB160" s="3">
        <f t="shared" si="11"/>
        <v>0</v>
      </c>
      <c r="AC160" s="9">
        <f t="shared" si="10"/>
        <v>0.85662723332643509</v>
      </c>
    </row>
    <row r="161" spans="1:29" x14ac:dyDescent="0.25">
      <c r="A161" t="s">
        <v>22</v>
      </c>
      <c r="B161" s="1">
        <v>2008</v>
      </c>
      <c r="C161" t="s">
        <v>13</v>
      </c>
      <c r="D161" s="1">
        <v>781110</v>
      </c>
      <c r="E161" s="1">
        <v>2959.9079360000001</v>
      </c>
      <c r="F161" s="1">
        <v>85821.835549620009</v>
      </c>
      <c r="G161" s="8">
        <v>-7.6857373118400574E-2</v>
      </c>
      <c r="H161" s="8">
        <v>0.41947314143180847</v>
      </c>
      <c r="I161" s="8">
        <v>0.43694362044334412</v>
      </c>
      <c r="J161" s="8">
        <v>1</v>
      </c>
      <c r="K161" s="8">
        <v>0</v>
      </c>
      <c r="L161" s="8">
        <v>0</v>
      </c>
      <c r="M161" s="3">
        <f t="shared" si="8"/>
        <v>1</v>
      </c>
      <c r="N161" s="9">
        <f t="shared" si="9"/>
        <v>0.77955938875675201</v>
      </c>
      <c r="P161" t="s">
        <v>28</v>
      </c>
      <c r="Q161" s="1">
        <v>2013</v>
      </c>
      <c r="R161" t="s">
        <v>27</v>
      </c>
      <c r="S161" s="1">
        <v>322161.5</v>
      </c>
      <c r="T161" s="1">
        <v>949.29199999999969</v>
      </c>
      <c r="U161" s="1">
        <v>28879.355304661309</v>
      </c>
      <c r="V161" s="8">
        <v>8.2779273390769958E-2</v>
      </c>
      <c r="W161" s="8">
        <v>0.45999988913536072</v>
      </c>
      <c r="X161" s="8">
        <v>0.30745276808738708</v>
      </c>
      <c r="Y161" s="8">
        <v>0</v>
      </c>
      <c r="Z161" s="8">
        <v>0</v>
      </c>
      <c r="AA161" s="8">
        <v>0</v>
      </c>
      <c r="AB161" s="3">
        <f t="shared" si="11"/>
        <v>0</v>
      </c>
      <c r="AC161" s="9">
        <f t="shared" si="10"/>
        <v>0.85023193061351776</v>
      </c>
    </row>
    <row r="162" spans="1:29" x14ac:dyDescent="0.25">
      <c r="A162" t="s">
        <v>22</v>
      </c>
      <c r="B162" s="1">
        <v>2009</v>
      </c>
      <c r="C162" t="s">
        <v>13</v>
      </c>
      <c r="D162" s="1">
        <v>814467</v>
      </c>
      <c r="E162" s="1">
        <v>3192.7919959999999</v>
      </c>
      <c r="F162" s="1">
        <v>86624.718034969992</v>
      </c>
      <c r="G162" s="8">
        <v>-9.7706332802772522E-2</v>
      </c>
      <c r="H162" s="8">
        <v>0.43044057488441467</v>
      </c>
      <c r="I162" s="8">
        <v>0.43361338973045349</v>
      </c>
      <c r="J162" s="8">
        <v>1</v>
      </c>
      <c r="K162" s="8">
        <v>0</v>
      </c>
      <c r="L162" s="8">
        <v>0</v>
      </c>
      <c r="M162" s="3">
        <f t="shared" si="8"/>
        <v>1</v>
      </c>
      <c r="N162" s="9">
        <f t="shared" si="9"/>
        <v>0.76634763181209564</v>
      </c>
      <c r="P162" t="s">
        <v>28</v>
      </c>
      <c r="Q162" s="1">
        <v>2014</v>
      </c>
      <c r="R162" t="s">
        <v>27</v>
      </c>
      <c r="S162" s="1">
        <v>324593</v>
      </c>
      <c r="T162" s="1">
        <v>961.24710830731055</v>
      </c>
      <c r="U162" s="1">
        <v>27731.452660999999</v>
      </c>
      <c r="V162" s="8">
        <v>6.8726770579814911E-2</v>
      </c>
      <c r="W162" s="8">
        <v>0.45595768094062805</v>
      </c>
      <c r="X162" s="8">
        <v>0.32227706909179688</v>
      </c>
      <c r="Y162" s="8">
        <v>0</v>
      </c>
      <c r="Z162" s="8">
        <v>0</v>
      </c>
      <c r="AA162" s="8">
        <v>0</v>
      </c>
      <c r="AB162" s="3">
        <f t="shared" si="11"/>
        <v>0</v>
      </c>
      <c r="AC162" s="9">
        <f t="shared" si="10"/>
        <v>0.84696152061223984</v>
      </c>
    </row>
    <row r="163" spans="1:29" x14ac:dyDescent="0.25">
      <c r="A163" t="s">
        <v>22</v>
      </c>
      <c r="B163" s="1">
        <v>2010</v>
      </c>
      <c r="C163" t="s">
        <v>13</v>
      </c>
      <c r="D163" s="1">
        <v>826964</v>
      </c>
      <c r="E163" s="1">
        <v>3192.7919959999999</v>
      </c>
      <c r="F163" s="1">
        <v>87208.550876540001</v>
      </c>
      <c r="G163" s="8">
        <v>-8.7721638381481171E-2</v>
      </c>
      <c r="H163" s="8">
        <v>0.42749837040901184</v>
      </c>
      <c r="I163" s="8">
        <v>0.42524296045303345</v>
      </c>
      <c r="J163" s="8">
        <v>1</v>
      </c>
      <c r="K163" s="8">
        <v>0</v>
      </c>
      <c r="L163" s="8">
        <v>0</v>
      </c>
      <c r="M163" s="3">
        <f t="shared" si="8"/>
        <v>1</v>
      </c>
      <c r="N163" s="9">
        <f t="shared" si="9"/>
        <v>0.76501969248056412</v>
      </c>
      <c r="P163" t="s">
        <v>28</v>
      </c>
      <c r="Q163" s="1">
        <v>2015</v>
      </c>
      <c r="R163" t="s">
        <v>27</v>
      </c>
      <c r="S163" s="1">
        <v>327385.5</v>
      </c>
      <c r="T163" s="1">
        <v>961.24710830731055</v>
      </c>
      <c r="U163" s="1">
        <v>27832.707504999998</v>
      </c>
      <c r="V163" s="8">
        <v>6.1742663383483887E-2</v>
      </c>
      <c r="W163" s="8">
        <v>0.45856496691703796</v>
      </c>
      <c r="X163" s="8">
        <v>0.32412829995155334</v>
      </c>
      <c r="Y163" s="8">
        <v>0</v>
      </c>
      <c r="Z163" s="8">
        <v>0</v>
      </c>
      <c r="AA163" s="8">
        <v>0</v>
      </c>
      <c r="AB163" s="3">
        <f t="shared" si="11"/>
        <v>0</v>
      </c>
      <c r="AC163" s="9">
        <f t="shared" si="10"/>
        <v>0.8444359302520752</v>
      </c>
    </row>
    <row r="164" spans="1:29" x14ac:dyDescent="0.25">
      <c r="A164" t="s">
        <v>22</v>
      </c>
      <c r="B164" s="1">
        <v>2011</v>
      </c>
      <c r="C164" t="s">
        <v>13</v>
      </c>
      <c r="D164" s="1">
        <v>836055</v>
      </c>
      <c r="E164" s="1">
        <v>3192.7919959999999</v>
      </c>
      <c r="F164" s="1">
        <v>87193.681405939991</v>
      </c>
      <c r="G164" s="8">
        <v>-7.9380251467227936E-2</v>
      </c>
      <c r="H164" s="8">
        <v>0.42491483688354492</v>
      </c>
      <c r="I164" s="8">
        <v>0.41792061924934387</v>
      </c>
      <c r="J164" s="8">
        <v>1</v>
      </c>
      <c r="K164" s="8">
        <v>0</v>
      </c>
      <c r="L164" s="8">
        <v>0</v>
      </c>
      <c r="M164" s="3">
        <f t="shared" si="8"/>
        <v>1</v>
      </c>
      <c r="N164" s="9">
        <f t="shared" si="9"/>
        <v>0.76345520466566086</v>
      </c>
      <c r="P164" t="s">
        <v>28</v>
      </c>
      <c r="Q164" s="1">
        <v>2016</v>
      </c>
      <c r="R164" t="s">
        <v>27</v>
      </c>
      <c r="S164" s="1">
        <v>330577</v>
      </c>
      <c r="T164" s="1">
        <v>1006.1431586166566</v>
      </c>
      <c r="U164" s="1">
        <v>27903.905121</v>
      </c>
      <c r="V164" s="8">
        <v>6.8645231425762177E-2</v>
      </c>
      <c r="W164" s="8">
        <v>0.44876307249069214</v>
      </c>
      <c r="X164" s="8">
        <v>0.3305668830871582</v>
      </c>
      <c r="Y164" s="8">
        <v>0</v>
      </c>
      <c r="Z164" s="8">
        <v>0</v>
      </c>
      <c r="AA164" s="8">
        <v>0</v>
      </c>
      <c r="AB164" s="3">
        <f t="shared" si="11"/>
        <v>0</v>
      </c>
      <c r="AC164" s="9">
        <f t="shared" si="10"/>
        <v>0.84797518700361252</v>
      </c>
    </row>
    <row r="165" spans="1:29" x14ac:dyDescent="0.25">
      <c r="A165" t="s">
        <v>22</v>
      </c>
      <c r="B165" s="1">
        <v>2012</v>
      </c>
      <c r="C165" t="s">
        <v>13</v>
      </c>
      <c r="D165" s="1">
        <v>844153</v>
      </c>
      <c r="E165" s="1">
        <v>3192.7919959999999</v>
      </c>
      <c r="F165" s="1">
        <v>87647.69703553</v>
      </c>
      <c r="G165" s="8">
        <v>-7.3281243443489075E-2</v>
      </c>
      <c r="H165" s="8">
        <v>0.42314133048057556</v>
      </c>
      <c r="I165" s="8">
        <v>0.41286984086036682</v>
      </c>
      <c r="J165" s="8">
        <v>1</v>
      </c>
      <c r="K165" s="8">
        <v>0</v>
      </c>
      <c r="L165" s="8">
        <v>0</v>
      </c>
      <c r="M165" s="3">
        <f t="shared" si="8"/>
        <v>1</v>
      </c>
      <c r="N165" s="9">
        <f t="shared" si="9"/>
        <v>0.76272992789745331</v>
      </c>
      <c r="P165" t="s">
        <v>28</v>
      </c>
      <c r="Q165" s="1">
        <v>2017</v>
      </c>
      <c r="R165" t="s">
        <v>27</v>
      </c>
      <c r="S165" s="1">
        <v>334042</v>
      </c>
      <c r="T165" s="1">
        <v>1006.1431586166566</v>
      </c>
      <c r="U165" s="1">
        <v>28034.445577999999</v>
      </c>
      <c r="V165" s="8">
        <v>6.0208182781934738E-2</v>
      </c>
      <c r="W165" s="8">
        <v>0.45195186138153076</v>
      </c>
      <c r="X165" s="8">
        <v>0.33275595307350159</v>
      </c>
      <c r="Y165" s="8">
        <v>0</v>
      </c>
      <c r="Z165" s="8">
        <v>0</v>
      </c>
      <c r="AA165" s="8">
        <v>0</v>
      </c>
      <c r="AB165" s="3">
        <f t="shared" si="11"/>
        <v>0</v>
      </c>
      <c r="AC165" s="9">
        <f t="shared" si="10"/>
        <v>0.84491599723696709</v>
      </c>
    </row>
    <row r="166" spans="1:29" x14ac:dyDescent="0.25">
      <c r="A166" t="s">
        <v>22</v>
      </c>
      <c r="B166" s="1">
        <v>2013</v>
      </c>
      <c r="C166" t="s">
        <v>13</v>
      </c>
      <c r="D166" s="1">
        <v>847766</v>
      </c>
      <c r="E166" s="1">
        <v>3192.7919959999999</v>
      </c>
      <c r="F166" s="1">
        <v>87882.27</v>
      </c>
      <c r="G166" s="8">
        <v>-7.0665657520294189E-2</v>
      </c>
      <c r="H166" s="8">
        <v>0.42239043116569519</v>
      </c>
      <c r="I166" s="8">
        <v>0.41072919964790344</v>
      </c>
      <c r="J166" s="8">
        <v>1</v>
      </c>
      <c r="K166" s="8">
        <v>0</v>
      </c>
      <c r="L166" s="8">
        <v>0</v>
      </c>
      <c r="M166" s="3">
        <f t="shared" si="8"/>
        <v>1</v>
      </c>
      <c r="N166" s="9">
        <f t="shared" si="9"/>
        <v>0.76245397329330444</v>
      </c>
      <c r="P166" t="s">
        <v>28</v>
      </c>
      <c r="Q166" s="1">
        <v>2018</v>
      </c>
      <c r="R166" t="s">
        <v>27</v>
      </c>
      <c r="S166" s="1">
        <v>337134.5</v>
      </c>
      <c r="T166" s="1">
        <v>1006.1431586166566</v>
      </c>
      <c r="U166" s="1">
        <v>28114.51109399999</v>
      </c>
      <c r="V166" s="8">
        <v>5.2399236708879471E-2</v>
      </c>
      <c r="W166" s="8">
        <v>0.45468699932098389</v>
      </c>
      <c r="X166" s="8">
        <v>0.33504348993301392</v>
      </c>
      <c r="Y166" s="8">
        <v>0</v>
      </c>
      <c r="Z166" s="8">
        <v>0</v>
      </c>
      <c r="AA166" s="8">
        <v>0</v>
      </c>
      <c r="AB166" s="3">
        <f t="shared" si="11"/>
        <v>0</v>
      </c>
      <c r="AC166" s="9">
        <f t="shared" si="10"/>
        <v>0.84212972596287727</v>
      </c>
    </row>
    <row r="167" spans="1:29" x14ac:dyDescent="0.25">
      <c r="A167" t="s">
        <v>22</v>
      </c>
      <c r="B167" s="1">
        <v>2014</v>
      </c>
      <c r="C167" t="s">
        <v>13</v>
      </c>
      <c r="D167" s="1">
        <v>851766.5</v>
      </c>
      <c r="E167" s="1">
        <v>3192.7919959999999</v>
      </c>
      <c r="F167" s="1">
        <v>88082.643000000011</v>
      </c>
      <c r="G167" s="8">
        <v>-6.7626208066940308E-2</v>
      </c>
      <c r="H167" s="8">
        <v>0.42149984836578369</v>
      </c>
      <c r="I167" s="8">
        <v>0.40819442272186279</v>
      </c>
      <c r="J167" s="8">
        <v>1</v>
      </c>
      <c r="K167" s="8">
        <v>0</v>
      </c>
      <c r="L167" s="8">
        <v>0</v>
      </c>
      <c r="M167" s="3">
        <f t="shared" si="8"/>
        <v>1</v>
      </c>
      <c r="N167" s="9">
        <f t="shared" si="9"/>
        <v>0.76206806302070618</v>
      </c>
      <c r="P167" t="s">
        <v>28</v>
      </c>
      <c r="Q167" s="1">
        <v>2019</v>
      </c>
      <c r="R167" t="s">
        <v>27</v>
      </c>
      <c r="S167" s="1">
        <v>340378</v>
      </c>
      <c r="T167" s="1">
        <v>1016.9835818626248</v>
      </c>
      <c r="U167" s="1">
        <v>28322.220612000001</v>
      </c>
      <c r="V167" s="8">
        <v>4.9081075936555862E-2</v>
      </c>
      <c r="W167" s="8">
        <v>0.45484626293182373</v>
      </c>
      <c r="X167" s="8">
        <v>0.33711865544319153</v>
      </c>
      <c r="Y167" s="8">
        <v>0</v>
      </c>
      <c r="Z167" s="8">
        <v>0</v>
      </c>
      <c r="AA167" s="8">
        <v>0</v>
      </c>
      <c r="AB167" s="3">
        <f t="shared" si="11"/>
        <v>0</v>
      </c>
      <c r="AC167" s="9">
        <f t="shared" si="10"/>
        <v>0.84104599431157112</v>
      </c>
    </row>
    <row r="168" spans="1:29" x14ac:dyDescent="0.25">
      <c r="A168" t="s">
        <v>22</v>
      </c>
      <c r="B168" s="1">
        <v>2015</v>
      </c>
      <c r="C168" t="s">
        <v>13</v>
      </c>
      <c r="D168" s="1">
        <v>853939</v>
      </c>
      <c r="E168" s="1">
        <v>3192.7919959999999</v>
      </c>
      <c r="F168" s="1">
        <v>88201</v>
      </c>
      <c r="G168" s="8">
        <v>-6.6007412970066071E-2</v>
      </c>
      <c r="H168" s="8">
        <v>0.42102834582328796</v>
      </c>
      <c r="I168" s="8">
        <v>0.40685182809829712</v>
      </c>
      <c r="J168" s="8">
        <v>1</v>
      </c>
      <c r="K168" s="8">
        <v>0</v>
      </c>
      <c r="L168" s="8">
        <v>0</v>
      </c>
      <c r="M168" s="3">
        <f t="shared" si="8"/>
        <v>1</v>
      </c>
      <c r="N168" s="9">
        <f t="shared" si="9"/>
        <v>0.76187276095151901</v>
      </c>
      <c r="P168" t="s">
        <v>28</v>
      </c>
      <c r="Q168" s="1">
        <v>2020</v>
      </c>
      <c r="R168" t="s">
        <v>27</v>
      </c>
      <c r="S168" s="1">
        <v>344184</v>
      </c>
      <c r="T168" s="1">
        <v>1024.7552904576448</v>
      </c>
      <c r="U168" s="1">
        <v>28441.207031000002</v>
      </c>
      <c r="V168" s="8">
        <v>4.240863025188446E-2</v>
      </c>
      <c r="W168" s="8">
        <v>0.45608577132225037</v>
      </c>
      <c r="X168" s="8">
        <v>0.34032237529754639</v>
      </c>
      <c r="Y168" s="8">
        <v>0</v>
      </c>
      <c r="Z168" s="8">
        <v>0</v>
      </c>
      <c r="AA168" s="8">
        <v>0</v>
      </c>
      <c r="AB168" s="3">
        <f t="shared" si="11"/>
        <v>0</v>
      </c>
      <c r="AC168" s="9">
        <f t="shared" si="10"/>
        <v>0.83881677687168121</v>
      </c>
    </row>
    <row r="169" spans="1:29" x14ac:dyDescent="0.25">
      <c r="A169" t="s">
        <v>22</v>
      </c>
      <c r="B169" s="1">
        <v>2016</v>
      </c>
      <c r="C169" t="s">
        <v>13</v>
      </c>
      <c r="D169" s="1">
        <v>858646.5</v>
      </c>
      <c r="E169" s="1">
        <v>3192.7919959999999</v>
      </c>
      <c r="F169" s="1">
        <v>88808</v>
      </c>
      <c r="G169" s="8">
        <v>-6.3443325459957123E-2</v>
      </c>
      <c r="H169" s="8">
        <v>0.42038425803184509</v>
      </c>
      <c r="I169" s="8">
        <v>0.40499487519264221</v>
      </c>
      <c r="J169" s="8">
        <v>1</v>
      </c>
      <c r="K169" s="8">
        <v>0</v>
      </c>
      <c r="L169" s="8">
        <v>0</v>
      </c>
      <c r="M169" s="3">
        <f t="shared" si="8"/>
        <v>1</v>
      </c>
      <c r="N169" s="9">
        <f t="shared" si="9"/>
        <v>0.76193580776453018</v>
      </c>
      <c r="P169" t="s">
        <v>28</v>
      </c>
      <c r="Q169" s="1">
        <v>2021</v>
      </c>
      <c r="R169" t="s">
        <v>27</v>
      </c>
      <c r="S169" s="1">
        <v>348191</v>
      </c>
      <c r="T169" s="1">
        <v>1048.0704162427051</v>
      </c>
      <c r="U169" s="1">
        <v>28514</v>
      </c>
      <c r="V169" s="8">
        <v>3.9830908179283142E-2</v>
      </c>
      <c r="W169" s="8">
        <v>0.45321860909461975</v>
      </c>
      <c r="X169" s="8">
        <v>0.34540528059005737</v>
      </c>
      <c r="Y169" s="8">
        <v>0</v>
      </c>
      <c r="Z169" s="8">
        <v>0</v>
      </c>
      <c r="AA169" s="8">
        <v>0</v>
      </c>
      <c r="AB169" s="3">
        <f t="shared" si="11"/>
        <v>0</v>
      </c>
      <c r="AC169" s="9">
        <f t="shared" si="10"/>
        <v>0.83845479786396027</v>
      </c>
    </row>
    <row r="170" spans="1:29" x14ac:dyDescent="0.25">
      <c r="A170" t="s">
        <v>22</v>
      </c>
      <c r="B170" s="1">
        <v>2017</v>
      </c>
      <c r="C170" t="s">
        <v>13</v>
      </c>
      <c r="D170" s="1">
        <v>878299.5</v>
      </c>
      <c r="E170" s="1">
        <v>3192.7919959999999</v>
      </c>
      <c r="F170" s="1">
        <v>88971</v>
      </c>
      <c r="G170" s="8">
        <v>-4.6690654009580612E-2</v>
      </c>
      <c r="H170" s="8">
        <v>0.41524282097816467</v>
      </c>
      <c r="I170" s="8">
        <v>0.39041286706924438</v>
      </c>
      <c r="J170" s="8">
        <v>1</v>
      </c>
      <c r="K170" s="8">
        <v>0</v>
      </c>
      <c r="L170" s="8">
        <v>0</v>
      </c>
      <c r="M170" s="3">
        <f t="shared" si="8"/>
        <v>1</v>
      </c>
      <c r="N170" s="9">
        <f t="shared" si="9"/>
        <v>0.75896503403782845</v>
      </c>
      <c r="P170" s="2" t="s">
        <v>28</v>
      </c>
      <c r="Q170" s="7">
        <v>2022</v>
      </c>
      <c r="R170" s="2" t="s">
        <v>27</v>
      </c>
      <c r="S170" s="7">
        <v>352563</v>
      </c>
      <c r="T170" s="7">
        <v>1094.7006678128253</v>
      </c>
      <c r="U170" s="7">
        <v>28935.351485344559</v>
      </c>
      <c r="V170" s="10">
        <v>4.6786043792963028E-2</v>
      </c>
      <c r="W170" s="10">
        <v>0.44556412100791931</v>
      </c>
      <c r="X170" s="10">
        <v>0.34923216700553894</v>
      </c>
      <c r="Y170" s="10">
        <v>0</v>
      </c>
      <c r="Z170" s="10">
        <v>0</v>
      </c>
      <c r="AA170" s="10">
        <v>0</v>
      </c>
      <c r="AB170" s="3">
        <f t="shared" si="11"/>
        <v>0</v>
      </c>
      <c r="AC170" s="11">
        <f t="shared" si="10"/>
        <v>0.84158233180642128</v>
      </c>
    </row>
    <row r="171" spans="1:29" x14ac:dyDescent="0.25">
      <c r="A171" t="s">
        <v>22</v>
      </c>
      <c r="B171" s="1">
        <v>2018</v>
      </c>
      <c r="C171" t="s">
        <v>13</v>
      </c>
      <c r="D171" s="1">
        <v>894397</v>
      </c>
      <c r="E171" s="1">
        <v>3192.7919959999999</v>
      </c>
      <c r="F171" s="1">
        <v>89311</v>
      </c>
      <c r="G171" s="8">
        <v>-3.3796351402997971E-2</v>
      </c>
      <c r="H171" s="8">
        <v>0.41133773326873779</v>
      </c>
      <c r="I171" s="8">
        <v>0.37932628393173218</v>
      </c>
      <c r="J171" s="8">
        <v>1</v>
      </c>
      <c r="K171" s="8">
        <v>0</v>
      </c>
      <c r="L171" s="8">
        <v>0</v>
      </c>
      <c r="M171" s="3">
        <f t="shared" si="8"/>
        <v>1</v>
      </c>
      <c r="N171" s="9">
        <f t="shared" si="9"/>
        <v>0.756867665797472</v>
      </c>
      <c r="P171" t="s">
        <v>29</v>
      </c>
      <c r="Q171" s="1">
        <v>2012</v>
      </c>
      <c r="R171" t="s">
        <v>27</v>
      </c>
      <c r="S171" s="1">
        <v>109074.5</v>
      </c>
      <c r="T171" s="1">
        <v>331.82400000000001</v>
      </c>
      <c r="U171" s="1">
        <v>8007.09</v>
      </c>
      <c r="V171" s="8">
        <v>0.38736581802368164</v>
      </c>
      <c r="W171" s="8">
        <v>0.36790302395820618</v>
      </c>
      <c r="X171" s="8">
        <v>0.2113022655248642</v>
      </c>
      <c r="Y171" s="8">
        <v>0</v>
      </c>
      <c r="Z171" s="8">
        <v>0</v>
      </c>
      <c r="AA171" s="8">
        <v>0</v>
      </c>
      <c r="AB171" s="3">
        <f t="shared" si="11"/>
        <v>0</v>
      </c>
      <c r="AC171" s="9">
        <f t="shared" si="10"/>
        <v>0.96657110750675201</v>
      </c>
    </row>
    <row r="172" spans="1:29" x14ac:dyDescent="0.25">
      <c r="A172" t="s">
        <v>22</v>
      </c>
      <c r="B172" s="1">
        <v>2019</v>
      </c>
      <c r="C172" t="s">
        <v>13</v>
      </c>
      <c r="D172" s="1">
        <v>906197.49999999977</v>
      </c>
      <c r="E172" s="1">
        <v>3192.7919959999999</v>
      </c>
      <c r="F172" s="1">
        <v>89298</v>
      </c>
      <c r="G172" s="8">
        <v>-2.3809798061847687E-2</v>
      </c>
      <c r="H172" s="8">
        <v>0.40824592113494873</v>
      </c>
      <c r="I172" s="8">
        <v>0.37056306004524231</v>
      </c>
      <c r="J172" s="8">
        <v>1</v>
      </c>
      <c r="K172" s="8">
        <v>0</v>
      </c>
      <c r="L172" s="8">
        <v>0</v>
      </c>
      <c r="M172" s="3">
        <f t="shared" si="8"/>
        <v>1</v>
      </c>
      <c r="N172" s="9">
        <f t="shared" si="9"/>
        <v>0.75499918311834335</v>
      </c>
      <c r="P172" t="s">
        <v>29</v>
      </c>
      <c r="Q172" s="1">
        <v>2013</v>
      </c>
      <c r="R172" t="s">
        <v>27</v>
      </c>
      <c r="S172" s="1">
        <v>109315.5833333333</v>
      </c>
      <c r="T172" s="1">
        <v>331.82400000000001</v>
      </c>
      <c r="U172" s="1">
        <v>8035.9585540003454</v>
      </c>
      <c r="V172" s="8">
        <v>0.38630113005638123</v>
      </c>
      <c r="W172" s="8">
        <v>0.36874893307685852</v>
      </c>
      <c r="X172" s="8">
        <v>0.21104241907596588</v>
      </c>
      <c r="Y172" s="8">
        <v>0</v>
      </c>
      <c r="Z172" s="8">
        <v>0</v>
      </c>
      <c r="AA172" s="8">
        <v>0</v>
      </c>
      <c r="AB172" s="3">
        <f t="shared" si="11"/>
        <v>0</v>
      </c>
      <c r="AC172" s="9">
        <f t="shared" si="10"/>
        <v>0.96609248220920563</v>
      </c>
    </row>
    <row r="173" spans="1:29" x14ac:dyDescent="0.25">
      <c r="A173" t="s">
        <v>22</v>
      </c>
      <c r="B173" s="1">
        <v>2020</v>
      </c>
      <c r="C173" t="s">
        <v>13</v>
      </c>
      <c r="D173" s="1">
        <v>914602.99999999965</v>
      </c>
      <c r="E173" s="1">
        <v>3192.7919959999999</v>
      </c>
      <c r="F173" s="1">
        <v>89416</v>
      </c>
      <c r="G173" s="8">
        <v>-1.7109779641032219E-2</v>
      </c>
      <c r="H173" s="8">
        <v>0.40620243549346924</v>
      </c>
      <c r="I173" s="8">
        <v>0.36476466059684753</v>
      </c>
      <c r="J173" s="8">
        <v>1</v>
      </c>
      <c r="K173" s="8">
        <v>0</v>
      </c>
      <c r="L173" s="8">
        <v>0</v>
      </c>
      <c r="M173" s="3">
        <f t="shared" si="8"/>
        <v>1</v>
      </c>
      <c r="N173" s="9">
        <f t="shared" si="9"/>
        <v>0.75385731644928455</v>
      </c>
      <c r="P173" t="s">
        <v>29</v>
      </c>
      <c r="Q173" s="1">
        <v>2014</v>
      </c>
      <c r="R173" t="s">
        <v>27</v>
      </c>
      <c r="S173" s="1">
        <v>110029</v>
      </c>
      <c r="T173" s="1">
        <v>360.96644295302013</v>
      </c>
      <c r="U173" s="1">
        <v>8897.0341670002636</v>
      </c>
      <c r="V173" s="8">
        <v>0.43650120496749878</v>
      </c>
      <c r="W173" s="8">
        <v>0.35387477278709412</v>
      </c>
      <c r="X173" s="8">
        <v>0.19220544397830963</v>
      </c>
      <c r="Y173" s="8">
        <v>0</v>
      </c>
      <c r="Z173" s="8">
        <v>0</v>
      </c>
      <c r="AA173" s="8">
        <v>0</v>
      </c>
      <c r="AB173" s="3">
        <f t="shared" si="11"/>
        <v>0</v>
      </c>
      <c r="AC173" s="9">
        <f t="shared" si="10"/>
        <v>0.98258142173290253</v>
      </c>
    </row>
    <row r="174" spans="1:29" x14ac:dyDescent="0.25">
      <c r="A174" t="s">
        <v>22</v>
      </c>
      <c r="B174" s="1">
        <v>2021</v>
      </c>
      <c r="C174" t="s">
        <v>13</v>
      </c>
      <c r="D174" s="1">
        <v>920841</v>
      </c>
      <c r="E174" s="1">
        <v>3192.7919959999999</v>
      </c>
      <c r="F174" s="1">
        <v>89608</v>
      </c>
      <c r="G174" s="8">
        <v>-1.245193462818861E-2</v>
      </c>
      <c r="H174" s="8">
        <v>0.40480843186378479</v>
      </c>
      <c r="I174" s="8">
        <v>0.3608035147190094</v>
      </c>
      <c r="J174" s="8">
        <v>1</v>
      </c>
      <c r="K174" s="8">
        <v>0</v>
      </c>
      <c r="L174" s="8">
        <v>0</v>
      </c>
      <c r="M174" s="3">
        <f t="shared" si="8"/>
        <v>1</v>
      </c>
      <c r="N174" s="9">
        <f t="shared" si="9"/>
        <v>0.75316001195460558</v>
      </c>
      <c r="P174" t="s">
        <v>29</v>
      </c>
      <c r="Q174" s="1">
        <v>2015</v>
      </c>
      <c r="R174" t="s">
        <v>27</v>
      </c>
      <c r="S174" s="1">
        <v>110575.8333333333</v>
      </c>
      <c r="T174" s="1">
        <v>360.96644295302013</v>
      </c>
      <c r="U174" s="1">
        <v>9083.1209169999347</v>
      </c>
      <c r="V174" s="8">
        <v>0.43760073184967041</v>
      </c>
      <c r="W174" s="8">
        <v>0.35659971833229065</v>
      </c>
      <c r="X174" s="8">
        <v>0.18812412023544312</v>
      </c>
      <c r="Y174" s="8">
        <v>0</v>
      </c>
      <c r="Z174" s="8">
        <v>0</v>
      </c>
      <c r="AA174" s="8">
        <v>0</v>
      </c>
      <c r="AB174" s="3">
        <f t="shared" si="11"/>
        <v>0</v>
      </c>
      <c r="AC174" s="9">
        <f t="shared" si="10"/>
        <v>0.98232457041740417</v>
      </c>
    </row>
    <row r="175" spans="1:29" x14ac:dyDescent="0.25">
      <c r="A175" s="2" t="s">
        <v>22</v>
      </c>
      <c r="B175" s="7">
        <v>2022</v>
      </c>
      <c r="C175" t="s">
        <v>13</v>
      </c>
      <c r="D175" s="7">
        <v>928729</v>
      </c>
      <c r="E175" s="7">
        <v>3192.7919959999999</v>
      </c>
      <c r="F175" s="7">
        <v>90006</v>
      </c>
      <c r="G175" s="10">
        <v>-7.0161321200430393E-3</v>
      </c>
      <c r="H175" s="10">
        <v>0.40322351455688477</v>
      </c>
      <c r="I175" s="10">
        <v>0.35629072785377502</v>
      </c>
      <c r="J175" s="10">
        <v>1</v>
      </c>
      <c r="K175" s="10">
        <v>0</v>
      </c>
      <c r="L175" s="10">
        <v>0</v>
      </c>
      <c r="M175" s="3">
        <f t="shared" si="8"/>
        <v>1</v>
      </c>
      <c r="N175" s="11">
        <f t="shared" si="9"/>
        <v>0.75249811029061675</v>
      </c>
      <c r="P175" t="s">
        <v>29</v>
      </c>
      <c r="Q175" s="1">
        <v>2016</v>
      </c>
      <c r="R175" t="s">
        <v>27</v>
      </c>
      <c r="S175" s="1">
        <v>111045.3333333333</v>
      </c>
      <c r="T175" s="1">
        <v>384.540878657718</v>
      </c>
      <c r="U175" s="1">
        <v>9002.4532099999888</v>
      </c>
      <c r="V175" s="8">
        <v>0.4523124098777771</v>
      </c>
      <c r="W175" s="8">
        <v>0.33965322375297546</v>
      </c>
      <c r="X175" s="8">
        <v>0.1974254846572876</v>
      </c>
      <c r="Y175" s="8">
        <v>0</v>
      </c>
      <c r="Z175" s="8">
        <v>0</v>
      </c>
      <c r="AA175" s="8">
        <v>0</v>
      </c>
      <c r="AB175" s="3">
        <f t="shared" si="11"/>
        <v>0</v>
      </c>
      <c r="AC175" s="9">
        <f t="shared" si="10"/>
        <v>0.98939111828804016</v>
      </c>
    </row>
    <row r="176" spans="1:29" x14ac:dyDescent="0.25">
      <c r="A176" t="s">
        <v>23</v>
      </c>
      <c r="B176" s="1">
        <v>2006</v>
      </c>
      <c r="C176" t="s">
        <v>13</v>
      </c>
      <c r="D176" s="1">
        <v>605407.99999997998</v>
      </c>
      <c r="E176" s="1">
        <v>1616.768</v>
      </c>
      <c r="F176" s="1">
        <v>41507.07</v>
      </c>
      <c r="G176" s="8">
        <v>0.30278667807579041</v>
      </c>
      <c r="H176" s="8">
        <v>0.25181424617767334</v>
      </c>
      <c r="I176" s="8">
        <v>0.2394816130399704</v>
      </c>
      <c r="J176" s="8">
        <v>0</v>
      </c>
      <c r="K176" s="8">
        <v>0</v>
      </c>
      <c r="L176" s="8">
        <v>0</v>
      </c>
      <c r="M176" s="3">
        <f t="shared" si="8"/>
        <v>0</v>
      </c>
      <c r="N176" s="9">
        <f t="shared" si="9"/>
        <v>0.79408253729343414</v>
      </c>
      <c r="P176" t="s">
        <v>29</v>
      </c>
      <c r="Q176" s="1">
        <v>2017</v>
      </c>
      <c r="R176" t="s">
        <v>27</v>
      </c>
      <c r="S176" s="1">
        <v>111842</v>
      </c>
      <c r="T176" s="1">
        <v>384.540878657718</v>
      </c>
      <c r="U176" s="1">
        <v>9181.8665469999578</v>
      </c>
      <c r="V176" s="8">
        <v>0.45110008120536804</v>
      </c>
      <c r="W176" s="8">
        <v>0.34292104840278625</v>
      </c>
      <c r="X176" s="8">
        <v>0.1943439394235611</v>
      </c>
      <c r="Y176" s="8">
        <v>0</v>
      </c>
      <c r="Z176" s="8">
        <v>0</v>
      </c>
      <c r="AA176" s="8">
        <v>0</v>
      </c>
      <c r="AB176" s="3">
        <f t="shared" si="11"/>
        <v>0</v>
      </c>
      <c r="AC176" s="9">
        <f t="shared" si="10"/>
        <v>0.98836506903171539</v>
      </c>
    </row>
    <row r="177" spans="1:29" x14ac:dyDescent="0.25">
      <c r="A177" t="s">
        <v>23</v>
      </c>
      <c r="B177" s="1">
        <v>2007</v>
      </c>
      <c r="C177" t="s">
        <v>13</v>
      </c>
      <c r="D177" s="1">
        <v>616585.49999997998</v>
      </c>
      <c r="E177" s="1">
        <v>1689.1969999999999</v>
      </c>
      <c r="F177" s="1">
        <v>41835.892999999996</v>
      </c>
      <c r="G177" s="8">
        <v>0.28565293550491333</v>
      </c>
      <c r="H177" s="8">
        <v>0.25978270173072815</v>
      </c>
      <c r="I177" s="8">
        <v>0.24214194715023041</v>
      </c>
      <c r="J177" s="8">
        <v>0</v>
      </c>
      <c r="K177" s="8">
        <v>0</v>
      </c>
      <c r="L177" s="8">
        <v>0</v>
      </c>
      <c r="M177" s="3">
        <f t="shared" si="8"/>
        <v>0</v>
      </c>
      <c r="N177" s="9">
        <f t="shared" si="9"/>
        <v>0.78757758438587189</v>
      </c>
      <c r="P177" t="s">
        <v>29</v>
      </c>
      <c r="Q177" s="1">
        <v>2018</v>
      </c>
      <c r="R177" t="s">
        <v>27</v>
      </c>
      <c r="S177" s="1">
        <v>112781</v>
      </c>
      <c r="T177" s="1">
        <v>384.540878657718</v>
      </c>
      <c r="U177" s="1">
        <v>9244.7115889999932</v>
      </c>
      <c r="V177" s="8">
        <v>0.4451860785484314</v>
      </c>
      <c r="W177" s="8">
        <v>0.34567949175834656</v>
      </c>
      <c r="X177" s="8">
        <v>0.19524595141410828</v>
      </c>
      <c r="Y177" s="8">
        <v>0</v>
      </c>
      <c r="Z177" s="8">
        <v>0</v>
      </c>
      <c r="AA177" s="8">
        <v>0</v>
      </c>
      <c r="AB177" s="3">
        <f t="shared" si="11"/>
        <v>0</v>
      </c>
      <c r="AC177" s="9">
        <f t="shared" si="10"/>
        <v>0.98611152172088623</v>
      </c>
    </row>
    <row r="178" spans="1:29" x14ac:dyDescent="0.25">
      <c r="A178" t="s">
        <v>23</v>
      </c>
      <c r="B178" s="1">
        <v>2008</v>
      </c>
      <c r="C178" t="s">
        <v>13</v>
      </c>
      <c r="D178" s="1">
        <v>627552.49999997998</v>
      </c>
      <c r="E178" s="1">
        <v>1801.394</v>
      </c>
      <c r="F178" s="1">
        <v>42110.843000000001</v>
      </c>
      <c r="G178" s="8">
        <v>0.2546953558921814</v>
      </c>
      <c r="H178" s="8">
        <v>0.27316498756408691</v>
      </c>
      <c r="I178" s="8">
        <v>0.25085750222206116</v>
      </c>
      <c r="J178" s="8">
        <v>0</v>
      </c>
      <c r="K178" s="8">
        <v>0</v>
      </c>
      <c r="L178" s="8">
        <v>0</v>
      </c>
      <c r="M178" s="3">
        <f t="shared" si="8"/>
        <v>0</v>
      </c>
      <c r="N178" s="9">
        <f t="shared" si="9"/>
        <v>0.77871784567832947</v>
      </c>
      <c r="P178" t="s">
        <v>29</v>
      </c>
      <c r="Q178" s="1">
        <v>2019</v>
      </c>
      <c r="R178" t="s">
        <v>27</v>
      </c>
      <c r="S178" s="1">
        <v>113676</v>
      </c>
      <c r="T178" s="1">
        <v>384.540878657718</v>
      </c>
      <c r="U178" s="1">
        <v>9290.3517289999872</v>
      </c>
      <c r="V178" s="8">
        <v>0.43917366862297058</v>
      </c>
      <c r="W178" s="8">
        <v>0.34818753600120544</v>
      </c>
      <c r="X178" s="8">
        <v>0.1965211033821106</v>
      </c>
      <c r="Y178" s="8">
        <v>0</v>
      </c>
      <c r="Z178" s="8">
        <v>0</v>
      </c>
      <c r="AA178" s="8">
        <v>0</v>
      </c>
      <c r="AB178" s="3">
        <f t="shared" si="11"/>
        <v>0</v>
      </c>
      <c r="AC178" s="9">
        <f t="shared" si="10"/>
        <v>0.98388230800628662</v>
      </c>
    </row>
    <row r="179" spans="1:29" x14ac:dyDescent="0.25">
      <c r="A179" t="s">
        <v>23</v>
      </c>
      <c r="B179" s="1">
        <v>2009</v>
      </c>
      <c r="C179" t="s">
        <v>13</v>
      </c>
      <c r="D179" s="1">
        <v>638613.49999996996</v>
      </c>
      <c r="E179" s="1">
        <v>1930.99232807</v>
      </c>
      <c r="F179" s="1">
        <v>42711.531000000003</v>
      </c>
      <c r="G179" s="8">
        <v>0.21839119493961334</v>
      </c>
      <c r="H179" s="8">
        <v>0.28866061568260193</v>
      </c>
      <c r="I179" s="8">
        <v>0.26318410038948059</v>
      </c>
      <c r="J179" s="8">
        <v>0</v>
      </c>
      <c r="K179" s="8">
        <v>0</v>
      </c>
      <c r="L179" s="8">
        <v>0</v>
      </c>
      <c r="M179" s="3">
        <f t="shared" si="8"/>
        <v>0</v>
      </c>
      <c r="N179" s="9">
        <f t="shared" si="9"/>
        <v>0.77023591101169586</v>
      </c>
      <c r="P179" t="s">
        <v>29</v>
      </c>
      <c r="Q179" s="1">
        <v>2020</v>
      </c>
      <c r="R179" t="s">
        <v>27</v>
      </c>
      <c r="S179" s="1">
        <v>114599</v>
      </c>
      <c r="T179" s="1">
        <v>384.540878657718</v>
      </c>
      <c r="U179" s="1">
        <v>9312.795652999981</v>
      </c>
      <c r="V179" s="8">
        <v>0.43229573965072632</v>
      </c>
      <c r="W179" s="8">
        <v>0.35058191418647766</v>
      </c>
      <c r="X179" s="8">
        <v>0.19855363667011261</v>
      </c>
      <c r="Y179" s="8">
        <v>0</v>
      </c>
      <c r="Z179" s="8">
        <v>0</v>
      </c>
      <c r="AA179" s="8">
        <v>0</v>
      </c>
      <c r="AB179" s="3">
        <f t="shared" si="11"/>
        <v>0</v>
      </c>
      <c r="AC179" s="9">
        <f t="shared" si="10"/>
        <v>0.98143129050731659</v>
      </c>
    </row>
    <row r="180" spans="1:29" x14ac:dyDescent="0.25">
      <c r="A180" t="s">
        <v>23</v>
      </c>
      <c r="B180" s="1">
        <v>2010</v>
      </c>
      <c r="C180" t="s">
        <v>13</v>
      </c>
      <c r="D180" s="1">
        <v>645694.49999998999</v>
      </c>
      <c r="E180" s="1">
        <v>1937.704264</v>
      </c>
      <c r="F180" s="1">
        <v>42968.714999999997</v>
      </c>
      <c r="G180" s="8">
        <v>0.22304388880729675</v>
      </c>
      <c r="H180" s="8">
        <v>0.28754979372024536</v>
      </c>
      <c r="I180" s="8">
        <v>0.25843313336372375</v>
      </c>
      <c r="J180" s="8">
        <v>0</v>
      </c>
      <c r="K180" s="8">
        <v>0</v>
      </c>
      <c r="L180" s="8">
        <v>0</v>
      </c>
      <c r="M180" s="3">
        <f t="shared" si="8"/>
        <v>0</v>
      </c>
      <c r="N180" s="9">
        <f t="shared" si="9"/>
        <v>0.76902681589126587</v>
      </c>
      <c r="P180" t="s">
        <v>29</v>
      </c>
      <c r="Q180" s="1">
        <v>2021</v>
      </c>
      <c r="R180" t="s">
        <v>27</v>
      </c>
      <c r="S180" s="1">
        <v>115724</v>
      </c>
      <c r="T180" s="1">
        <v>384.540878657718</v>
      </c>
      <c r="U180" s="1">
        <v>9347</v>
      </c>
      <c r="V180" s="8">
        <v>0.42419570684432983</v>
      </c>
      <c r="W180" s="8">
        <v>0.35352322459220886</v>
      </c>
      <c r="X180" s="8">
        <v>0.20080046355724335</v>
      </c>
      <c r="Y180" s="8">
        <v>0</v>
      </c>
      <c r="Z180" s="8">
        <v>0</v>
      </c>
      <c r="AA180" s="8">
        <v>0</v>
      </c>
      <c r="AB180" s="3">
        <f t="shared" si="11"/>
        <v>0</v>
      </c>
      <c r="AC180" s="9">
        <f t="shared" si="10"/>
        <v>0.97851939499378204</v>
      </c>
    </row>
    <row r="181" spans="1:29" x14ac:dyDescent="0.25">
      <c r="A181" t="s">
        <v>23</v>
      </c>
      <c r="B181" s="1">
        <v>2011</v>
      </c>
      <c r="C181" t="s">
        <v>13</v>
      </c>
      <c r="D181" s="1">
        <v>654640.99999997998</v>
      </c>
      <c r="E181" s="1">
        <v>1937.704264</v>
      </c>
      <c r="F181" s="1">
        <v>43213.930999999997</v>
      </c>
      <c r="G181" s="8">
        <v>0.23215587437152863</v>
      </c>
      <c r="H181" s="8">
        <v>0.28485521674156189</v>
      </c>
      <c r="I181" s="8">
        <v>0.25076931715011597</v>
      </c>
      <c r="J181" s="8">
        <v>0</v>
      </c>
      <c r="K181" s="8">
        <v>0</v>
      </c>
      <c r="L181" s="8">
        <v>0</v>
      </c>
      <c r="M181" s="3">
        <f t="shared" si="8"/>
        <v>0</v>
      </c>
      <c r="N181" s="9">
        <f t="shared" si="9"/>
        <v>0.76778040826320648</v>
      </c>
      <c r="P181" s="2" t="s">
        <v>29</v>
      </c>
      <c r="Q181" s="7">
        <v>2022</v>
      </c>
      <c r="R181" s="2" t="s">
        <v>27</v>
      </c>
      <c r="S181" s="7">
        <v>116892.75</v>
      </c>
      <c r="T181" s="7">
        <v>384.88590604026842</v>
      </c>
      <c r="U181" s="7">
        <v>9377.0533680896988</v>
      </c>
      <c r="V181" s="10">
        <v>0.41600757837295532</v>
      </c>
      <c r="W181" s="10">
        <v>0.35626369714736938</v>
      </c>
      <c r="X181" s="10">
        <v>0.20334403216838837</v>
      </c>
      <c r="Y181" s="10">
        <v>0</v>
      </c>
      <c r="Z181" s="10">
        <v>0</v>
      </c>
      <c r="AA181" s="10">
        <v>0</v>
      </c>
      <c r="AB181" s="3">
        <f t="shared" si="11"/>
        <v>0</v>
      </c>
      <c r="AC181" s="11">
        <f t="shared" si="10"/>
        <v>0.97561530768871307</v>
      </c>
    </row>
    <row r="182" spans="1:29" x14ac:dyDescent="0.25">
      <c r="A182" t="s">
        <v>23</v>
      </c>
      <c r="B182" s="1">
        <v>2012</v>
      </c>
      <c r="C182" t="s">
        <v>13</v>
      </c>
      <c r="D182" s="1">
        <v>668702.99999996996</v>
      </c>
      <c r="E182" s="1">
        <v>1937.704264</v>
      </c>
      <c r="F182" s="1">
        <v>43702.130999999987</v>
      </c>
      <c r="G182" s="8">
        <v>0.24565540254116058</v>
      </c>
      <c r="H182" s="8">
        <v>0.28092405200004578</v>
      </c>
      <c r="I182" s="8">
        <v>0.23957505822181702</v>
      </c>
      <c r="J182" s="8">
        <v>0</v>
      </c>
      <c r="K182" s="8">
        <v>0</v>
      </c>
      <c r="L182" s="8">
        <v>0</v>
      </c>
      <c r="M182" s="3">
        <f t="shared" si="8"/>
        <v>0</v>
      </c>
      <c r="N182" s="9">
        <f t="shared" si="9"/>
        <v>0.76615451276302338</v>
      </c>
      <c r="P182" t="s">
        <v>30</v>
      </c>
      <c r="Q182" s="1">
        <v>2012</v>
      </c>
      <c r="R182" t="s">
        <v>27</v>
      </c>
      <c r="S182" s="1">
        <v>83952.5</v>
      </c>
      <c r="T182" s="1">
        <v>284.89</v>
      </c>
      <c r="U182" s="1">
        <v>5226</v>
      </c>
      <c r="V182" s="8">
        <v>0.46266424655914307</v>
      </c>
      <c r="W182" s="8">
        <v>0.30986368656158447</v>
      </c>
      <c r="X182" s="8">
        <v>0.22907279431819916</v>
      </c>
      <c r="Y182" s="8">
        <v>0</v>
      </c>
      <c r="Z182" s="8">
        <v>0</v>
      </c>
      <c r="AA182" s="8">
        <v>0</v>
      </c>
      <c r="AB182" s="3">
        <f t="shared" si="11"/>
        <v>0</v>
      </c>
      <c r="AC182" s="9">
        <f t="shared" si="10"/>
        <v>1.0016007274389267</v>
      </c>
    </row>
    <row r="183" spans="1:29" x14ac:dyDescent="0.25">
      <c r="A183" t="s">
        <v>23</v>
      </c>
      <c r="B183" s="1">
        <v>2013</v>
      </c>
      <c r="C183" t="s">
        <v>13</v>
      </c>
      <c r="D183" s="1">
        <v>681298.99999996996</v>
      </c>
      <c r="E183" s="1">
        <v>1937.704264</v>
      </c>
      <c r="F183" s="1">
        <v>43799.927000000003</v>
      </c>
      <c r="G183" s="8">
        <v>0.25929999351501465</v>
      </c>
      <c r="H183" s="8">
        <v>0.27675259113311768</v>
      </c>
      <c r="I183" s="8">
        <v>0.22774067521095276</v>
      </c>
      <c r="J183" s="8">
        <v>0</v>
      </c>
      <c r="K183" s="8">
        <v>0</v>
      </c>
      <c r="L183" s="8">
        <v>0</v>
      </c>
      <c r="M183" s="3">
        <f t="shared" si="8"/>
        <v>0</v>
      </c>
      <c r="N183" s="9">
        <f t="shared" si="9"/>
        <v>0.76379325985908508</v>
      </c>
      <c r="P183" t="s">
        <v>30</v>
      </c>
      <c r="Q183" s="1">
        <v>2013</v>
      </c>
      <c r="R183" t="s">
        <v>27</v>
      </c>
      <c r="S183" s="1">
        <v>84710.5</v>
      </c>
      <c r="T183" s="1">
        <v>284.89</v>
      </c>
      <c r="U183" s="1">
        <v>5199.2606590290006</v>
      </c>
      <c r="V183" s="8">
        <v>0.45285952091217041</v>
      </c>
      <c r="W183" s="8">
        <v>0.31201392412185669</v>
      </c>
      <c r="X183" s="8">
        <v>0.23349690437316895</v>
      </c>
      <c r="Y183" s="8">
        <v>0</v>
      </c>
      <c r="Z183" s="8">
        <v>0</v>
      </c>
      <c r="AA183" s="8">
        <v>0</v>
      </c>
      <c r="AB183" s="3">
        <f t="shared" si="11"/>
        <v>0</v>
      </c>
      <c r="AC183" s="9">
        <f t="shared" si="10"/>
        <v>0.99837034940719604</v>
      </c>
    </row>
    <row r="184" spans="1:29" x14ac:dyDescent="0.25">
      <c r="A184" t="s">
        <v>23</v>
      </c>
      <c r="B184" s="1">
        <v>2014</v>
      </c>
      <c r="C184" t="s">
        <v>13</v>
      </c>
      <c r="D184" s="1">
        <v>685193.99999998999</v>
      </c>
      <c r="E184" s="1">
        <v>1942.955156</v>
      </c>
      <c r="F184" s="1">
        <v>44233.045791260003</v>
      </c>
      <c r="G184" s="8">
        <v>0.25951603055000305</v>
      </c>
      <c r="H184" s="8">
        <v>0.27705371379852295</v>
      </c>
      <c r="I184" s="8">
        <v>0.22732119262218475</v>
      </c>
      <c r="J184" s="8">
        <v>0</v>
      </c>
      <c r="K184" s="8">
        <v>0</v>
      </c>
      <c r="L184" s="8">
        <v>0</v>
      </c>
      <c r="M184" s="3">
        <f t="shared" si="8"/>
        <v>0</v>
      </c>
      <c r="N184" s="9">
        <f t="shared" si="9"/>
        <v>0.76389093697071075</v>
      </c>
      <c r="P184" t="s">
        <v>30</v>
      </c>
      <c r="Q184" s="1">
        <v>2014</v>
      </c>
      <c r="R184" t="s">
        <v>27</v>
      </c>
      <c r="S184" s="1">
        <v>85809.5</v>
      </c>
      <c r="T184" s="1">
        <v>311.28875484545313</v>
      </c>
      <c r="U184" s="1">
        <v>5241.1620953919992</v>
      </c>
      <c r="V184" s="8">
        <v>0.47265270352363586</v>
      </c>
      <c r="W184" s="8">
        <v>0.29154244065284729</v>
      </c>
      <c r="X184" s="8">
        <v>0.24316087365150452</v>
      </c>
      <c r="Y184" s="8">
        <v>0</v>
      </c>
      <c r="Z184" s="8">
        <v>0</v>
      </c>
      <c r="AA184" s="8">
        <v>0</v>
      </c>
      <c r="AB184" s="3">
        <f t="shared" si="11"/>
        <v>0</v>
      </c>
      <c r="AC184" s="9">
        <f t="shared" si="10"/>
        <v>1.0073560178279877</v>
      </c>
    </row>
    <row r="185" spans="1:29" x14ac:dyDescent="0.25">
      <c r="A185" t="s">
        <v>23</v>
      </c>
      <c r="B185" s="1">
        <v>2015</v>
      </c>
      <c r="C185" t="s">
        <v>13</v>
      </c>
      <c r="D185" s="1">
        <v>706424</v>
      </c>
      <c r="E185" s="1">
        <v>1942.955156</v>
      </c>
      <c r="F185" s="1">
        <v>44327.203980979997</v>
      </c>
      <c r="G185" s="8">
        <v>0.28218549489974976</v>
      </c>
      <c r="H185" s="8">
        <v>0.27008870244026184</v>
      </c>
      <c r="I185" s="8">
        <v>0.20756877958774567</v>
      </c>
      <c r="J185" s="8">
        <v>0</v>
      </c>
      <c r="K185" s="8">
        <v>0</v>
      </c>
      <c r="L185" s="8">
        <v>0</v>
      </c>
      <c r="M185" s="3">
        <f t="shared" si="8"/>
        <v>0</v>
      </c>
      <c r="N185" s="9">
        <f t="shared" si="9"/>
        <v>0.75984297692775726</v>
      </c>
      <c r="P185" t="s">
        <v>30</v>
      </c>
      <c r="Q185" s="1">
        <v>2015</v>
      </c>
      <c r="R185" t="s">
        <v>27</v>
      </c>
      <c r="S185" s="1">
        <v>86738</v>
      </c>
      <c r="T185" s="1">
        <v>311.28875484545313</v>
      </c>
      <c r="U185" s="1">
        <v>5297.614156099</v>
      </c>
      <c r="V185" s="8">
        <v>0.46557459235191345</v>
      </c>
      <c r="W185" s="8">
        <v>0.29521957039833069</v>
      </c>
      <c r="X185" s="8">
        <v>0.2437862753868103</v>
      </c>
      <c r="Y185" s="8">
        <v>0</v>
      </c>
      <c r="Z185" s="8">
        <v>0</v>
      </c>
      <c r="AA185" s="8">
        <v>0</v>
      </c>
      <c r="AB185" s="3">
        <f t="shared" si="11"/>
        <v>0</v>
      </c>
      <c r="AC185" s="9">
        <f t="shared" si="10"/>
        <v>1.0045804381370544</v>
      </c>
    </row>
    <row r="186" spans="1:29" x14ac:dyDescent="0.25">
      <c r="A186" t="s">
        <v>23</v>
      </c>
      <c r="B186" s="1">
        <v>2016</v>
      </c>
      <c r="C186" t="s">
        <v>13</v>
      </c>
      <c r="D186" s="1">
        <v>712767</v>
      </c>
      <c r="E186" s="1">
        <v>1951.7954540000001</v>
      </c>
      <c r="F186" s="1">
        <v>44681.30605698</v>
      </c>
      <c r="G186" s="8">
        <v>0.28408220410346985</v>
      </c>
      <c r="H186" s="8">
        <v>0.26993364095687866</v>
      </c>
      <c r="I186" s="8">
        <v>0.20503248274326324</v>
      </c>
      <c r="J186" s="8">
        <v>0</v>
      </c>
      <c r="K186" s="8">
        <v>0</v>
      </c>
      <c r="L186" s="8">
        <v>0</v>
      </c>
      <c r="M186" s="3">
        <f t="shared" si="8"/>
        <v>0</v>
      </c>
      <c r="N186" s="9">
        <f t="shared" si="9"/>
        <v>0.75904832780361176</v>
      </c>
      <c r="P186" t="s">
        <v>30</v>
      </c>
      <c r="Q186" s="1">
        <v>2016</v>
      </c>
      <c r="R186" t="s">
        <v>27</v>
      </c>
      <c r="S186" s="1">
        <v>87703.333333333343</v>
      </c>
      <c r="T186" s="1">
        <v>311.28875484545313</v>
      </c>
      <c r="U186" s="1">
        <v>5338.2946160000001</v>
      </c>
      <c r="V186" s="8">
        <v>0.45736435055732727</v>
      </c>
      <c r="W186" s="8">
        <v>0.29878067970275879</v>
      </c>
      <c r="X186" s="8">
        <v>0.24536287784576416</v>
      </c>
      <c r="Y186" s="8">
        <v>0</v>
      </c>
      <c r="Z186" s="8">
        <v>0</v>
      </c>
      <c r="AA186" s="8">
        <v>0</v>
      </c>
      <c r="AB186" s="3">
        <f t="shared" si="11"/>
        <v>0</v>
      </c>
      <c r="AC186" s="9">
        <f t="shared" si="10"/>
        <v>1.0015079081058502</v>
      </c>
    </row>
    <row r="187" spans="1:29" x14ac:dyDescent="0.25">
      <c r="A187" t="s">
        <v>23</v>
      </c>
      <c r="B187" s="1">
        <v>2017</v>
      </c>
      <c r="C187" t="s">
        <v>13</v>
      </c>
      <c r="D187" s="1">
        <v>734644</v>
      </c>
      <c r="E187" s="1">
        <v>1951.7954540000001</v>
      </c>
      <c r="F187" s="1">
        <v>44885.44428797</v>
      </c>
      <c r="G187" s="8">
        <v>0.30596625804901123</v>
      </c>
      <c r="H187" s="8">
        <v>0.26326435804367065</v>
      </c>
      <c r="I187" s="8">
        <v>0.18610724806785583</v>
      </c>
      <c r="J187" s="8">
        <v>0</v>
      </c>
      <c r="K187" s="8">
        <v>0</v>
      </c>
      <c r="L187" s="8">
        <v>0</v>
      </c>
      <c r="M187" s="3">
        <f t="shared" si="8"/>
        <v>0</v>
      </c>
      <c r="N187" s="9">
        <f t="shared" si="9"/>
        <v>0.75533786416053772</v>
      </c>
      <c r="P187" t="s">
        <v>30</v>
      </c>
      <c r="Q187" s="1">
        <v>2017</v>
      </c>
      <c r="R187" t="s">
        <v>27</v>
      </c>
      <c r="S187" s="1">
        <v>89079.666666666701</v>
      </c>
      <c r="T187" s="1">
        <v>311.28875484545313</v>
      </c>
      <c r="U187" s="1">
        <v>5366.9447929999997</v>
      </c>
      <c r="V187" s="8">
        <v>0.44431638717651367</v>
      </c>
      <c r="W187" s="8">
        <v>0.30343717336654663</v>
      </c>
      <c r="X187" s="8">
        <v>0.24908074736595154</v>
      </c>
      <c r="Y187" s="8">
        <v>0</v>
      </c>
      <c r="Z187" s="8">
        <v>0</v>
      </c>
      <c r="AA187" s="8">
        <v>0</v>
      </c>
      <c r="AB187" s="3">
        <f t="shared" si="11"/>
        <v>0</v>
      </c>
      <c r="AC187" s="9">
        <f t="shared" si="10"/>
        <v>0.99683430790901184</v>
      </c>
    </row>
    <row r="188" spans="1:29" x14ac:dyDescent="0.25">
      <c r="A188" t="s">
        <v>23</v>
      </c>
      <c r="B188" s="1">
        <v>2018</v>
      </c>
      <c r="C188" t="s">
        <v>13</v>
      </c>
      <c r="D188" s="1">
        <v>741836</v>
      </c>
      <c r="E188" s="1">
        <v>1951.7954540000001</v>
      </c>
      <c r="F188" s="1">
        <v>45092.59</v>
      </c>
      <c r="G188" s="8">
        <v>0.31228262186050415</v>
      </c>
      <c r="H188" s="8">
        <v>0.26141083240509033</v>
      </c>
      <c r="I188" s="8">
        <v>0.18083235621452332</v>
      </c>
      <c r="J188" s="8">
        <v>0</v>
      </c>
      <c r="K188" s="8">
        <v>0</v>
      </c>
      <c r="L188" s="8">
        <v>0</v>
      </c>
      <c r="M188" s="3">
        <f t="shared" si="8"/>
        <v>0</v>
      </c>
      <c r="N188" s="9">
        <f t="shared" si="9"/>
        <v>0.7545258104801178</v>
      </c>
      <c r="P188" t="s">
        <v>30</v>
      </c>
      <c r="Q188" s="1">
        <v>2018</v>
      </c>
      <c r="R188" t="s">
        <v>27</v>
      </c>
      <c r="S188" s="1">
        <v>90601</v>
      </c>
      <c r="T188" s="1">
        <v>311.28875484545313</v>
      </c>
      <c r="U188" s="1">
        <v>5397.5290889999997</v>
      </c>
      <c r="V188" s="8">
        <v>0.43008846044540405</v>
      </c>
      <c r="W188" s="8">
        <v>0.30849221348762512</v>
      </c>
      <c r="X188" s="8">
        <v>0.25316208600997925</v>
      </c>
      <c r="Y188" s="8">
        <v>0</v>
      </c>
      <c r="Z188" s="8">
        <v>0</v>
      </c>
      <c r="AA188" s="8">
        <v>0</v>
      </c>
      <c r="AB188" s="3">
        <f t="shared" si="11"/>
        <v>0</v>
      </c>
      <c r="AC188" s="9">
        <f t="shared" si="10"/>
        <v>0.99174275994300842</v>
      </c>
    </row>
    <row r="189" spans="1:29" x14ac:dyDescent="0.25">
      <c r="A189" t="s">
        <v>23</v>
      </c>
      <c r="B189" s="1">
        <v>2019</v>
      </c>
      <c r="C189" t="s">
        <v>13</v>
      </c>
      <c r="D189" s="1">
        <v>762382</v>
      </c>
      <c r="E189" s="1">
        <v>2026.937056</v>
      </c>
      <c r="F189" s="1">
        <v>45472.429999999993</v>
      </c>
      <c r="G189" s="8">
        <v>0.30591049790382385</v>
      </c>
      <c r="H189" s="8">
        <v>0.26571696996688843</v>
      </c>
      <c r="I189" s="8">
        <v>0.17585454881191254</v>
      </c>
      <c r="J189" s="8">
        <v>0</v>
      </c>
      <c r="K189" s="8">
        <v>0</v>
      </c>
      <c r="L189" s="8">
        <v>0</v>
      </c>
      <c r="M189" s="3">
        <f t="shared" si="8"/>
        <v>0</v>
      </c>
      <c r="N189" s="9">
        <f t="shared" si="9"/>
        <v>0.74748201668262482</v>
      </c>
      <c r="P189" t="s">
        <v>30</v>
      </c>
      <c r="Q189" s="1">
        <v>2019</v>
      </c>
      <c r="R189" t="s">
        <v>27</v>
      </c>
      <c r="S189" s="1">
        <v>91970.5</v>
      </c>
      <c r="T189" s="1">
        <v>311.28875484545313</v>
      </c>
      <c r="U189" s="1">
        <v>5456.8046929999991</v>
      </c>
      <c r="V189" s="8">
        <v>0.41911220550537109</v>
      </c>
      <c r="W189" s="8">
        <v>0.31335562467575073</v>
      </c>
      <c r="X189" s="8">
        <v>0.2551458477973938</v>
      </c>
      <c r="Y189" s="8">
        <v>0</v>
      </c>
      <c r="Z189" s="8">
        <v>0</v>
      </c>
      <c r="AA189" s="8">
        <v>0</v>
      </c>
      <c r="AB189" s="3">
        <f t="shared" si="11"/>
        <v>0</v>
      </c>
      <c r="AC189" s="9">
        <f t="shared" si="10"/>
        <v>0.98761367797851563</v>
      </c>
    </row>
    <row r="190" spans="1:29" x14ac:dyDescent="0.25">
      <c r="A190" t="s">
        <v>23</v>
      </c>
      <c r="B190" s="1">
        <v>2020</v>
      </c>
      <c r="C190" t="s">
        <v>13</v>
      </c>
      <c r="D190" s="1">
        <v>776854.00000000012</v>
      </c>
      <c r="E190" s="1">
        <v>2114.9357599999998</v>
      </c>
      <c r="F190" s="1">
        <v>45712.09</v>
      </c>
      <c r="G190" s="8">
        <v>0.29066509008407593</v>
      </c>
      <c r="H190" s="8">
        <v>0.27296862006187439</v>
      </c>
      <c r="I190" s="8">
        <v>0.17709675431251526</v>
      </c>
      <c r="J190" s="8">
        <v>0</v>
      </c>
      <c r="K190" s="8">
        <v>0</v>
      </c>
      <c r="L190" s="8">
        <v>0</v>
      </c>
      <c r="M190" s="3">
        <f t="shared" si="8"/>
        <v>0</v>
      </c>
      <c r="N190" s="9">
        <f t="shared" si="9"/>
        <v>0.74073046445846558</v>
      </c>
      <c r="P190" t="s">
        <v>30</v>
      </c>
      <c r="Q190" s="1">
        <v>2020</v>
      </c>
      <c r="R190" t="s">
        <v>27</v>
      </c>
      <c r="S190" s="1">
        <v>93502</v>
      </c>
      <c r="T190" s="1">
        <v>311.28875484545313</v>
      </c>
      <c r="U190" s="1">
        <v>5515.2000000000007</v>
      </c>
      <c r="V190" s="8">
        <v>0.40664777159690857</v>
      </c>
      <c r="W190" s="8">
        <v>0.31861910223960876</v>
      </c>
      <c r="X190" s="8">
        <v>0.25771203637123108</v>
      </c>
      <c r="Y190" s="8">
        <v>0</v>
      </c>
      <c r="Z190" s="8">
        <v>0</v>
      </c>
      <c r="AA190" s="8">
        <v>0</v>
      </c>
      <c r="AB190" s="3">
        <f t="shared" si="11"/>
        <v>0</v>
      </c>
      <c r="AC190" s="9">
        <f t="shared" si="10"/>
        <v>0.98297891020774841</v>
      </c>
    </row>
    <row r="191" spans="1:29" x14ac:dyDescent="0.25">
      <c r="A191" t="s">
        <v>23</v>
      </c>
      <c r="B191" s="1">
        <v>2021</v>
      </c>
      <c r="C191" t="s">
        <v>13</v>
      </c>
      <c r="D191" s="1">
        <v>784245.5</v>
      </c>
      <c r="E191" s="1">
        <v>2114.9357599999998</v>
      </c>
      <c r="F191" s="1">
        <v>45856.719778999759</v>
      </c>
      <c r="G191" s="8">
        <v>0.29711362719535828</v>
      </c>
      <c r="H191" s="8">
        <v>0.27104282379150391</v>
      </c>
      <c r="I191" s="8">
        <v>0.17162361741065979</v>
      </c>
      <c r="J191" s="8">
        <v>0</v>
      </c>
      <c r="K191" s="8">
        <v>0</v>
      </c>
      <c r="L191" s="8">
        <v>0</v>
      </c>
      <c r="M191" s="3">
        <f t="shared" si="8"/>
        <v>0</v>
      </c>
      <c r="N191" s="9">
        <f t="shared" si="9"/>
        <v>0.73978006839752197</v>
      </c>
      <c r="P191" t="s">
        <v>30</v>
      </c>
      <c r="Q191" s="1">
        <v>2021</v>
      </c>
      <c r="R191" t="s">
        <v>27</v>
      </c>
      <c r="S191" s="1">
        <v>95226</v>
      </c>
      <c r="T191" s="1">
        <v>311.28875484545313</v>
      </c>
      <c r="U191" s="1">
        <v>5523</v>
      </c>
      <c r="V191" s="8">
        <v>0.38999253511428833</v>
      </c>
      <c r="W191" s="8">
        <v>0.32376435399055481</v>
      </c>
      <c r="X191" s="8">
        <v>0.26342302560806274</v>
      </c>
      <c r="Y191" s="8">
        <v>0</v>
      </c>
      <c r="Z191" s="8">
        <v>0</v>
      </c>
      <c r="AA191" s="8">
        <v>0</v>
      </c>
      <c r="AB191" s="3">
        <f t="shared" si="11"/>
        <v>0</v>
      </c>
      <c r="AC191" s="9">
        <f t="shared" si="10"/>
        <v>0.97717991471290588</v>
      </c>
    </row>
    <row r="192" spans="1:29" x14ac:dyDescent="0.25">
      <c r="A192" s="2" t="s">
        <v>23</v>
      </c>
      <c r="B192" s="7">
        <v>2022</v>
      </c>
      <c r="C192" t="s">
        <v>13</v>
      </c>
      <c r="D192" s="7">
        <v>796623.5</v>
      </c>
      <c r="E192" s="7">
        <v>2114.9357599999998</v>
      </c>
      <c r="F192" s="7">
        <v>46042.753504999397</v>
      </c>
      <c r="G192" s="10">
        <v>0.30805370211601257</v>
      </c>
      <c r="H192" s="10">
        <v>0.26774722337722778</v>
      </c>
      <c r="I192" s="10">
        <v>0.16226355731487274</v>
      </c>
      <c r="J192" s="10">
        <v>0</v>
      </c>
      <c r="K192" s="10">
        <v>0</v>
      </c>
      <c r="L192" s="10">
        <v>0</v>
      </c>
      <c r="M192" s="3">
        <f t="shared" si="8"/>
        <v>0</v>
      </c>
      <c r="N192" s="11">
        <f t="shared" si="9"/>
        <v>0.7380644828081131</v>
      </c>
      <c r="P192" s="2" t="s">
        <v>30</v>
      </c>
      <c r="Q192" s="7">
        <v>2022</v>
      </c>
      <c r="R192" s="2" t="s">
        <v>27</v>
      </c>
      <c r="S192" s="7">
        <v>96894</v>
      </c>
      <c r="T192" s="7">
        <v>334.47294011284032</v>
      </c>
      <c r="U192" s="7">
        <v>5569.960086000001</v>
      </c>
      <c r="V192" s="10">
        <v>0.4001275897026062</v>
      </c>
      <c r="W192" s="10">
        <v>0.30921041965484619</v>
      </c>
      <c r="X192" s="10">
        <v>0.27302336692810059</v>
      </c>
      <c r="Y192" s="10">
        <v>0</v>
      </c>
      <c r="Z192" s="10">
        <v>0</v>
      </c>
      <c r="AA192" s="10">
        <v>0</v>
      </c>
      <c r="AB192" s="3">
        <f t="shared" si="11"/>
        <v>0</v>
      </c>
      <c r="AC192" s="11">
        <f t="shared" si="10"/>
        <v>0.98236137628555298</v>
      </c>
    </row>
    <row r="193" spans="1:29" x14ac:dyDescent="0.25">
      <c r="A193" t="s">
        <v>24</v>
      </c>
      <c r="B193" s="1">
        <v>2006</v>
      </c>
      <c r="C193" t="s">
        <v>13</v>
      </c>
      <c r="D193" s="1">
        <v>250642.5242013</v>
      </c>
      <c r="E193" s="1">
        <v>1063</v>
      </c>
      <c r="F193" s="1">
        <v>21209.9</v>
      </c>
      <c r="G193" s="8">
        <v>6.9979861378669739E-2</v>
      </c>
      <c r="H193" s="8">
        <v>0.28533539175987244</v>
      </c>
      <c r="I193" s="8">
        <v>0.52787989377975464</v>
      </c>
      <c r="J193" s="8">
        <v>0</v>
      </c>
      <c r="K193" s="8">
        <v>0</v>
      </c>
      <c r="L193" s="8">
        <v>0</v>
      </c>
      <c r="M193" s="3">
        <f t="shared" si="8"/>
        <v>0</v>
      </c>
      <c r="N193" s="9">
        <f t="shared" si="9"/>
        <v>0.88319514691829681</v>
      </c>
      <c r="P193" t="s">
        <v>31</v>
      </c>
      <c r="Q193" s="1">
        <v>2012</v>
      </c>
      <c r="R193" t="s">
        <v>27</v>
      </c>
      <c r="S193" s="1">
        <v>82638</v>
      </c>
      <c r="T193" s="1">
        <v>279.11</v>
      </c>
      <c r="U193" s="1">
        <v>5677</v>
      </c>
      <c r="V193" s="8">
        <v>0.49343407154083252</v>
      </c>
      <c r="W193" s="8">
        <v>0.31659489870071411</v>
      </c>
      <c r="X193" s="8">
        <v>0.19910484552383423</v>
      </c>
      <c r="Y193" s="8">
        <v>0</v>
      </c>
      <c r="Z193" s="8">
        <v>0</v>
      </c>
      <c r="AA193" s="8">
        <v>0</v>
      </c>
      <c r="AB193" s="3">
        <f t="shared" si="11"/>
        <v>0</v>
      </c>
      <c r="AC193" s="9">
        <f t="shared" si="10"/>
        <v>1.0091338157653809</v>
      </c>
    </row>
    <row r="194" spans="1:29" x14ac:dyDescent="0.25">
      <c r="A194" t="s">
        <v>24</v>
      </c>
      <c r="B194" s="1">
        <v>2007</v>
      </c>
      <c r="C194" t="s">
        <v>13</v>
      </c>
      <c r="D194" s="1">
        <v>255484.38545674999</v>
      </c>
      <c r="E194" s="1">
        <v>1148</v>
      </c>
      <c r="F194" s="1">
        <v>21210.1</v>
      </c>
      <c r="G194" s="8">
        <v>3.3300083130598068E-2</v>
      </c>
      <c r="H194" s="8">
        <v>0.30106464028358459</v>
      </c>
      <c r="I194" s="8">
        <v>0.53755062818527222</v>
      </c>
      <c r="J194" s="8">
        <v>0</v>
      </c>
      <c r="K194" s="8">
        <v>0</v>
      </c>
      <c r="L194" s="8">
        <v>0</v>
      </c>
      <c r="M194" s="3">
        <f t="shared" si="8"/>
        <v>0</v>
      </c>
      <c r="N194" s="9">
        <f t="shared" si="9"/>
        <v>0.87191535159945488</v>
      </c>
      <c r="P194" t="s">
        <v>31</v>
      </c>
      <c r="Q194" s="1">
        <v>2013</v>
      </c>
      <c r="R194" t="s">
        <v>27</v>
      </c>
      <c r="S194" s="1">
        <v>83305</v>
      </c>
      <c r="T194" s="1">
        <v>279.11</v>
      </c>
      <c r="U194" s="1">
        <v>5542.6422050359388</v>
      </c>
      <c r="V194" s="8">
        <v>0.47930943965911865</v>
      </c>
      <c r="W194" s="8">
        <v>0.3172515332698822</v>
      </c>
      <c r="X194" s="8">
        <v>0.20842868089675903</v>
      </c>
      <c r="Y194" s="8">
        <v>0</v>
      </c>
      <c r="Z194" s="8">
        <v>0</v>
      </c>
      <c r="AA194" s="8">
        <v>0</v>
      </c>
      <c r="AB194" s="3">
        <f t="shared" si="11"/>
        <v>0</v>
      </c>
      <c r="AC194" s="9">
        <f t="shared" si="10"/>
        <v>1.0049896538257599</v>
      </c>
    </row>
    <row r="195" spans="1:29" x14ac:dyDescent="0.25">
      <c r="A195" t="s">
        <v>24</v>
      </c>
      <c r="B195" s="1">
        <v>2008</v>
      </c>
      <c r="C195" t="s">
        <v>13</v>
      </c>
      <c r="D195" s="1">
        <v>260424.25945124001</v>
      </c>
      <c r="E195" s="1">
        <v>1154</v>
      </c>
      <c r="F195" s="1">
        <v>21210.1</v>
      </c>
      <c r="G195" s="8">
        <v>4.4370908290147781E-2</v>
      </c>
      <c r="H195" s="8">
        <v>0.29793784022331238</v>
      </c>
      <c r="I195" s="8">
        <v>0.52632129192352295</v>
      </c>
      <c r="J195" s="8">
        <v>0</v>
      </c>
      <c r="K195" s="8">
        <v>0</v>
      </c>
      <c r="L195" s="8">
        <v>0</v>
      </c>
      <c r="M195" s="3">
        <f t="shared" si="8"/>
        <v>0</v>
      </c>
      <c r="N195" s="9">
        <f t="shared" si="9"/>
        <v>0.86863004043698311</v>
      </c>
      <c r="P195" t="s">
        <v>31</v>
      </c>
      <c r="Q195" s="1">
        <v>2014</v>
      </c>
      <c r="R195" t="s">
        <v>27</v>
      </c>
      <c r="S195" s="1">
        <v>83945</v>
      </c>
      <c r="T195" s="1">
        <v>279.11</v>
      </c>
      <c r="U195" s="1">
        <v>5796</v>
      </c>
      <c r="V195" s="8">
        <v>0.48453018069267273</v>
      </c>
      <c r="W195" s="8">
        <v>0.3222917914390564</v>
      </c>
      <c r="X195" s="8">
        <v>0.19859673082828522</v>
      </c>
      <c r="Y195" s="8">
        <v>0</v>
      </c>
      <c r="Z195" s="8">
        <v>0</v>
      </c>
      <c r="AA195" s="8">
        <v>0</v>
      </c>
      <c r="AB195" s="3">
        <f t="shared" si="11"/>
        <v>0</v>
      </c>
      <c r="AC195" s="9">
        <f t="shared" si="10"/>
        <v>1.0054187029600143</v>
      </c>
    </row>
    <row r="196" spans="1:29" x14ac:dyDescent="0.25">
      <c r="A196" t="s">
        <v>24</v>
      </c>
      <c r="B196" s="1">
        <v>2009</v>
      </c>
      <c r="C196" t="s">
        <v>13</v>
      </c>
      <c r="D196" s="1">
        <v>265464.13023523003</v>
      </c>
      <c r="E196" s="1">
        <v>1154</v>
      </c>
      <c r="F196" s="1">
        <v>21267.8</v>
      </c>
      <c r="G196" s="8">
        <v>5.828692764043808E-2</v>
      </c>
      <c r="H196" s="8">
        <v>0.29369291663169861</v>
      </c>
      <c r="I196" s="8">
        <v>0.51427644491195679</v>
      </c>
      <c r="J196" s="8">
        <v>0</v>
      </c>
      <c r="K196" s="8">
        <v>0</v>
      </c>
      <c r="L196" s="8">
        <v>0</v>
      </c>
      <c r="M196" s="3">
        <f t="shared" si="8"/>
        <v>0</v>
      </c>
      <c r="N196" s="9">
        <f t="shared" si="9"/>
        <v>0.86625628918409348</v>
      </c>
      <c r="P196" t="s">
        <v>31</v>
      </c>
      <c r="Q196" s="1">
        <v>2015</v>
      </c>
      <c r="R196" t="s">
        <v>27</v>
      </c>
      <c r="S196" s="1">
        <v>85007</v>
      </c>
      <c r="T196" s="1">
        <v>279.11</v>
      </c>
      <c r="U196" s="1">
        <v>5814.6798517685511</v>
      </c>
      <c r="V196" s="8">
        <v>0.47369116544723511</v>
      </c>
      <c r="W196" s="8">
        <v>0.32597893476486206</v>
      </c>
      <c r="X196" s="8">
        <v>0.20190398395061493</v>
      </c>
      <c r="Y196" s="8">
        <v>0</v>
      </c>
      <c r="Z196" s="8">
        <v>0</v>
      </c>
      <c r="AA196" s="8">
        <v>0</v>
      </c>
      <c r="AB196" s="3">
        <f t="shared" si="11"/>
        <v>0</v>
      </c>
      <c r="AC196" s="9">
        <f t="shared" si="10"/>
        <v>1.0015740841627121</v>
      </c>
    </row>
    <row r="197" spans="1:29" x14ac:dyDescent="0.25">
      <c r="A197" t="s">
        <v>24</v>
      </c>
      <c r="B197" s="1">
        <v>2010</v>
      </c>
      <c r="C197" t="s">
        <v>13</v>
      </c>
      <c r="D197" s="1">
        <v>270606.02202186</v>
      </c>
      <c r="E197" s="1">
        <v>1154</v>
      </c>
      <c r="F197" s="1">
        <v>21631.7</v>
      </c>
      <c r="G197" s="8">
        <v>6.8869151175022125E-2</v>
      </c>
      <c r="H197" s="8">
        <v>0.29078847169876099</v>
      </c>
      <c r="I197" s="8">
        <v>0.50596636533737183</v>
      </c>
      <c r="J197" s="8">
        <v>0</v>
      </c>
      <c r="K197" s="8">
        <v>0</v>
      </c>
      <c r="L197" s="8">
        <v>0</v>
      </c>
      <c r="M197" s="3">
        <f t="shared" si="8"/>
        <v>0</v>
      </c>
      <c r="N197" s="9">
        <f t="shared" si="9"/>
        <v>0.86562398821115494</v>
      </c>
      <c r="P197" t="s">
        <v>31</v>
      </c>
      <c r="Q197" s="1">
        <v>2016</v>
      </c>
      <c r="R197" t="s">
        <v>27</v>
      </c>
      <c r="S197" s="1">
        <v>85966</v>
      </c>
      <c r="T197" s="1">
        <v>279.11</v>
      </c>
      <c r="U197" s="1">
        <v>5877.5070888003411</v>
      </c>
      <c r="V197" s="8">
        <v>0.46619698405265808</v>
      </c>
      <c r="W197" s="8">
        <v>0.3297843337059021</v>
      </c>
      <c r="X197" s="8">
        <v>0.20267240703105927</v>
      </c>
      <c r="Y197" s="8">
        <v>0</v>
      </c>
      <c r="Z197" s="8">
        <v>0</v>
      </c>
      <c r="AA197" s="8">
        <v>0</v>
      </c>
      <c r="AB197" s="3">
        <f t="shared" si="11"/>
        <v>0</v>
      </c>
      <c r="AC197" s="9">
        <f t="shared" si="10"/>
        <v>0.99865372478961945</v>
      </c>
    </row>
    <row r="198" spans="1:29" x14ac:dyDescent="0.25">
      <c r="A198" t="s">
        <v>24</v>
      </c>
      <c r="B198" s="1">
        <v>2011</v>
      </c>
      <c r="C198" t="s">
        <v>13</v>
      </c>
      <c r="D198" s="1">
        <v>275851.99999998999</v>
      </c>
      <c r="E198" s="1">
        <v>1154</v>
      </c>
      <c r="F198" s="1">
        <v>22027.1</v>
      </c>
      <c r="G198" s="8">
        <v>7.9194270074367523E-2</v>
      </c>
      <c r="H198" s="8">
        <v>0.28798842430114746</v>
      </c>
      <c r="I198" s="8">
        <v>0.49794715642929077</v>
      </c>
      <c r="J198" s="8">
        <v>0</v>
      </c>
      <c r="K198" s="8">
        <v>0</v>
      </c>
      <c r="L198" s="8">
        <v>0</v>
      </c>
      <c r="M198" s="3">
        <f t="shared" ref="M198:M261" si="12">IF(OR(J198=1,K198=1,L198=1),1,0)</f>
        <v>0</v>
      </c>
      <c r="N198" s="9">
        <f t="shared" ref="N198:N261" si="13">SUM(G198:I198)</f>
        <v>0.86512985080480576</v>
      </c>
      <c r="P198" t="s">
        <v>31</v>
      </c>
      <c r="Q198" s="1">
        <v>2017</v>
      </c>
      <c r="R198" t="s">
        <v>27</v>
      </c>
      <c r="S198" s="1">
        <v>87102.035616438356</v>
      </c>
      <c r="T198" s="1">
        <v>279.11</v>
      </c>
      <c r="U198" s="1">
        <v>6135</v>
      </c>
      <c r="V198" s="8">
        <v>0.46580547094345093</v>
      </c>
      <c r="W198" s="8">
        <v>0.33621999621391296</v>
      </c>
      <c r="X198" s="8">
        <v>0.19517387449741364</v>
      </c>
      <c r="Y198" s="8">
        <v>0</v>
      </c>
      <c r="Z198" s="8">
        <v>0</v>
      </c>
      <c r="AA198" s="8">
        <v>0</v>
      </c>
      <c r="AB198" s="3">
        <f t="shared" si="11"/>
        <v>0</v>
      </c>
      <c r="AC198" s="9">
        <f t="shared" ref="AC198:AC261" si="14">SUM(V198:X198)</f>
        <v>0.99719934165477753</v>
      </c>
    </row>
    <row r="199" spans="1:29" x14ac:dyDescent="0.25">
      <c r="A199" t="s">
        <v>24</v>
      </c>
      <c r="B199" s="1">
        <v>2012</v>
      </c>
      <c r="C199" t="s">
        <v>13</v>
      </c>
      <c r="D199" s="1">
        <v>278391.99999998999</v>
      </c>
      <c r="E199" s="1">
        <v>1154</v>
      </c>
      <c r="F199" s="1">
        <v>22222.1</v>
      </c>
      <c r="G199" s="8">
        <v>8.4083989262580872E-2</v>
      </c>
      <c r="H199" s="8">
        <v>0.28666752576828003</v>
      </c>
      <c r="I199" s="8">
        <v>0.49416285753250122</v>
      </c>
      <c r="J199" s="8">
        <v>0</v>
      </c>
      <c r="K199" s="8">
        <v>0</v>
      </c>
      <c r="L199" s="8">
        <v>0</v>
      </c>
      <c r="M199" s="3">
        <f t="shared" si="12"/>
        <v>0</v>
      </c>
      <c r="N199" s="9">
        <f t="shared" si="13"/>
        <v>0.86491437256336212</v>
      </c>
      <c r="P199" t="s">
        <v>31</v>
      </c>
      <c r="Q199" s="1">
        <v>2018</v>
      </c>
      <c r="R199" t="s">
        <v>27</v>
      </c>
      <c r="S199" s="1">
        <v>88588.098630136985</v>
      </c>
      <c r="T199" s="1">
        <v>279.11</v>
      </c>
      <c r="U199" s="1">
        <v>6682.91</v>
      </c>
      <c r="V199" s="8">
        <v>0.47367942333221436</v>
      </c>
      <c r="W199" s="8">
        <v>0.34649419784545898</v>
      </c>
      <c r="X199" s="8">
        <v>0.1771150678396225</v>
      </c>
      <c r="Y199" s="8">
        <v>0</v>
      </c>
      <c r="Z199" s="8">
        <v>0</v>
      </c>
      <c r="AA199" s="8">
        <v>0</v>
      </c>
      <c r="AB199" s="3">
        <f t="shared" ref="AB199:AB262" si="15">IF(OR(Y199=1,Z199=1,AA199=1),1,0)</f>
        <v>0</v>
      </c>
      <c r="AC199" s="9">
        <f t="shared" si="14"/>
        <v>0.99728868901729584</v>
      </c>
    </row>
    <row r="200" spans="1:29" x14ac:dyDescent="0.25">
      <c r="A200" t="s">
        <v>24</v>
      </c>
      <c r="B200" s="1">
        <v>2013</v>
      </c>
      <c r="C200" t="s">
        <v>13</v>
      </c>
      <c r="D200" s="1">
        <v>279867.99999998999</v>
      </c>
      <c r="E200" s="1">
        <v>1154</v>
      </c>
      <c r="F200" s="1">
        <v>22335.9</v>
      </c>
      <c r="G200" s="8">
        <v>8.6899735033512115E-2</v>
      </c>
      <c r="H200" s="8">
        <v>0.28590759634971619</v>
      </c>
      <c r="I200" s="8">
        <v>0.49198555946350098</v>
      </c>
      <c r="J200" s="8">
        <v>0</v>
      </c>
      <c r="K200" s="8">
        <v>0</v>
      </c>
      <c r="L200" s="8">
        <v>0</v>
      </c>
      <c r="M200" s="3">
        <f t="shared" si="12"/>
        <v>0</v>
      </c>
      <c r="N200" s="9">
        <f t="shared" si="13"/>
        <v>0.86479289084672928</v>
      </c>
      <c r="P200" t="s">
        <v>31</v>
      </c>
      <c r="Q200" s="1">
        <v>2019</v>
      </c>
      <c r="R200" t="s">
        <v>27</v>
      </c>
      <c r="S200" s="1">
        <v>89865.898630136973</v>
      </c>
      <c r="T200" s="1">
        <v>279.11</v>
      </c>
      <c r="U200" s="1">
        <v>6575.0028240628853</v>
      </c>
      <c r="V200" s="8">
        <v>0.4558165967464447</v>
      </c>
      <c r="W200" s="8">
        <v>0.34938967227935791</v>
      </c>
      <c r="X200" s="8">
        <v>0.18641036748886108</v>
      </c>
      <c r="Y200" s="8">
        <v>0</v>
      </c>
      <c r="Z200" s="8">
        <v>0</v>
      </c>
      <c r="AA200" s="8">
        <v>0</v>
      </c>
      <c r="AB200" s="3">
        <f t="shared" si="15"/>
        <v>0</v>
      </c>
      <c r="AC200" s="9">
        <f t="shared" si="14"/>
        <v>0.9916166365146637</v>
      </c>
    </row>
    <row r="201" spans="1:29" x14ac:dyDescent="0.25">
      <c r="A201" t="s">
        <v>24</v>
      </c>
      <c r="B201" s="1">
        <v>2014</v>
      </c>
      <c r="C201" t="s">
        <v>13</v>
      </c>
      <c r="D201" s="1">
        <v>280750</v>
      </c>
      <c r="E201" s="1">
        <v>1154</v>
      </c>
      <c r="F201" s="1">
        <v>22495.9</v>
      </c>
      <c r="G201" s="8">
        <v>8.7612301111221313E-2</v>
      </c>
      <c r="H201" s="8">
        <v>0.28584221005439758</v>
      </c>
      <c r="I201" s="8">
        <v>0.49176773428916931</v>
      </c>
      <c r="J201" s="8">
        <v>0</v>
      </c>
      <c r="K201" s="8">
        <v>0</v>
      </c>
      <c r="L201" s="8">
        <v>0</v>
      </c>
      <c r="M201" s="3">
        <f t="shared" si="12"/>
        <v>0</v>
      </c>
      <c r="N201" s="9">
        <f t="shared" si="13"/>
        <v>0.86522224545478821</v>
      </c>
      <c r="P201" t="s">
        <v>31</v>
      </c>
      <c r="Q201" s="1">
        <v>2020</v>
      </c>
      <c r="R201" t="s">
        <v>27</v>
      </c>
      <c r="S201" s="1">
        <v>91071</v>
      </c>
      <c r="T201" s="1">
        <v>279.11</v>
      </c>
      <c r="U201" s="1">
        <v>6101.0862593712754</v>
      </c>
      <c r="V201" s="8">
        <v>0.42269983887672424</v>
      </c>
      <c r="W201" s="8">
        <v>0.34818023443222046</v>
      </c>
      <c r="X201" s="8">
        <v>0.2115938663482666</v>
      </c>
      <c r="Y201" s="8">
        <v>0</v>
      </c>
      <c r="Z201" s="8">
        <v>0</v>
      </c>
      <c r="AA201" s="8">
        <v>0</v>
      </c>
      <c r="AB201" s="3">
        <f t="shared" si="15"/>
        <v>0</v>
      </c>
      <c r="AC201" s="9">
        <f t="shared" si="14"/>
        <v>0.9824739396572113</v>
      </c>
    </row>
    <row r="202" spans="1:29" x14ac:dyDescent="0.25">
      <c r="A202" t="s">
        <v>24</v>
      </c>
      <c r="B202" s="1">
        <v>2015</v>
      </c>
      <c r="C202" t="s">
        <v>13</v>
      </c>
      <c r="D202" s="1">
        <v>283059</v>
      </c>
      <c r="E202" s="1">
        <v>1154</v>
      </c>
      <c r="F202" s="1">
        <v>22629.244999999999</v>
      </c>
      <c r="G202" s="8">
        <v>9.2443913221359253E-2</v>
      </c>
      <c r="H202" s="8">
        <v>0.28447625041007996</v>
      </c>
      <c r="I202" s="8">
        <v>0.48786890506744385</v>
      </c>
      <c r="J202" s="8">
        <v>0</v>
      </c>
      <c r="K202" s="8">
        <v>0</v>
      </c>
      <c r="L202" s="8">
        <v>0</v>
      </c>
      <c r="M202" s="3">
        <f t="shared" si="12"/>
        <v>0</v>
      </c>
      <c r="N202" s="9">
        <f t="shared" si="13"/>
        <v>0.86478906869888306</v>
      </c>
      <c r="P202" t="s">
        <v>31</v>
      </c>
      <c r="Q202" s="1">
        <v>2021</v>
      </c>
      <c r="R202" t="s">
        <v>27</v>
      </c>
      <c r="S202" s="1">
        <v>92096</v>
      </c>
      <c r="T202" s="1">
        <v>279.11</v>
      </c>
      <c r="U202" s="1">
        <v>6161</v>
      </c>
      <c r="V202" s="8">
        <v>0.414960116147995</v>
      </c>
      <c r="W202" s="8">
        <v>0.35191476345062256</v>
      </c>
      <c r="X202" s="8">
        <v>0.21262381970882416</v>
      </c>
      <c r="Y202" s="8">
        <v>0</v>
      </c>
      <c r="Z202" s="8">
        <v>0</v>
      </c>
      <c r="AA202" s="8">
        <v>0</v>
      </c>
      <c r="AB202" s="3">
        <f t="shared" si="15"/>
        <v>0</v>
      </c>
      <c r="AC202" s="9">
        <f t="shared" si="14"/>
        <v>0.97949869930744171</v>
      </c>
    </row>
    <row r="203" spans="1:29" x14ac:dyDescent="0.25">
      <c r="A203" t="s">
        <v>24</v>
      </c>
      <c r="B203" s="1">
        <v>2016</v>
      </c>
      <c r="C203" t="s">
        <v>13</v>
      </c>
      <c r="D203" s="1">
        <v>285325</v>
      </c>
      <c r="E203" s="1">
        <v>1154</v>
      </c>
      <c r="F203" s="1">
        <v>22681.082999999999</v>
      </c>
      <c r="G203" s="8">
        <v>9.7961001098155975E-2</v>
      </c>
      <c r="H203" s="8">
        <v>0.28281959891319275</v>
      </c>
      <c r="I203" s="8">
        <v>0.48316264152526855</v>
      </c>
      <c r="J203" s="8">
        <v>0</v>
      </c>
      <c r="K203" s="8">
        <v>0</v>
      </c>
      <c r="L203" s="8">
        <v>0</v>
      </c>
      <c r="M203" s="3">
        <f t="shared" si="12"/>
        <v>0</v>
      </c>
      <c r="N203" s="9">
        <f t="shared" si="13"/>
        <v>0.86394324153661728</v>
      </c>
      <c r="P203" s="2" t="s">
        <v>31</v>
      </c>
      <c r="Q203" s="7">
        <v>2022</v>
      </c>
      <c r="R203" s="2" t="s">
        <v>27</v>
      </c>
      <c r="S203" s="7">
        <v>93287.441095890419</v>
      </c>
      <c r="T203" s="7">
        <v>287.09369251224297</v>
      </c>
      <c r="U203" s="7">
        <v>6213.13</v>
      </c>
      <c r="V203" s="10">
        <v>0.41471827030181885</v>
      </c>
      <c r="W203" s="10">
        <v>0.34820395708084106</v>
      </c>
      <c r="X203" s="10">
        <v>0.21699517965316772</v>
      </c>
      <c r="Y203" s="10">
        <v>0</v>
      </c>
      <c r="Z203" s="10">
        <v>0</v>
      </c>
      <c r="AA203" s="10">
        <v>0</v>
      </c>
      <c r="AB203" s="3">
        <f t="shared" si="15"/>
        <v>0</v>
      </c>
      <c r="AC203" s="11">
        <f t="shared" si="14"/>
        <v>0.97991740703582764</v>
      </c>
    </row>
    <row r="204" spans="1:29" x14ac:dyDescent="0.25">
      <c r="A204" t="s">
        <v>24</v>
      </c>
      <c r="B204" s="1">
        <v>2017</v>
      </c>
      <c r="C204" t="s">
        <v>13</v>
      </c>
      <c r="D204" s="1">
        <v>287651.5001</v>
      </c>
      <c r="E204" s="1">
        <v>1154</v>
      </c>
      <c r="F204" s="1">
        <v>22725.012999999999</v>
      </c>
      <c r="G204" s="8">
        <v>0.10367247462272644</v>
      </c>
      <c r="H204" s="8">
        <v>0.28109517693519592</v>
      </c>
      <c r="I204" s="8">
        <v>0.47826588153839111</v>
      </c>
      <c r="J204" s="8">
        <v>0</v>
      </c>
      <c r="K204" s="8">
        <v>0</v>
      </c>
      <c r="L204" s="8">
        <v>0</v>
      </c>
      <c r="M204" s="3">
        <f t="shared" si="12"/>
        <v>0</v>
      </c>
      <c r="N204" s="9">
        <f t="shared" si="13"/>
        <v>0.86303353309631348</v>
      </c>
      <c r="P204" t="s">
        <v>32</v>
      </c>
      <c r="Q204" s="1">
        <v>2012</v>
      </c>
      <c r="R204" t="s">
        <v>27</v>
      </c>
      <c r="S204" s="1">
        <v>54674.5</v>
      </c>
      <c r="T204" s="1">
        <v>180</v>
      </c>
      <c r="U204" s="1">
        <v>5778</v>
      </c>
      <c r="V204" s="8">
        <v>0.73718321323394775</v>
      </c>
      <c r="W204" s="8">
        <v>0.32508876919746399</v>
      </c>
      <c r="X204" s="8">
        <v>1.87076386064291E-2</v>
      </c>
      <c r="Y204" s="8">
        <v>0</v>
      </c>
      <c r="Z204" s="8">
        <v>0</v>
      </c>
      <c r="AA204" s="8">
        <v>0</v>
      </c>
      <c r="AB204" s="3">
        <f t="shared" si="15"/>
        <v>0</v>
      </c>
      <c r="AC204" s="9">
        <f t="shared" si="14"/>
        <v>1.0809796210378408</v>
      </c>
    </row>
    <row r="205" spans="1:29" x14ac:dyDescent="0.25">
      <c r="A205" t="s">
        <v>24</v>
      </c>
      <c r="B205" s="1">
        <v>2018</v>
      </c>
      <c r="C205" t="s">
        <v>13</v>
      </c>
      <c r="D205" s="1">
        <v>287936</v>
      </c>
      <c r="E205" s="1">
        <v>1154</v>
      </c>
      <c r="F205" s="1">
        <v>22767.252</v>
      </c>
      <c r="G205" s="8">
        <v>0.10398734360933304</v>
      </c>
      <c r="H205" s="8">
        <v>0.28103810548782349</v>
      </c>
      <c r="I205" s="8">
        <v>0.47809568047523499</v>
      </c>
      <c r="J205" s="8">
        <v>0</v>
      </c>
      <c r="K205" s="8">
        <v>0</v>
      </c>
      <c r="L205" s="8">
        <v>0</v>
      </c>
      <c r="M205" s="3">
        <f t="shared" si="12"/>
        <v>0</v>
      </c>
      <c r="N205" s="9">
        <f t="shared" si="13"/>
        <v>0.86312112957239151</v>
      </c>
      <c r="P205" t="s">
        <v>32</v>
      </c>
      <c r="Q205" s="1">
        <v>2013</v>
      </c>
      <c r="R205" t="s">
        <v>27</v>
      </c>
      <c r="S205" s="1">
        <v>54143</v>
      </c>
      <c r="T205" s="1">
        <v>180</v>
      </c>
      <c r="U205" s="1">
        <v>5771.2999999999993</v>
      </c>
      <c r="V205" s="8">
        <v>0.74597698450088501</v>
      </c>
      <c r="W205" s="8">
        <v>0.32231107354164124</v>
      </c>
      <c r="X205" s="8">
        <v>1.5766121447086334E-2</v>
      </c>
      <c r="Y205" s="8">
        <v>0</v>
      </c>
      <c r="Z205" s="8">
        <v>0</v>
      </c>
      <c r="AA205" s="8">
        <v>0</v>
      </c>
      <c r="AB205" s="3">
        <f t="shared" si="15"/>
        <v>0</v>
      </c>
      <c r="AC205" s="9">
        <f t="shared" si="14"/>
        <v>1.0840541794896126</v>
      </c>
    </row>
    <row r="206" spans="1:29" x14ac:dyDescent="0.25">
      <c r="A206" t="s">
        <v>24</v>
      </c>
      <c r="B206" s="1">
        <v>2019</v>
      </c>
      <c r="C206" t="s">
        <v>13</v>
      </c>
      <c r="D206" s="1">
        <v>290446</v>
      </c>
      <c r="E206" s="1">
        <v>1154</v>
      </c>
      <c r="F206" s="1">
        <v>22862.294399999981</v>
      </c>
      <c r="G206" s="8">
        <v>0.10959931463003159</v>
      </c>
      <c r="H206" s="8">
        <v>0.27939289808273315</v>
      </c>
      <c r="I206" s="8">
        <v>0.47341328859329224</v>
      </c>
      <c r="J206" s="8">
        <v>0</v>
      </c>
      <c r="K206" s="8">
        <v>0</v>
      </c>
      <c r="L206" s="8">
        <v>0</v>
      </c>
      <c r="M206" s="3">
        <f t="shared" si="12"/>
        <v>0</v>
      </c>
      <c r="N206" s="9">
        <f t="shared" si="13"/>
        <v>0.86240550130605698</v>
      </c>
      <c r="P206" t="s">
        <v>32</v>
      </c>
      <c r="Q206" s="1">
        <v>2014</v>
      </c>
      <c r="R206" t="s">
        <v>27</v>
      </c>
      <c r="S206" s="1">
        <v>54641</v>
      </c>
      <c r="T206" s="1">
        <v>180</v>
      </c>
      <c r="U206" s="1">
        <v>5870.5645999999751</v>
      </c>
      <c r="V206" s="8">
        <v>0.74215060472488403</v>
      </c>
      <c r="W206" s="8">
        <v>0.32595878839492798</v>
      </c>
      <c r="X206" s="8">
        <v>1.4097867533564568E-2</v>
      </c>
      <c r="Y206" s="8">
        <v>0</v>
      </c>
      <c r="Z206" s="8">
        <v>0</v>
      </c>
      <c r="AA206" s="8">
        <v>0</v>
      </c>
      <c r="AB206" s="3">
        <f t="shared" si="15"/>
        <v>0</v>
      </c>
      <c r="AC206" s="9">
        <f t="shared" si="14"/>
        <v>1.0822072606533766</v>
      </c>
    </row>
    <row r="207" spans="1:29" x14ac:dyDescent="0.25">
      <c r="A207" t="s">
        <v>24</v>
      </c>
      <c r="B207" s="1">
        <v>2020</v>
      </c>
      <c r="C207" t="s">
        <v>13</v>
      </c>
      <c r="D207" s="1">
        <v>293949</v>
      </c>
      <c r="E207" s="1">
        <v>1154</v>
      </c>
      <c r="F207" s="1">
        <v>22911.734</v>
      </c>
      <c r="G207" s="8">
        <v>0.11819472908973694</v>
      </c>
      <c r="H207" s="8">
        <v>0.27678146958351135</v>
      </c>
      <c r="I207" s="8">
        <v>0.46600112318992615</v>
      </c>
      <c r="J207" s="8">
        <v>0</v>
      </c>
      <c r="K207" s="8">
        <v>0</v>
      </c>
      <c r="L207" s="8">
        <v>0</v>
      </c>
      <c r="M207" s="3">
        <f t="shared" si="12"/>
        <v>0</v>
      </c>
      <c r="N207" s="9">
        <f t="shared" si="13"/>
        <v>0.86097732186317444</v>
      </c>
      <c r="P207" t="s">
        <v>32</v>
      </c>
      <c r="Q207" s="1">
        <v>2015</v>
      </c>
      <c r="R207" t="s">
        <v>27</v>
      </c>
      <c r="S207" s="1">
        <v>56485</v>
      </c>
      <c r="T207" s="1">
        <v>180</v>
      </c>
      <c r="U207" s="1">
        <v>5894.0504700000001</v>
      </c>
      <c r="V207" s="8">
        <v>0.71228837966918945</v>
      </c>
      <c r="W207" s="8">
        <v>0.33539903163909912</v>
      </c>
      <c r="X207" s="8">
        <v>2.407754585146904E-2</v>
      </c>
      <c r="Y207" s="8">
        <v>0</v>
      </c>
      <c r="Z207" s="8">
        <v>0</v>
      </c>
      <c r="AA207" s="8">
        <v>0</v>
      </c>
      <c r="AB207" s="3">
        <f t="shared" si="15"/>
        <v>0</v>
      </c>
      <c r="AC207" s="9">
        <f t="shared" si="14"/>
        <v>1.0717649571597576</v>
      </c>
    </row>
    <row r="208" spans="1:29" x14ac:dyDescent="0.25">
      <c r="A208" t="s">
        <v>24</v>
      </c>
      <c r="B208" s="1">
        <v>2021</v>
      </c>
      <c r="C208" t="s">
        <v>13</v>
      </c>
      <c r="D208" s="1">
        <v>297656</v>
      </c>
      <c r="E208" s="1">
        <v>1154</v>
      </c>
      <c r="F208" s="1">
        <v>22657.282275000009</v>
      </c>
      <c r="G208" s="8">
        <v>0.13033311069011688</v>
      </c>
      <c r="H208" s="8">
        <v>0.27278479933738708</v>
      </c>
      <c r="I208" s="8">
        <v>0.45472317934036255</v>
      </c>
      <c r="J208" s="8">
        <v>0</v>
      </c>
      <c r="K208" s="8">
        <v>0</v>
      </c>
      <c r="L208" s="8">
        <v>0</v>
      </c>
      <c r="M208" s="3">
        <f t="shared" si="12"/>
        <v>0</v>
      </c>
      <c r="N208" s="9">
        <f t="shared" si="13"/>
        <v>0.85784108936786652</v>
      </c>
      <c r="P208" t="s">
        <v>32</v>
      </c>
      <c r="Q208" s="1">
        <v>2016</v>
      </c>
      <c r="R208" t="s">
        <v>27</v>
      </c>
      <c r="S208" s="1">
        <v>57247</v>
      </c>
      <c r="T208" s="1">
        <v>180</v>
      </c>
      <c r="U208" s="1">
        <v>5938.9158199999893</v>
      </c>
      <c r="V208" s="8">
        <v>0.70188331604003906</v>
      </c>
      <c r="W208" s="8">
        <v>0.33960089087486267</v>
      </c>
      <c r="X208" s="8">
        <v>2.6451820507645607E-2</v>
      </c>
      <c r="Y208" s="8">
        <v>0</v>
      </c>
      <c r="Z208" s="8">
        <v>0</v>
      </c>
      <c r="AA208" s="8">
        <v>0</v>
      </c>
      <c r="AB208" s="3">
        <f t="shared" si="15"/>
        <v>0</v>
      </c>
      <c r="AC208" s="9">
        <f t="shared" si="14"/>
        <v>1.0679360274225473</v>
      </c>
    </row>
    <row r="209" spans="1:29" x14ac:dyDescent="0.25">
      <c r="A209" s="2" t="s">
        <v>24</v>
      </c>
      <c r="B209" s="7">
        <v>2022</v>
      </c>
      <c r="C209" t="s">
        <v>13</v>
      </c>
      <c r="D209" s="7">
        <v>301063.49999999983</v>
      </c>
      <c r="E209" s="7">
        <v>1154</v>
      </c>
      <c r="F209" s="7">
        <v>22545.114685664961</v>
      </c>
      <c r="G209" s="10">
        <v>0.14014092087745667</v>
      </c>
      <c r="H209" s="10">
        <v>0.26964369416236877</v>
      </c>
      <c r="I209" s="10">
        <v>0.44584208726882935</v>
      </c>
      <c r="J209" s="10">
        <v>0</v>
      </c>
      <c r="K209" s="10">
        <v>0</v>
      </c>
      <c r="L209" s="10">
        <v>0</v>
      </c>
      <c r="M209" s="3">
        <f t="shared" si="12"/>
        <v>0</v>
      </c>
      <c r="N209" s="11">
        <f t="shared" si="13"/>
        <v>0.85562670230865479</v>
      </c>
      <c r="P209" t="s">
        <v>32</v>
      </c>
      <c r="Q209" s="1">
        <v>2017</v>
      </c>
      <c r="R209" t="s">
        <v>27</v>
      </c>
      <c r="S209" s="1">
        <v>57952</v>
      </c>
      <c r="T209" s="1">
        <v>180</v>
      </c>
      <c r="U209" s="1">
        <v>5981.1995200000092</v>
      </c>
      <c r="V209" s="8">
        <v>0.69242632389068604</v>
      </c>
      <c r="W209" s="8">
        <v>0.34344989061355591</v>
      </c>
      <c r="X209" s="8">
        <v>2.8573492541909218E-2</v>
      </c>
      <c r="Y209" s="8">
        <v>0</v>
      </c>
      <c r="Z209" s="8">
        <v>0</v>
      </c>
      <c r="AA209" s="8">
        <v>0</v>
      </c>
      <c r="AB209" s="3">
        <f t="shared" si="15"/>
        <v>0</v>
      </c>
      <c r="AC209" s="9">
        <f t="shared" si="14"/>
        <v>1.0644497070461512</v>
      </c>
    </row>
    <row r="210" spans="1:29" x14ac:dyDescent="0.25">
      <c r="A210" t="s">
        <v>25</v>
      </c>
      <c r="B210" s="1">
        <v>2006</v>
      </c>
      <c r="C210" t="s">
        <v>13</v>
      </c>
      <c r="D210" s="1">
        <v>612728</v>
      </c>
      <c r="E210" s="1">
        <v>1724.0199811800001</v>
      </c>
      <c r="F210" s="1">
        <v>12384</v>
      </c>
      <c r="G210" s="8">
        <v>0.55317866802215576</v>
      </c>
      <c r="H210" s="8">
        <v>0.1517721563577652</v>
      </c>
      <c r="I210" s="8">
        <v>-6.7743442952632904E-2</v>
      </c>
      <c r="J210" s="8">
        <v>0</v>
      </c>
      <c r="K210" s="8">
        <v>0</v>
      </c>
      <c r="L210" s="8">
        <v>1</v>
      </c>
      <c r="M210" s="3">
        <f t="shared" si="12"/>
        <v>1</v>
      </c>
      <c r="N210" s="9">
        <f t="shared" si="13"/>
        <v>0.63720738142728806</v>
      </c>
      <c r="P210" t="s">
        <v>32</v>
      </c>
      <c r="Q210" s="1">
        <v>2018</v>
      </c>
      <c r="R210" t="s">
        <v>27</v>
      </c>
      <c r="S210" s="1">
        <v>58430</v>
      </c>
      <c r="T210" s="1">
        <v>180</v>
      </c>
      <c r="U210" s="1">
        <v>6017.3980600000004</v>
      </c>
      <c r="V210" s="8">
        <v>0.68643057346343994</v>
      </c>
      <c r="W210" s="8">
        <v>0.34611648321151733</v>
      </c>
      <c r="X210" s="8">
        <v>2.9645085334777832E-2</v>
      </c>
      <c r="Y210" s="8">
        <v>0</v>
      </c>
      <c r="Z210" s="8">
        <v>0</v>
      </c>
      <c r="AA210" s="8">
        <v>0</v>
      </c>
      <c r="AB210" s="3">
        <f t="shared" si="15"/>
        <v>0</v>
      </c>
      <c r="AC210" s="9">
        <f t="shared" si="14"/>
        <v>1.0621921420097351</v>
      </c>
    </row>
    <row r="211" spans="1:29" x14ac:dyDescent="0.25">
      <c r="A211" t="s">
        <v>25</v>
      </c>
      <c r="B211" s="1">
        <v>2007</v>
      </c>
      <c r="C211" t="s">
        <v>13</v>
      </c>
      <c r="D211" s="1">
        <v>618250</v>
      </c>
      <c r="E211" s="1">
        <v>1819.64476949</v>
      </c>
      <c r="F211" s="1">
        <v>12476.3</v>
      </c>
      <c r="G211" s="8">
        <v>0.52231389284133911</v>
      </c>
      <c r="H211" s="8">
        <v>0.16455623507499695</v>
      </c>
      <c r="I211" s="8">
        <v>-5.604151263833046E-2</v>
      </c>
      <c r="J211" s="8">
        <v>0</v>
      </c>
      <c r="K211" s="8">
        <v>0</v>
      </c>
      <c r="L211" s="8">
        <v>1</v>
      </c>
      <c r="M211" s="3">
        <f t="shared" si="12"/>
        <v>1</v>
      </c>
      <c r="N211" s="9">
        <f t="shared" si="13"/>
        <v>0.6308286152780056</v>
      </c>
      <c r="P211" t="s">
        <v>32</v>
      </c>
      <c r="Q211" s="1">
        <v>2019</v>
      </c>
      <c r="R211" t="s">
        <v>27</v>
      </c>
      <c r="S211" s="1">
        <v>59380</v>
      </c>
      <c r="T211" s="1">
        <v>181.11627906976747</v>
      </c>
      <c r="U211" s="1">
        <v>6053.210810000005</v>
      </c>
      <c r="V211" s="8">
        <v>0.67508977651596069</v>
      </c>
      <c r="W211" s="8">
        <v>0.34925130009651184</v>
      </c>
      <c r="X211" s="8">
        <v>3.3916428685188293E-2</v>
      </c>
      <c r="Y211" s="8">
        <v>0</v>
      </c>
      <c r="Z211" s="8">
        <v>0</v>
      </c>
      <c r="AA211" s="8">
        <v>0</v>
      </c>
      <c r="AB211" s="3">
        <f t="shared" si="15"/>
        <v>0</v>
      </c>
      <c r="AC211" s="9">
        <f t="shared" si="14"/>
        <v>1.0582575052976608</v>
      </c>
    </row>
    <row r="212" spans="1:29" x14ac:dyDescent="0.25">
      <c r="A212" t="s">
        <v>25</v>
      </c>
      <c r="B212" s="1">
        <v>2008</v>
      </c>
      <c r="C212" t="s">
        <v>13</v>
      </c>
      <c r="D212" s="1">
        <v>624094</v>
      </c>
      <c r="E212" s="1">
        <v>1949.3399704399999</v>
      </c>
      <c r="F212" s="1">
        <v>12582.7</v>
      </c>
      <c r="G212" s="8">
        <v>0.48163363337516785</v>
      </c>
      <c r="H212" s="8">
        <v>0.18124660849571228</v>
      </c>
      <c r="I212" s="8">
        <v>-4.0019486099481583E-2</v>
      </c>
      <c r="J212" s="8">
        <v>0</v>
      </c>
      <c r="K212" s="8">
        <v>0</v>
      </c>
      <c r="L212" s="8">
        <v>1</v>
      </c>
      <c r="M212" s="3">
        <f t="shared" si="12"/>
        <v>1</v>
      </c>
      <c r="N212" s="9">
        <f t="shared" si="13"/>
        <v>0.62286075577139854</v>
      </c>
      <c r="P212" t="s">
        <v>32</v>
      </c>
      <c r="Q212" s="1">
        <v>2020</v>
      </c>
      <c r="R212" t="s">
        <v>27</v>
      </c>
      <c r="S212" s="1">
        <v>60267</v>
      </c>
      <c r="T212" s="1">
        <v>181.11627906976747</v>
      </c>
      <c r="U212" s="1">
        <v>6085.7238399999997</v>
      </c>
      <c r="V212" s="8">
        <v>0.66273713111877441</v>
      </c>
      <c r="W212" s="8">
        <v>0.35370239615440369</v>
      </c>
      <c r="X212" s="8">
        <v>3.7384495139122009E-2</v>
      </c>
      <c r="Y212" s="8">
        <v>0</v>
      </c>
      <c r="Z212" s="8">
        <v>0</v>
      </c>
      <c r="AA212" s="8">
        <v>0</v>
      </c>
      <c r="AB212" s="3">
        <f t="shared" si="15"/>
        <v>0</v>
      </c>
      <c r="AC212" s="9">
        <f t="shared" si="14"/>
        <v>1.0538240224123001</v>
      </c>
    </row>
    <row r="213" spans="1:29" x14ac:dyDescent="0.25">
      <c r="A213" t="s">
        <v>25</v>
      </c>
      <c r="B213" s="1">
        <v>2009</v>
      </c>
      <c r="C213" t="s">
        <v>13</v>
      </c>
      <c r="D213" s="1">
        <v>628120</v>
      </c>
      <c r="E213" s="1">
        <v>2136.74219451</v>
      </c>
      <c r="F213" s="1">
        <v>12537.5</v>
      </c>
      <c r="G213" s="8">
        <v>0.42626067996025085</v>
      </c>
      <c r="H213" s="8">
        <v>0.20352627336978912</v>
      </c>
      <c r="I213" s="8">
        <v>-1.8511934205889702E-2</v>
      </c>
      <c r="J213" s="8">
        <v>0</v>
      </c>
      <c r="K213" s="8">
        <v>0</v>
      </c>
      <c r="L213" s="8">
        <v>1</v>
      </c>
      <c r="M213" s="3">
        <f t="shared" si="12"/>
        <v>1</v>
      </c>
      <c r="N213" s="9">
        <f t="shared" si="13"/>
        <v>0.61127501912415028</v>
      </c>
      <c r="P213" t="s">
        <v>32</v>
      </c>
      <c r="Q213" s="1">
        <v>2021</v>
      </c>
      <c r="R213" t="s">
        <v>27</v>
      </c>
      <c r="S213" s="1">
        <v>61115</v>
      </c>
      <c r="T213" s="1">
        <v>181.11627906976747</v>
      </c>
      <c r="U213" s="1">
        <v>6113</v>
      </c>
      <c r="V213" s="8">
        <v>0.65093785524368286</v>
      </c>
      <c r="W213" s="8">
        <v>0.35785901546478271</v>
      </c>
      <c r="X213" s="8">
        <v>4.0812119841575623E-2</v>
      </c>
      <c r="Y213" s="8">
        <v>0</v>
      </c>
      <c r="Z213" s="8">
        <v>0</v>
      </c>
      <c r="AA213" s="8">
        <v>0</v>
      </c>
      <c r="AB213" s="3">
        <f t="shared" si="15"/>
        <v>0</v>
      </c>
      <c r="AC213" s="9">
        <f t="shared" si="14"/>
        <v>1.0496089905500412</v>
      </c>
    </row>
    <row r="214" spans="1:29" x14ac:dyDescent="0.25">
      <c r="A214" t="s">
        <v>25</v>
      </c>
      <c r="B214" s="1">
        <v>2010</v>
      </c>
      <c r="C214" t="s">
        <v>13</v>
      </c>
      <c r="D214" s="1">
        <v>633823</v>
      </c>
      <c r="E214" s="1">
        <v>2136.74219451</v>
      </c>
      <c r="F214" s="1">
        <v>12644.4</v>
      </c>
      <c r="G214" s="8">
        <v>0.43112927675247192</v>
      </c>
      <c r="H214" s="8">
        <v>0.20220488309860229</v>
      </c>
      <c r="I214" s="8">
        <v>-2.2296125069260597E-2</v>
      </c>
      <c r="J214" s="8">
        <v>0</v>
      </c>
      <c r="K214" s="8">
        <v>0</v>
      </c>
      <c r="L214" s="8">
        <v>1</v>
      </c>
      <c r="M214" s="3">
        <f t="shared" si="12"/>
        <v>1</v>
      </c>
      <c r="N214" s="9">
        <f t="shared" si="13"/>
        <v>0.61103803478181362</v>
      </c>
      <c r="P214" s="2" t="s">
        <v>32</v>
      </c>
      <c r="Q214" s="7">
        <v>2022</v>
      </c>
      <c r="R214" s="2" t="s">
        <v>27</v>
      </c>
      <c r="S214" s="7">
        <v>62040</v>
      </c>
      <c r="T214" s="7">
        <v>187.29069767441865</v>
      </c>
      <c r="U214" s="7">
        <v>6151.3659000000116</v>
      </c>
      <c r="V214" s="10">
        <v>0.64984971284866333</v>
      </c>
      <c r="W214" s="10">
        <v>0.353131502866745</v>
      </c>
      <c r="X214" s="10">
        <v>4.6964433044195175E-2</v>
      </c>
      <c r="Y214" s="10">
        <v>0</v>
      </c>
      <c r="Z214" s="10">
        <v>0</v>
      </c>
      <c r="AA214" s="10">
        <v>0</v>
      </c>
      <c r="AB214" s="3">
        <f t="shared" si="15"/>
        <v>0</v>
      </c>
      <c r="AC214" s="11">
        <f t="shared" si="14"/>
        <v>1.0499456487596035</v>
      </c>
    </row>
    <row r="215" spans="1:29" x14ac:dyDescent="0.25">
      <c r="A215" t="s">
        <v>25</v>
      </c>
      <c r="B215" s="1">
        <v>2011</v>
      </c>
      <c r="C215" t="s">
        <v>13</v>
      </c>
      <c r="D215" s="1">
        <v>641129.77419353998</v>
      </c>
      <c r="E215" s="1">
        <v>2136.74219451</v>
      </c>
      <c r="F215" s="1">
        <v>12725.4</v>
      </c>
      <c r="G215" s="8">
        <v>0.43833309412002563</v>
      </c>
      <c r="H215" s="8">
        <v>0.20011554658412933</v>
      </c>
      <c r="I215" s="8">
        <v>-2.8247538954019547E-2</v>
      </c>
      <c r="J215" s="8">
        <v>0</v>
      </c>
      <c r="K215" s="8">
        <v>0</v>
      </c>
      <c r="L215" s="8">
        <v>1</v>
      </c>
      <c r="M215" s="3">
        <f t="shared" si="12"/>
        <v>1</v>
      </c>
      <c r="N215" s="9">
        <f t="shared" si="13"/>
        <v>0.61020110175013542</v>
      </c>
      <c r="P215" t="s">
        <v>33</v>
      </c>
      <c r="Q215" s="1">
        <v>2012</v>
      </c>
      <c r="R215" t="s">
        <v>27</v>
      </c>
      <c r="S215" s="1">
        <v>42539</v>
      </c>
      <c r="T215" s="1">
        <v>104.05</v>
      </c>
      <c r="U215" s="1">
        <v>2583.46</v>
      </c>
      <c r="V215" s="8">
        <v>0.5656624436378479</v>
      </c>
      <c r="W215" s="8">
        <v>0.3549363911151886</v>
      </c>
      <c r="X215" s="8">
        <v>0.11107291281223297</v>
      </c>
      <c r="Y215" s="8">
        <v>0</v>
      </c>
      <c r="Z215" s="8">
        <v>0</v>
      </c>
      <c r="AA215" s="8">
        <v>0</v>
      </c>
      <c r="AB215" s="3">
        <f t="shared" si="15"/>
        <v>0</v>
      </c>
      <c r="AC215" s="9">
        <f t="shared" si="14"/>
        <v>1.0316717475652695</v>
      </c>
    </row>
    <row r="216" spans="1:29" x14ac:dyDescent="0.25">
      <c r="A216" t="s">
        <v>25</v>
      </c>
      <c r="B216" s="1">
        <v>2012</v>
      </c>
      <c r="C216" t="s">
        <v>13</v>
      </c>
      <c r="D216" s="1">
        <v>647892</v>
      </c>
      <c r="E216" s="1">
        <v>2136.74219451</v>
      </c>
      <c r="F216" s="1">
        <v>12817.6</v>
      </c>
      <c r="G216" s="8">
        <v>0.44460451602935791</v>
      </c>
      <c r="H216" s="8">
        <v>0.19833268225193024</v>
      </c>
      <c r="I216" s="8">
        <v>-3.3333990722894669E-2</v>
      </c>
      <c r="J216" s="8">
        <v>0</v>
      </c>
      <c r="K216" s="8">
        <v>0</v>
      </c>
      <c r="L216" s="8">
        <v>1</v>
      </c>
      <c r="M216" s="3">
        <f t="shared" si="12"/>
        <v>1</v>
      </c>
      <c r="N216" s="9">
        <f t="shared" si="13"/>
        <v>0.60960320755839348</v>
      </c>
      <c r="P216" t="s">
        <v>33</v>
      </c>
      <c r="Q216" s="1">
        <v>2013</v>
      </c>
      <c r="R216" t="s">
        <v>27</v>
      </c>
      <c r="S216" s="1">
        <v>42810</v>
      </c>
      <c r="T216" s="1">
        <v>104.05</v>
      </c>
      <c r="U216" s="1">
        <v>2256</v>
      </c>
      <c r="V216" s="8">
        <v>0.52225428819656372</v>
      </c>
      <c r="W216" s="8">
        <v>0.34782686829566956</v>
      </c>
      <c r="X216" s="8">
        <v>0.15075972676277161</v>
      </c>
      <c r="Y216" s="8">
        <v>0</v>
      </c>
      <c r="Z216" s="8">
        <v>0</v>
      </c>
      <c r="AA216" s="8">
        <v>0</v>
      </c>
      <c r="AB216" s="3">
        <f t="shared" si="15"/>
        <v>0</v>
      </c>
      <c r="AC216" s="9">
        <f t="shared" si="14"/>
        <v>1.0208408832550049</v>
      </c>
    </row>
    <row r="217" spans="1:29" x14ac:dyDescent="0.25">
      <c r="A217" t="s">
        <v>25</v>
      </c>
      <c r="B217" s="1">
        <v>2013</v>
      </c>
      <c r="C217" t="s">
        <v>13</v>
      </c>
      <c r="D217" s="1">
        <v>656516</v>
      </c>
      <c r="E217" s="1">
        <v>2136.74219451</v>
      </c>
      <c r="F217" s="1">
        <v>12834.7</v>
      </c>
      <c r="G217" s="8">
        <v>0.45433133840560913</v>
      </c>
      <c r="H217" s="8">
        <v>0.19535334408283234</v>
      </c>
      <c r="I217" s="8">
        <v>-4.1785191744565964E-2</v>
      </c>
      <c r="J217" s="8">
        <v>0</v>
      </c>
      <c r="K217" s="8">
        <v>0</v>
      </c>
      <c r="L217" s="8">
        <v>1</v>
      </c>
      <c r="M217" s="3">
        <f t="shared" si="12"/>
        <v>1</v>
      </c>
      <c r="N217" s="9">
        <f t="shared" si="13"/>
        <v>0.6078994907438755</v>
      </c>
      <c r="P217" t="s">
        <v>33</v>
      </c>
      <c r="Q217" s="1">
        <v>2014</v>
      </c>
      <c r="R217" t="s">
        <v>27</v>
      </c>
      <c r="S217" s="1">
        <v>41982</v>
      </c>
      <c r="T217" s="1">
        <v>104.05</v>
      </c>
      <c r="U217" s="1">
        <v>2263</v>
      </c>
      <c r="V217" s="8">
        <v>0.54133260250091553</v>
      </c>
      <c r="W217" s="8">
        <v>0.34262832999229431</v>
      </c>
      <c r="X217" s="8">
        <v>0.14337754249572754</v>
      </c>
      <c r="Y217" s="8">
        <v>0</v>
      </c>
      <c r="Z217" s="8">
        <v>0</v>
      </c>
      <c r="AA217" s="8">
        <v>0</v>
      </c>
      <c r="AB217" s="3">
        <f t="shared" si="15"/>
        <v>0</v>
      </c>
      <c r="AC217" s="9">
        <f t="shared" si="14"/>
        <v>1.0273384749889374</v>
      </c>
    </row>
    <row r="218" spans="1:29" x14ac:dyDescent="0.25">
      <c r="A218" t="s">
        <v>25</v>
      </c>
      <c r="B218" s="1">
        <v>2014</v>
      </c>
      <c r="C218" t="s">
        <v>13</v>
      </c>
      <c r="D218" s="1">
        <v>658453</v>
      </c>
      <c r="E218" s="1">
        <v>2142.611222</v>
      </c>
      <c r="F218" s="1">
        <v>12823.415000000001</v>
      </c>
      <c r="G218" s="8">
        <v>0.45494928956031799</v>
      </c>
      <c r="H218" s="8">
        <v>0.19529949128627777</v>
      </c>
      <c r="I218" s="8">
        <v>-4.3178938329219818E-2</v>
      </c>
      <c r="J218" s="8">
        <v>0</v>
      </c>
      <c r="K218" s="8">
        <v>0</v>
      </c>
      <c r="L218" s="8">
        <v>1</v>
      </c>
      <c r="M218" s="3">
        <f t="shared" si="12"/>
        <v>1</v>
      </c>
      <c r="N218" s="9">
        <f t="shared" si="13"/>
        <v>0.60706984251737595</v>
      </c>
      <c r="P218" t="s">
        <v>33</v>
      </c>
      <c r="Q218" s="1">
        <v>2015</v>
      </c>
      <c r="R218" t="s">
        <v>27</v>
      </c>
      <c r="S218" s="1">
        <v>43094</v>
      </c>
      <c r="T218" s="1">
        <v>104.05</v>
      </c>
      <c r="U218" s="1">
        <v>2256</v>
      </c>
      <c r="V218" s="8">
        <v>0.51608556509017944</v>
      </c>
      <c r="W218" s="8">
        <v>0.3496553897857666</v>
      </c>
      <c r="X218" s="8">
        <v>0.15296821296215057</v>
      </c>
      <c r="Y218" s="8">
        <v>0</v>
      </c>
      <c r="Z218" s="8">
        <v>0</v>
      </c>
      <c r="AA218" s="8">
        <v>0</v>
      </c>
      <c r="AB218" s="3">
        <f t="shared" si="15"/>
        <v>0</v>
      </c>
      <c r="AC218" s="9">
        <f t="shared" si="14"/>
        <v>1.0187091678380966</v>
      </c>
    </row>
    <row r="219" spans="1:29" x14ac:dyDescent="0.25">
      <c r="A219" t="s">
        <v>25</v>
      </c>
      <c r="B219" s="1">
        <v>2015</v>
      </c>
      <c r="C219" t="s">
        <v>13</v>
      </c>
      <c r="D219" s="1">
        <v>664549</v>
      </c>
      <c r="E219" s="1">
        <v>2142.611222</v>
      </c>
      <c r="F219" s="1">
        <v>12873.2217655</v>
      </c>
      <c r="G219" s="8">
        <v>0.4610360860824585</v>
      </c>
      <c r="H219" s="8">
        <v>0.19350115954875946</v>
      </c>
      <c r="I219" s="8">
        <v>-4.8294059932231903E-2</v>
      </c>
      <c r="J219" s="8">
        <v>0</v>
      </c>
      <c r="K219" s="8">
        <v>0</v>
      </c>
      <c r="L219" s="8">
        <v>1</v>
      </c>
      <c r="M219" s="3">
        <f t="shared" si="12"/>
        <v>1</v>
      </c>
      <c r="N219" s="9">
        <f t="shared" si="13"/>
        <v>0.60624318569898605</v>
      </c>
      <c r="P219" t="s">
        <v>33</v>
      </c>
      <c r="Q219" s="1">
        <v>2016</v>
      </c>
      <c r="R219" t="s">
        <v>27</v>
      </c>
      <c r="S219" s="1">
        <v>44206</v>
      </c>
      <c r="T219" s="1">
        <v>107.5350723938224</v>
      </c>
      <c r="U219" s="1">
        <v>2256</v>
      </c>
      <c r="V219" s="8">
        <v>0.50331985950469971</v>
      </c>
      <c r="W219" s="8">
        <v>0.34757012128829956</v>
      </c>
      <c r="X219" s="8">
        <v>0.16429729759693146</v>
      </c>
      <c r="Y219" s="8">
        <v>0</v>
      </c>
      <c r="Z219" s="8">
        <v>0</v>
      </c>
      <c r="AA219" s="8">
        <v>0</v>
      </c>
      <c r="AB219" s="3">
        <f t="shared" si="15"/>
        <v>0</v>
      </c>
      <c r="AC219" s="9">
        <f t="shared" si="14"/>
        <v>1.0151872783899307</v>
      </c>
    </row>
    <row r="220" spans="1:29" x14ac:dyDescent="0.25">
      <c r="A220" t="s">
        <v>25</v>
      </c>
      <c r="B220" s="1">
        <v>2016</v>
      </c>
      <c r="C220" t="s">
        <v>13</v>
      </c>
      <c r="D220" s="1">
        <v>669826</v>
      </c>
      <c r="E220" s="1">
        <v>2142.611222</v>
      </c>
      <c r="F220" s="1">
        <v>12875.46695939</v>
      </c>
      <c r="G220" s="8">
        <v>0.46700021624565125</v>
      </c>
      <c r="H220" s="8">
        <v>0.19166037440299988</v>
      </c>
      <c r="I220" s="8">
        <v>-5.3512681275606155E-2</v>
      </c>
      <c r="J220" s="8">
        <v>0</v>
      </c>
      <c r="K220" s="8">
        <v>0</v>
      </c>
      <c r="L220" s="8">
        <v>1</v>
      </c>
      <c r="M220" s="3">
        <f t="shared" si="12"/>
        <v>1</v>
      </c>
      <c r="N220" s="9">
        <f t="shared" si="13"/>
        <v>0.60514790937304497</v>
      </c>
      <c r="P220" t="s">
        <v>33</v>
      </c>
      <c r="Q220" s="1">
        <v>2017</v>
      </c>
      <c r="R220" t="s">
        <v>27</v>
      </c>
      <c r="S220" s="1">
        <v>44565.416666666657</v>
      </c>
      <c r="T220" s="1">
        <v>107.5350723938224</v>
      </c>
      <c r="U220" s="1">
        <v>2248</v>
      </c>
      <c r="V220" s="8">
        <v>0.49478241801261902</v>
      </c>
      <c r="W220" s="8">
        <v>0.34957718849182129</v>
      </c>
      <c r="X220" s="8">
        <v>0.16798669099807739</v>
      </c>
      <c r="Y220" s="8">
        <v>0</v>
      </c>
      <c r="Z220" s="8">
        <v>0</v>
      </c>
      <c r="AA220" s="8">
        <v>0</v>
      </c>
      <c r="AB220" s="3">
        <f t="shared" si="15"/>
        <v>0</v>
      </c>
      <c r="AC220" s="9">
        <f t="shared" si="14"/>
        <v>1.0123462975025177</v>
      </c>
    </row>
    <row r="221" spans="1:29" x14ac:dyDescent="0.25">
      <c r="A221" t="s">
        <v>25</v>
      </c>
      <c r="B221" s="1">
        <v>2017</v>
      </c>
      <c r="C221" t="s">
        <v>13</v>
      </c>
      <c r="D221" s="1">
        <v>676807</v>
      </c>
      <c r="E221" s="1">
        <v>2142.611222</v>
      </c>
      <c r="F221" s="1">
        <v>13342.25</v>
      </c>
      <c r="G221" s="8">
        <v>0.46651017665863037</v>
      </c>
      <c r="H221" s="8">
        <v>0.19258520007133484</v>
      </c>
      <c r="I221" s="8">
        <v>-5.1053211092948914E-2</v>
      </c>
      <c r="J221" s="8">
        <v>0</v>
      </c>
      <c r="K221" s="8">
        <v>0</v>
      </c>
      <c r="L221" s="8">
        <v>1</v>
      </c>
      <c r="M221" s="3">
        <f t="shared" si="12"/>
        <v>1</v>
      </c>
      <c r="N221" s="9">
        <f t="shared" si="13"/>
        <v>0.6080421656370163</v>
      </c>
      <c r="P221" t="s">
        <v>33</v>
      </c>
      <c r="Q221" s="1">
        <v>2018</v>
      </c>
      <c r="R221" t="s">
        <v>27</v>
      </c>
      <c r="S221" s="1">
        <v>44395.583333333328</v>
      </c>
      <c r="T221" s="1">
        <v>107.5350723938224</v>
      </c>
      <c r="U221" s="1">
        <v>2275</v>
      </c>
      <c r="V221" s="8">
        <v>0.50164681673049927</v>
      </c>
      <c r="W221" s="8">
        <v>0.34930211305618286</v>
      </c>
      <c r="X221" s="8">
        <v>0.16340216994285583</v>
      </c>
      <c r="Y221" s="8">
        <v>0</v>
      </c>
      <c r="Z221" s="8">
        <v>0</v>
      </c>
      <c r="AA221" s="8">
        <v>0</v>
      </c>
      <c r="AB221" s="3">
        <f t="shared" si="15"/>
        <v>0</v>
      </c>
      <c r="AC221" s="9">
        <f t="shared" si="14"/>
        <v>1.014351099729538</v>
      </c>
    </row>
    <row r="222" spans="1:29" x14ac:dyDescent="0.25">
      <c r="A222" t="s">
        <v>25</v>
      </c>
      <c r="B222" s="1">
        <v>2018</v>
      </c>
      <c r="C222" t="s">
        <v>13</v>
      </c>
      <c r="D222" s="1">
        <v>685025</v>
      </c>
      <c r="E222" s="1">
        <v>2142.611222</v>
      </c>
      <c r="F222" s="1">
        <v>13381.79</v>
      </c>
      <c r="G222" s="8">
        <v>0.47497966885566711</v>
      </c>
      <c r="H222" s="8">
        <v>0.19003002345561981</v>
      </c>
      <c r="I222" s="8">
        <v>-5.8309491723775864E-2</v>
      </c>
      <c r="J222" s="8">
        <v>0</v>
      </c>
      <c r="K222" s="8">
        <v>0</v>
      </c>
      <c r="L222" s="8">
        <v>1</v>
      </c>
      <c r="M222" s="3">
        <f t="shared" si="12"/>
        <v>1</v>
      </c>
      <c r="N222" s="9">
        <f t="shared" si="13"/>
        <v>0.60670020058751106</v>
      </c>
      <c r="P222" t="s">
        <v>33</v>
      </c>
      <c r="Q222" s="1">
        <v>2019</v>
      </c>
      <c r="R222" t="s">
        <v>27</v>
      </c>
      <c r="S222" s="1">
        <v>44799.083333333343</v>
      </c>
      <c r="T222" s="1">
        <v>107.5350723938224</v>
      </c>
      <c r="U222" s="1">
        <v>2288.9655210294582</v>
      </c>
      <c r="V222" s="8">
        <v>0.49489808082580566</v>
      </c>
      <c r="W222" s="8">
        <v>0.35220456123352051</v>
      </c>
      <c r="X222" s="8">
        <v>0.16472806036472321</v>
      </c>
      <c r="Y222" s="8">
        <v>0</v>
      </c>
      <c r="Z222" s="8">
        <v>0</v>
      </c>
      <c r="AA222" s="8">
        <v>0</v>
      </c>
      <c r="AB222" s="3">
        <f t="shared" si="15"/>
        <v>0</v>
      </c>
      <c r="AC222" s="9">
        <f t="shared" si="14"/>
        <v>1.0118307024240494</v>
      </c>
    </row>
    <row r="223" spans="1:29" x14ac:dyDescent="0.25">
      <c r="A223" t="s">
        <v>25</v>
      </c>
      <c r="B223" s="1">
        <v>2019</v>
      </c>
      <c r="C223" t="s">
        <v>13</v>
      </c>
      <c r="D223" s="1">
        <v>697594</v>
      </c>
      <c r="E223" s="1">
        <v>2142.611222</v>
      </c>
      <c r="F223" s="1">
        <v>13407.81</v>
      </c>
      <c r="G223" s="8">
        <v>0.48832881450653076</v>
      </c>
      <c r="H223" s="8">
        <v>0.185943603515625</v>
      </c>
      <c r="I223" s="8">
        <v>-6.9901525974273682E-2</v>
      </c>
      <c r="J223" s="8">
        <v>0</v>
      </c>
      <c r="K223" s="8">
        <v>0</v>
      </c>
      <c r="L223" s="8">
        <v>1</v>
      </c>
      <c r="M223" s="3">
        <f t="shared" si="12"/>
        <v>1</v>
      </c>
      <c r="N223" s="9">
        <f t="shared" si="13"/>
        <v>0.60437089204788208</v>
      </c>
      <c r="P223" t="s">
        <v>33</v>
      </c>
      <c r="Q223" s="1">
        <v>2020</v>
      </c>
      <c r="R223" t="s">
        <v>27</v>
      </c>
      <c r="S223" s="1">
        <v>45192.159090909103</v>
      </c>
      <c r="T223" s="1">
        <v>107.5350723938224</v>
      </c>
      <c r="U223" s="1">
        <v>2323</v>
      </c>
      <c r="V223" s="8">
        <v>0.49082964658737183</v>
      </c>
      <c r="W223" s="8">
        <v>0.35558590292930603</v>
      </c>
      <c r="X223" s="8">
        <v>0.16355516016483307</v>
      </c>
      <c r="Y223" s="8">
        <v>0</v>
      </c>
      <c r="Z223" s="8">
        <v>0</v>
      </c>
      <c r="AA223" s="8">
        <v>0</v>
      </c>
      <c r="AB223" s="3">
        <f t="shared" si="15"/>
        <v>0</v>
      </c>
      <c r="AC223" s="9">
        <f t="shared" si="14"/>
        <v>1.0099707096815109</v>
      </c>
    </row>
    <row r="224" spans="1:29" x14ac:dyDescent="0.25">
      <c r="A224" t="s">
        <v>25</v>
      </c>
      <c r="B224" s="1">
        <v>2020</v>
      </c>
      <c r="C224" t="s">
        <v>13</v>
      </c>
      <c r="D224" s="1">
        <v>703119</v>
      </c>
      <c r="E224" s="1">
        <v>2142.611222</v>
      </c>
      <c r="F224" s="1">
        <v>13426.19</v>
      </c>
      <c r="G224" s="8">
        <v>0.49399688839912415</v>
      </c>
      <c r="H224" s="8">
        <v>0.18422034382820129</v>
      </c>
      <c r="I224" s="8">
        <v>-7.4792444705963135E-2</v>
      </c>
      <c r="J224" s="8">
        <v>0</v>
      </c>
      <c r="K224" s="8">
        <v>0</v>
      </c>
      <c r="L224" s="8">
        <v>1</v>
      </c>
      <c r="M224" s="3">
        <f t="shared" si="12"/>
        <v>1</v>
      </c>
      <c r="N224" s="9">
        <f t="shared" si="13"/>
        <v>0.6034247875213623</v>
      </c>
      <c r="P224" t="s">
        <v>33</v>
      </c>
      <c r="Q224" s="1">
        <v>2021</v>
      </c>
      <c r="R224" t="s">
        <v>27</v>
      </c>
      <c r="S224" s="1">
        <v>45562</v>
      </c>
      <c r="T224" s="1">
        <v>107.5350723938224</v>
      </c>
      <c r="U224" s="1">
        <v>2330</v>
      </c>
      <c r="V224" s="8">
        <v>0.48405691981315613</v>
      </c>
      <c r="W224" s="8">
        <v>0.35803693532943726</v>
      </c>
      <c r="X224" s="8">
        <v>0.16544383764266968</v>
      </c>
      <c r="Y224" s="8">
        <v>0</v>
      </c>
      <c r="Z224" s="8">
        <v>0</v>
      </c>
      <c r="AA224" s="8">
        <v>0</v>
      </c>
      <c r="AB224" s="3">
        <f t="shared" si="15"/>
        <v>0</v>
      </c>
      <c r="AC224" s="9">
        <f t="shared" si="14"/>
        <v>1.0075376927852631</v>
      </c>
    </row>
    <row r="225" spans="1:29" x14ac:dyDescent="0.25">
      <c r="A225" t="s">
        <v>25</v>
      </c>
      <c r="B225" s="1">
        <v>2021</v>
      </c>
      <c r="C225" t="s">
        <v>13</v>
      </c>
      <c r="D225" s="1">
        <v>705367</v>
      </c>
      <c r="E225" s="1">
        <v>2142.611222</v>
      </c>
      <c r="F225" s="1">
        <v>13452.5</v>
      </c>
      <c r="G225" s="8">
        <v>0.49596098065376282</v>
      </c>
      <c r="H225" s="8">
        <v>0.18365539610385895</v>
      </c>
      <c r="I225" s="8">
        <v>-7.6402738690376282E-2</v>
      </c>
      <c r="J225" s="8">
        <v>0</v>
      </c>
      <c r="K225" s="8">
        <v>0</v>
      </c>
      <c r="L225" s="8">
        <v>1</v>
      </c>
      <c r="M225" s="3">
        <f t="shared" si="12"/>
        <v>1</v>
      </c>
      <c r="N225" s="9">
        <f t="shared" si="13"/>
        <v>0.60321363806724548</v>
      </c>
      <c r="P225" s="2" t="s">
        <v>33</v>
      </c>
      <c r="Q225" s="7">
        <v>2022</v>
      </c>
      <c r="R225" s="2" t="s">
        <v>27</v>
      </c>
      <c r="S225" s="7">
        <v>45950.416666666657</v>
      </c>
      <c r="T225" s="7">
        <v>111.21097007722011</v>
      </c>
      <c r="U225" s="7">
        <v>2353.8832669886178</v>
      </c>
      <c r="V225" s="10">
        <v>0.49018466472625732</v>
      </c>
      <c r="W225" s="10">
        <v>0.35173553228378296</v>
      </c>
      <c r="X225" s="10">
        <v>0.16832888126373291</v>
      </c>
      <c r="Y225" s="10">
        <v>0</v>
      </c>
      <c r="Z225" s="10">
        <v>0</v>
      </c>
      <c r="AA225" s="10">
        <v>0</v>
      </c>
      <c r="AB225" s="3">
        <f t="shared" si="15"/>
        <v>0</v>
      </c>
      <c r="AC225" s="11">
        <f t="shared" si="14"/>
        <v>1.0102490782737732</v>
      </c>
    </row>
    <row r="226" spans="1:29" x14ac:dyDescent="0.25">
      <c r="A226" s="2" t="s">
        <v>25</v>
      </c>
      <c r="B226" s="7">
        <v>2022</v>
      </c>
      <c r="C226" t="s">
        <v>13</v>
      </c>
      <c r="D226" s="7">
        <v>710296</v>
      </c>
      <c r="E226" s="7">
        <v>2142.611222</v>
      </c>
      <c r="F226" s="7">
        <v>13474.86</v>
      </c>
      <c r="G226" s="10">
        <v>0.5008583664894104</v>
      </c>
      <c r="H226" s="10">
        <v>0.18217681348323822</v>
      </c>
      <c r="I226" s="10">
        <v>-8.0601423978805542E-2</v>
      </c>
      <c r="J226" s="10">
        <v>0</v>
      </c>
      <c r="K226" s="10">
        <v>0</v>
      </c>
      <c r="L226" s="10">
        <v>1</v>
      </c>
      <c r="M226" s="3">
        <f t="shared" si="12"/>
        <v>1</v>
      </c>
      <c r="N226" s="11">
        <f t="shared" si="13"/>
        <v>0.60243375599384308</v>
      </c>
      <c r="P226" t="s">
        <v>34</v>
      </c>
      <c r="Q226" s="1">
        <v>2012</v>
      </c>
      <c r="R226" t="s">
        <v>27</v>
      </c>
      <c r="S226" s="1">
        <v>36884</v>
      </c>
      <c r="T226" s="1">
        <v>155.27099999999999</v>
      </c>
      <c r="U226" s="1">
        <v>3367.2</v>
      </c>
      <c r="V226" s="8">
        <v>0.90572881698608398</v>
      </c>
      <c r="W226" s="8">
        <v>0.22187057137489319</v>
      </c>
      <c r="X226" s="8">
        <v>2.4245914071798325E-2</v>
      </c>
      <c r="Y226" s="8">
        <v>0</v>
      </c>
      <c r="Z226" s="8">
        <v>0</v>
      </c>
      <c r="AA226" s="8">
        <v>0</v>
      </c>
      <c r="AB226" s="3">
        <f t="shared" si="15"/>
        <v>0</v>
      </c>
      <c r="AC226" s="9">
        <f t="shared" si="14"/>
        <v>1.1518453024327755</v>
      </c>
    </row>
    <row r="227" spans="1:29" x14ac:dyDescent="0.25">
      <c r="A227" t="s">
        <v>26</v>
      </c>
      <c r="B227" s="1">
        <v>2006</v>
      </c>
      <c r="C227" t="s">
        <v>27</v>
      </c>
      <c r="D227" s="1">
        <v>496335.34127645602</v>
      </c>
      <c r="E227" s="1">
        <v>1648.8132240305663</v>
      </c>
      <c r="F227" s="1">
        <v>17128.043409189184</v>
      </c>
      <c r="G227" s="8">
        <v>0.34675019979476929</v>
      </c>
      <c r="H227" s="8">
        <v>0.22011579573154449</v>
      </c>
      <c r="I227" s="8">
        <v>0.14474946260452271</v>
      </c>
      <c r="J227" s="8">
        <v>0</v>
      </c>
      <c r="K227" s="8">
        <v>0</v>
      </c>
      <c r="L227" s="8">
        <v>0</v>
      </c>
      <c r="M227" s="3">
        <f t="shared" si="12"/>
        <v>0</v>
      </c>
      <c r="N227" s="9">
        <f t="shared" si="13"/>
        <v>0.71161545813083649</v>
      </c>
      <c r="P227" t="s">
        <v>34</v>
      </c>
      <c r="Q227" s="1">
        <v>2013</v>
      </c>
      <c r="R227" t="s">
        <v>27</v>
      </c>
      <c r="S227" s="1">
        <v>37293</v>
      </c>
      <c r="T227" s="1">
        <v>155.27099999999999</v>
      </c>
      <c r="U227" s="1">
        <v>3374</v>
      </c>
      <c r="V227" s="8">
        <v>0.89599853754043579</v>
      </c>
      <c r="W227" s="8">
        <v>0.22505222260951996</v>
      </c>
      <c r="X227" s="8">
        <v>2.7369968593120575E-2</v>
      </c>
      <c r="Y227" s="8">
        <v>0</v>
      </c>
      <c r="Z227" s="8">
        <v>0</v>
      </c>
      <c r="AA227" s="8">
        <v>0</v>
      </c>
      <c r="AB227" s="3">
        <f t="shared" si="15"/>
        <v>0</v>
      </c>
      <c r="AC227" s="9">
        <f t="shared" si="14"/>
        <v>1.1484207287430763</v>
      </c>
    </row>
    <row r="228" spans="1:29" x14ac:dyDescent="0.25">
      <c r="A228" t="s">
        <v>26</v>
      </c>
      <c r="B228" s="1">
        <v>2007</v>
      </c>
      <c r="C228" t="s">
        <v>27</v>
      </c>
      <c r="D228" s="1">
        <v>507781.16971103789</v>
      </c>
      <c r="E228" s="1">
        <v>1769.532638169359</v>
      </c>
      <c r="F228" s="1">
        <v>17237.075404795112</v>
      </c>
      <c r="G228" s="8">
        <v>0.3155362606048584</v>
      </c>
      <c r="H228" s="8">
        <v>0.23393501341342926</v>
      </c>
      <c r="I228" s="8">
        <v>0.15182121098041534</v>
      </c>
      <c r="J228" s="8">
        <v>0</v>
      </c>
      <c r="K228" s="8">
        <v>0</v>
      </c>
      <c r="L228" s="8">
        <v>0</v>
      </c>
      <c r="M228" s="3">
        <f t="shared" si="12"/>
        <v>0</v>
      </c>
      <c r="N228" s="9">
        <f t="shared" si="13"/>
        <v>0.701292484998703</v>
      </c>
      <c r="P228" t="s">
        <v>34</v>
      </c>
      <c r="Q228" s="1">
        <v>2014</v>
      </c>
      <c r="R228" t="s">
        <v>27</v>
      </c>
      <c r="S228" s="1">
        <v>37553.621345261243</v>
      </c>
      <c r="T228" s="1">
        <v>155.27099999999999</v>
      </c>
      <c r="U228" s="1">
        <v>3395</v>
      </c>
      <c r="V228" s="8">
        <v>0.89121651649475098</v>
      </c>
      <c r="W228" s="8">
        <v>0.22738420963287354</v>
      </c>
      <c r="X228" s="8">
        <v>2.7976633980870247E-2</v>
      </c>
      <c r="Y228" s="8">
        <v>0</v>
      </c>
      <c r="Z228" s="8">
        <v>0</v>
      </c>
      <c r="AA228" s="8">
        <v>0</v>
      </c>
      <c r="AB228" s="3">
        <f t="shared" si="15"/>
        <v>0</v>
      </c>
      <c r="AC228" s="9">
        <f t="shared" si="14"/>
        <v>1.1465773601084948</v>
      </c>
    </row>
    <row r="229" spans="1:29" x14ac:dyDescent="0.25">
      <c r="A229" t="s">
        <v>26</v>
      </c>
      <c r="B229" s="1">
        <v>2008</v>
      </c>
      <c r="C229" t="s">
        <v>27</v>
      </c>
      <c r="D229" s="1">
        <v>515125.17906739446</v>
      </c>
      <c r="E229" s="1">
        <v>1769.532638169359</v>
      </c>
      <c r="F229" s="1">
        <v>17448.195086849581</v>
      </c>
      <c r="G229" s="8">
        <v>0.32358056306838989</v>
      </c>
      <c r="H229" s="8">
        <v>0.23171143233776093</v>
      </c>
      <c r="I229" s="8">
        <v>0.14546294510364532</v>
      </c>
      <c r="J229" s="8">
        <v>0</v>
      </c>
      <c r="K229" s="8">
        <v>0</v>
      </c>
      <c r="L229" s="8">
        <v>0</v>
      </c>
      <c r="M229" s="3">
        <f t="shared" si="12"/>
        <v>0</v>
      </c>
      <c r="N229" s="9">
        <f t="shared" si="13"/>
        <v>0.70075494050979614</v>
      </c>
      <c r="P229" t="s">
        <v>34</v>
      </c>
      <c r="Q229" s="1">
        <v>2015</v>
      </c>
      <c r="R229" t="s">
        <v>27</v>
      </c>
      <c r="S229" s="1">
        <v>38014</v>
      </c>
      <c r="T229" s="1">
        <v>155.27099999999999</v>
      </c>
      <c r="U229" s="1">
        <v>3570.9</v>
      </c>
      <c r="V229" s="8">
        <v>0.89381855726242065</v>
      </c>
      <c r="W229" s="8">
        <v>0.23405799269676208</v>
      </c>
      <c r="X229" s="8">
        <v>1.8045989796519279E-2</v>
      </c>
      <c r="Y229" s="8">
        <v>0</v>
      </c>
      <c r="Z229" s="8">
        <v>0</v>
      </c>
      <c r="AA229" s="8">
        <v>0</v>
      </c>
      <c r="AB229" s="3">
        <f t="shared" si="15"/>
        <v>0</v>
      </c>
      <c r="AC229" s="9">
        <f t="shared" si="14"/>
        <v>1.145922539755702</v>
      </c>
    </row>
    <row r="230" spans="1:29" x14ac:dyDescent="0.25">
      <c r="A230" t="s">
        <v>26</v>
      </c>
      <c r="B230" s="1">
        <v>2009</v>
      </c>
      <c r="C230" t="s">
        <v>27</v>
      </c>
      <c r="D230" s="1">
        <v>519986.23140624887</v>
      </c>
      <c r="E230" s="1">
        <v>1769.532638169359</v>
      </c>
      <c r="F230" s="1">
        <v>17540.484638459602</v>
      </c>
      <c r="G230" s="8">
        <v>0.32947275042533875</v>
      </c>
      <c r="H230" s="8">
        <v>0.23000365495681763</v>
      </c>
      <c r="I230" s="8">
        <v>0.14059816300868988</v>
      </c>
      <c r="J230" s="8">
        <v>0</v>
      </c>
      <c r="K230" s="8">
        <v>0</v>
      </c>
      <c r="L230" s="8">
        <v>0</v>
      </c>
      <c r="M230" s="3">
        <f t="shared" si="12"/>
        <v>0</v>
      </c>
      <c r="N230" s="9">
        <f t="shared" si="13"/>
        <v>0.70007456839084625</v>
      </c>
      <c r="P230" t="s">
        <v>34</v>
      </c>
      <c r="Q230" s="1">
        <v>2016</v>
      </c>
      <c r="R230" t="s">
        <v>27</v>
      </c>
      <c r="S230" s="1">
        <v>38535</v>
      </c>
      <c r="T230" s="1">
        <v>155.27099999999999</v>
      </c>
      <c r="U230" s="1">
        <v>3569.8</v>
      </c>
      <c r="V230" s="8">
        <v>0.88103288412094116</v>
      </c>
      <c r="W230" s="8">
        <v>0.23780252039432526</v>
      </c>
      <c r="X230" s="8">
        <v>2.2678310051560402E-2</v>
      </c>
      <c r="Y230" s="8">
        <v>0</v>
      </c>
      <c r="Z230" s="8">
        <v>0</v>
      </c>
      <c r="AA230" s="8">
        <v>0</v>
      </c>
      <c r="AB230" s="3">
        <f t="shared" si="15"/>
        <v>0</v>
      </c>
      <c r="AC230" s="9">
        <f t="shared" si="14"/>
        <v>1.1415137145668268</v>
      </c>
    </row>
    <row r="231" spans="1:29" x14ac:dyDescent="0.25">
      <c r="A231" t="s">
        <v>26</v>
      </c>
      <c r="B231" s="1">
        <v>2010</v>
      </c>
      <c r="C231" t="s">
        <v>27</v>
      </c>
      <c r="D231" s="1">
        <v>524621.5</v>
      </c>
      <c r="E231" s="1">
        <v>1854</v>
      </c>
      <c r="F231" s="1">
        <v>17631.06914099996</v>
      </c>
      <c r="G231" s="8">
        <v>0.30396267771720886</v>
      </c>
      <c r="H231" s="8">
        <v>0.24066314101219177</v>
      </c>
      <c r="I231" s="8">
        <v>0.14962543547153473</v>
      </c>
      <c r="J231" s="8">
        <v>0</v>
      </c>
      <c r="K231" s="8">
        <v>0</v>
      </c>
      <c r="L231" s="8">
        <v>0</v>
      </c>
      <c r="M231" s="3">
        <f t="shared" si="12"/>
        <v>0</v>
      </c>
      <c r="N231" s="9">
        <f t="shared" si="13"/>
        <v>0.69425125420093536</v>
      </c>
      <c r="P231" t="s">
        <v>34</v>
      </c>
      <c r="Q231" s="1">
        <v>2017</v>
      </c>
      <c r="R231" t="s">
        <v>27</v>
      </c>
      <c r="S231" s="1">
        <v>39028</v>
      </c>
      <c r="T231" s="1">
        <v>155.27099999999999</v>
      </c>
      <c r="U231" s="1">
        <v>3581</v>
      </c>
      <c r="V231" s="8">
        <v>0.87003868818283081</v>
      </c>
      <c r="W231" s="8">
        <v>0.2415231466293335</v>
      </c>
      <c r="X231" s="8">
        <v>2.6056243106722832E-2</v>
      </c>
      <c r="Y231" s="8">
        <v>0</v>
      </c>
      <c r="Z231" s="8">
        <v>0</v>
      </c>
      <c r="AA231" s="8">
        <v>0</v>
      </c>
      <c r="AB231" s="3">
        <f t="shared" si="15"/>
        <v>0</v>
      </c>
      <c r="AC231" s="9">
        <f t="shared" si="14"/>
        <v>1.1376180779188871</v>
      </c>
    </row>
    <row r="232" spans="1:29" x14ac:dyDescent="0.25">
      <c r="A232" t="s">
        <v>26</v>
      </c>
      <c r="B232" s="1">
        <v>2011</v>
      </c>
      <c r="C232" t="s">
        <v>27</v>
      </c>
      <c r="D232" s="1">
        <v>529140.5</v>
      </c>
      <c r="E232" s="1">
        <v>1896</v>
      </c>
      <c r="F232" s="1">
        <v>17719.783825999999</v>
      </c>
      <c r="G232" s="8">
        <v>0.2943856418132782</v>
      </c>
      <c r="H232" s="8">
        <v>0.24501095712184906</v>
      </c>
      <c r="I232" s="8">
        <v>0.15175953507423401</v>
      </c>
      <c r="J232" s="8">
        <v>0</v>
      </c>
      <c r="K232" s="8">
        <v>0</v>
      </c>
      <c r="L232" s="8">
        <v>0</v>
      </c>
      <c r="M232" s="3">
        <f t="shared" si="12"/>
        <v>0</v>
      </c>
      <c r="N232" s="9">
        <f t="shared" si="13"/>
        <v>0.69115613400936127</v>
      </c>
      <c r="P232" t="s">
        <v>34</v>
      </c>
      <c r="Q232" s="1">
        <v>2018</v>
      </c>
      <c r="R232" t="s">
        <v>27</v>
      </c>
      <c r="S232" s="1">
        <v>39578</v>
      </c>
      <c r="T232" s="1">
        <v>155.27099999999999</v>
      </c>
      <c r="U232" s="1">
        <v>3594</v>
      </c>
      <c r="V232" s="8">
        <v>0.85798448324203491</v>
      </c>
      <c r="W232" s="8">
        <v>0.24563035368919373</v>
      </c>
      <c r="X232" s="8">
        <v>2.9726177453994751E-2</v>
      </c>
      <c r="Y232" s="8">
        <v>0</v>
      </c>
      <c r="Z232" s="8">
        <v>0</v>
      </c>
      <c r="AA232" s="8">
        <v>0</v>
      </c>
      <c r="AB232" s="3">
        <f t="shared" si="15"/>
        <v>0</v>
      </c>
      <c r="AC232" s="9">
        <f t="shared" si="14"/>
        <v>1.1333410143852234</v>
      </c>
    </row>
    <row r="233" spans="1:29" x14ac:dyDescent="0.25">
      <c r="A233" t="s">
        <v>26</v>
      </c>
      <c r="B233" s="1">
        <v>2012</v>
      </c>
      <c r="C233" t="s">
        <v>27</v>
      </c>
      <c r="D233" s="1">
        <v>532949</v>
      </c>
      <c r="E233" s="1">
        <v>2073</v>
      </c>
      <c r="F233" s="1">
        <v>17757.131076999882</v>
      </c>
      <c r="G233" s="8">
        <v>0.23992721736431122</v>
      </c>
      <c r="H233" s="8">
        <v>0.26698678731918335</v>
      </c>
      <c r="I233" s="8">
        <v>0.17353305220603943</v>
      </c>
      <c r="J233" s="8">
        <v>0</v>
      </c>
      <c r="K233" s="8">
        <v>0</v>
      </c>
      <c r="L233" s="8">
        <v>0</v>
      </c>
      <c r="M233" s="3">
        <f t="shared" si="12"/>
        <v>0</v>
      </c>
      <c r="N233" s="9">
        <f t="shared" si="13"/>
        <v>0.680447056889534</v>
      </c>
      <c r="P233" t="s">
        <v>34</v>
      </c>
      <c r="Q233" s="1">
        <v>2019</v>
      </c>
      <c r="R233" t="s">
        <v>27</v>
      </c>
      <c r="S233" s="1">
        <v>39970</v>
      </c>
      <c r="T233" s="1">
        <v>155.27099999999999</v>
      </c>
      <c r="U233" s="1">
        <v>3613.6</v>
      </c>
      <c r="V233" s="8">
        <v>0.85029375553131104</v>
      </c>
      <c r="W233" s="8">
        <v>0.24871164560317993</v>
      </c>
      <c r="X233" s="8">
        <v>3.15106101334095E-2</v>
      </c>
      <c r="Y233" s="8">
        <v>0</v>
      </c>
      <c r="Z233" s="8">
        <v>0</v>
      </c>
      <c r="AA233" s="8">
        <v>0</v>
      </c>
      <c r="AB233" s="3">
        <f t="shared" si="15"/>
        <v>0</v>
      </c>
      <c r="AC233" s="9">
        <f t="shared" si="14"/>
        <v>1.1305160112679005</v>
      </c>
    </row>
    <row r="234" spans="1:29" x14ac:dyDescent="0.25">
      <c r="A234" t="s">
        <v>26</v>
      </c>
      <c r="B234" s="1">
        <v>2013</v>
      </c>
      <c r="C234" t="s">
        <v>27</v>
      </c>
      <c r="D234" s="1">
        <v>536085.83333333349</v>
      </c>
      <c r="E234" s="1">
        <v>2073</v>
      </c>
      <c r="F234" s="1">
        <v>17848.91422799998</v>
      </c>
      <c r="G234" s="8">
        <v>0.24317273497581482</v>
      </c>
      <c r="H234" s="8">
        <v>0.26609498262405396</v>
      </c>
      <c r="I234" s="8">
        <v>0.17098166048526764</v>
      </c>
      <c r="J234" s="8">
        <v>0</v>
      </c>
      <c r="K234" s="8">
        <v>0</v>
      </c>
      <c r="L234" s="8">
        <v>0</v>
      </c>
      <c r="M234" s="3">
        <f t="shared" si="12"/>
        <v>0</v>
      </c>
      <c r="N234" s="9">
        <f t="shared" si="13"/>
        <v>0.68024937808513641</v>
      </c>
      <c r="P234" t="s">
        <v>34</v>
      </c>
      <c r="Q234" s="1">
        <v>2020</v>
      </c>
      <c r="R234" t="s">
        <v>27</v>
      </c>
      <c r="S234" s="1">
        <v>40282</v>
      </c>
      <c r="T234" s="1">
        <v>155.27099999999999</v>
      </c>
      <c r="U234" s="1">
        <v>3640.6</v>
      </c>
      <c r="V234" s="8">
        <v>0.84509801864624023</v>
      </c>
      <c r="W234" s="8">
        <v>0.25134885311126709</v>
      </c>
      <c r="X234" s="8">
        <v>3.2044682651758194E-2</v>
      </c>
      <c r="Y234" s="8">
        <v>0</v>
      </c>
      <c r="Z234" s="8">
        <v>0</v>
      </c>
      <c r="AA234" s="8">
        <v>0</v>
      </c>
      <c r="AB234" s="3">
        <f t="shared" si="15"/>
        <v>0</v>
      </c>
      <c r="AC234" s="9">
        <f t="shared" si="14"/>
        <v>1.1284915544092655</v>
      </c>
    </row>
    <row r="235" spans="1:29" x14ac:dyDescent="0.25">
      <c r="A235" t="s">
        <v>26</v>
      </c>
      <c r="B235" s="1">
        <v>2014</v>
      </c>
      <c r="C235" t="s">
        <v>27</v>
      </c>
      <c r="D235" s="1">
        <v>540125</v>
      </c>
      <c r="E235" s="1">
        <v>2073</v>
      </c>
      <c r="F235" s="1">
        <v>17961</v>
      </c>
      <c r="G235" s="8">
        <v>0.24740152060985565</v>
      </c>
      <c r="H235" s="8">
        <v>0.26492303609848022</v>
      </c>
      <c r="I235" s="8">
        <v>0.16763123869895935</v>
      </c>
      <c r="J235" s="8">
        <v>0</v>
      </c>
      <c r="K235" s="8">
        <v>0</v>
      </c>
      <c r="L235" s="8">
        <v>0</v>
      </c>
      <c r="M235" s="3">
        <f t="shared" si="12"/>
        <v>0</v>
      </c>
      <c r="N235" s="9">
        <f t="shared" si="13"/>
        <v>0.67995579540729523</v>
      </c>
      <c r="P235" t="s">
        <v>34</v>
      </c>
      <c r="Q235" s="1">
        <v>2021</v>
      </c>
      <c r="R235" t="s">
        <v>27</v>
      </c>
      <c r="S235" s="1">
        <v>40597</v>
      </c>
      <c r="T235" s="1">
        <v>155.27099999999999</v>
      </c>
      <c r="U235" s="1">
        <v>3674</v>
      </c>
      <c r="V235" s="8">
        <v>0.84035605192184448</v>
      </c>
      <c r="W235" s="8">
        <v>0.25410047173500061</v>
      </c>
      <c r="X235" s="8">
        <v>3.2115418463945389E-2</v>
      </c>
      <c r="Y235" s="8">
        <v>0</v>
      </c>
      <c r="Z235" s="8">
        <v>0</v>
      </c>
      <c r="AA235" s="8">
        <v>0</v>
      </c>
      <c r="AB235" s="3">
        <f t="shared" si="15"/>
        <v>0</v>
      </c>
      <c r="AC235" s="9">
        <f t="shared" si="14"/>
        <v>1.1265719421207905</v>
      </c>
    </row>
    <row r="236" spans="1:29" x14ac:dyDescent="0.25">
      <c r="A236" t="s">
        <v>26</v>
      </c>
      <c r="B236" s="1">
        <v>2015</v>
      </c>
      <c r="C236" t="s">
        <v>27</v>
      </c>
      <c r="D236" s="1">
        <v>540539</v>
      </c>
      <c r="E236" s="1">
        <v>2073</v>
      </c>
      <c r="F236" s="1">
        <v>18116.144</v>
      </c>
      <c r="G236" s="8">
        <v>0.24596387147903442</v>
      </c>
      <c r="H236" s="8">
        <v>0.26555442810058594</v>
      </c>
      <c r="I236" s="8">
        <v>0.16938185691833496</v>
      </c>
      <c r="J236" s="8">
        <v>0</v>
      </c>
      <c r="K236" s="8">
        <v>0</v>
      </c>
      <c r="L236" s="8">
        <v>0</v>
      </c>
      <c r="M236" s="3">
        <f t="shared" si="12"/>
        <v>0</v>
      </c>
      <c r="N236" s="9">
        <f t="shared" si="13"/>
        <v>0.68090015649795532</v>
      </c>
      <c r="P236" s="2" t="s">
        <v>34</v>
      </c>
      <c r="Q236" s="7">
        <v>2022</v>
      </c>
      <c r="R236" s="2" t="s">
        <v>27</v>
      </c>
      <c r="S236" s="7">
        <v>41622</v>
      </c>
      <c r="T236" s="7">
        <v>155.27099999999999</v>
      </c>
      <c r="U236" s="7">
        <v>3687.6</v>
      </c>
      <c r="V236" s="10">
        <v>0.81811422109603882</v>
      </c>
      <c r="W236" s="10">
        <v>0.26123803853988647</v>
      </c>
      <c r="X236" s="10">
        <v>3.9419904351234436E-2</v>
      </c>
      <c r="Y236" s="10">
        <v>0</v>
      </c>
      <c r="Z236" s="10">
        <v>0</v>
      </c>
      <c r="AA236" s="10">
        <v>0</v>
      </c>
      <c r="AB236" s="3">
        <f t="shared" si="15"/>
        <v>0</v>
      </c>
      <c r="AC236" s="11">
        <f t="shared" si="14"/>
        <v>1.1187721639871597</v>
      </c>
    </row>
    <row r="237" spans="1:29" x14ac:dyDescent="0.25">
      <c r="A237" t="s">
        <v>26</v>
      </c>
      <c r="B237" s="1">
        <v>2016</v>
      </c>
      <c r="C237" t="s">
        <v>27</v>
      </c>
      <c r="D237" s="1">
        <v>545968</v>
      </c>
      <c r="E237" s="1">
        <v>2073</v>
      </c>
      <c r="F237" s="1">
        <v>18265.681</v>
      </c>
      <c r="G237" s="8">
        <v>0.25162142515182495</v>
      </c>
      <c r="H237" s="8">
        <v>0.26398319005966187</v>
      </c>
      <c r="I237" s="8">
        <v>0.16489064693450928</v>
      </c>
      <c r="J237" s="8">
        <v>0</v>
      </c>
      <c r="K237" s="8">
        <v>0</v>
      </c>
      <c r="L237" s="8">
        <v>0</v>
      </c>
      <c r="M237" s="3">
        <f t="shared" si="12"/>
        <v>0</v>
      </c>
      <c r="N237" s="9">
        <f t="shared" si="13"/>
        <v>0.68049526214599609</v>
      </c>
      <c r="P237" t="s">
        <v>35</v>
      </c>
      <c r="Q237" s="1">
        <v>2012</v>
      </c>
      <c r="R237" t="s">
        <v>27</v>
      </c>
      <c r="S237" s="1">
        <v>37040.5</v>
      </c>
      <c r="T237" s="1">
        <v>103.16</v>
      </c>
      <c r="U237" s="1">
        <v>3054.9488799999999</v>
      </c>
      <c r="V237" s="8">
        <v>0.73828697204589844</v>
      </c>
      <c r="W237" s="8">
        <v>0.33000490069389343</v>
      </c>
      <c r="X237" s="8">
        <v>1.7644427716732025E-2</v>
      </c>
      <c r="Y237" s="8">
        <v>0</v>
      </c>
      <c r="Z237" s="8">
        <v>0</v>
      </c>
      <c r="AA237" s="8">
        <v>0</v>
      </c>
      <c r="AB237" s="3">
        <f t="shared" si="15"/>
        <v>0</v>
      </c>
      <c r="AC237" s="9">
        <f t="shared" si="14"/>
        <v>1.0859363004565239</v>
      </c>
    </row>
    <row r="238" spans="1:29" x14ac:dyDescent="0.25">
      <c r="A238" t="s">
        <v>26</v>
      </c>
      <c r="B238" s="1">
        <v>2017</v>
      </c>
      <c r="C238" t="s">
        <v>27</v>
      </c>
      <c r="D238" s="1">
        <v>551728</v>
      </c>
      <c r="E238" s="1">
        <v>2073</v>
      </c>
      <c r="F238" s="1">
        <v>18455.371760096899</v>
      </c>
      <c r="G238" s="8">
        <v>0.25716423988342285</v>
      </c>
      <c r="H238" s="8">
        <v>0.26249325275421143</v>
      </c>
      <c r="I238" s="8">
        <v>0.1606203019618988</v>
      </c>
      <c r="J238" s="8">
        <v>0</v>
      </c>
      <c r="K238" s="8">
        <v>0</v>
      </c>
      <c r="L238" s="8">
        <v>0</v>
      </c>
      <c r="M238" s="3">
        <f t="shared" si="12"/>
        <v>0</v>
      </c>
      <c r="N238" s="9">
        <f t="shared" si="13"/>
        <v>0.68027779459953308</v>
      </c>
      <c r="P238" t="s">
        <v>35</v>
      </c>
      <c r="Q238" s="1">
        <v>2013</v>
      </c>
      <c r="R238" t="s">
        <v>27</v>
      </c>
      <c r="S238" s="1">
        <v>37511</v>
      </c>
      <c r="T238" s="1">
        <v>104.64083016347769</v>
      </c>
      <c r="U238" s="1">
        <v>3062.4989999999998</v>
      </c>
      <c r="V238" s="8">
        <v>0.73195332288742065</v>
      </c>
      <c r="W238" s="8">
        <v>0.32970696687698364</v>
      </c>
      <c r="X238" s="8">
        <v>2.239624597132206E-2</v>
      </c>
      <c r="Y238" s="8">
        <v>0</v>
      </c>
      <c r="Z238" s="8">
        <v>0</v>
      </c>
      <c r="AA238" s="8">
        <v>0</v>
      </c>
      <c r="AB238" s="3">
        <f t="shared" si="15"/>
        <v>0</v>
      </c>
      <c r="AC238" s="9">
        <f t="shared" si="14"/>
        <v>1.0840565357357264</v>
      </c>
    </row>
    <row r="239" spans="1:29" x14ac:dyDescent="0.25">
      <c r="A239" t="s">
        <v>26</v>
      </c>
      <c r="B239" s="1">
        <v>2018</v>
      </c>
      <c r="C239" t="s">
        <v>27</v>
      </c>
      <c r="D239" s="1">
        <v>557490</v>
      </c>
      <c r="E239" s="1">
        <v>2073</v>
      </c>
      <c r="F239" s="1">
        <v>18658.018</v>
      </c>
      <c r="G239" s="8">
        <v>0.26248830556869507</v>
      </c>
      <c r="H239" s="8">
        <v>0.26108375191688538</v>
      </c>
      <c r="I239" s="8">
        <v>0.15657535195350647</v>
      </c>
      <c r="J239" s="8">
        <v>0</v>
      </c>
      <c r="K239" s="8">
        <v>0</v>
      </c>
      <c r="L239" s="8">
        <v>0</v>
      </c>
      <c r="M239" s="3">
        <f t="shared" si="12"/>
        <v>0</v>
      </c>
      <c r="N239" s="9">
        <f t="shared" si="13"/>
        <v>0.68014740943908691</v>
      </c>
      <c r="P239" t="s">
        <v>35</v>
      </c>
      <c r="Q239" s="1">
        <v>2014</v>
      </c>
      <c r="R239" t="s">
        <v>27</v>
      </c>
      <c r="S239" s="1">
        <v>38148</v>
      </c>
      <c r="T239" s="1">
        <v>117.59327042241978</v>
      </c>
      <c r="U239" s="1">
        <v>3075.067</v>
      </c>
      <c r="V239" s="8">
        <v>0.7563551664352417</v>
      </c>
      <c r="W239" s="8">
        <v>0.30228736996650696</v>
      </c>
      <c r="X239" s="8">
        <v>3.6871384829282761E-2</v>
      </c>
      <c r="Y239" s="8">
        <v>0</v>
      </c>
      <c r="Z239" s="8">
        <v>0</v>
      </c>
      <c r="AA239" s="8">
        <v>0</v>
      </c>
      <c r="AB239" s="3">
        <f t="shared" si="15"/>
        <v>0</v>
      </c>
      <c r="AC239" s="9">
        <f t="shared" si="14"/>
        <v>1.0955139212310314</v>
      </c>
    </row>
    <row r="240" spans="1:29" x14ac:dyDescent="0.25">
      <c r="A240" t="s">
        <v>26</v>
      </c>
      <c r="B240" s="1">
        <v>2019</v>
      </c>
      <c r="C240" t="s">
        <v>27</v>
      </c>
      <c r="D240" s="1">
        <v>565200</v>
      </c>
      <c r="E240" s="1">
        <v>2073</v>
      </c>
      <c r="F240" s="1">
        <v>18707.657999999999</v>
      </c>
      <c r="G240" s="8">
        <v>0.27229312062263489</v>
      </c>
      <c r="H240" s="8">
        <v>0.25810903310775757</v>
      </c>
      <c r="I240" s="8">
        <v>0.14813120663166046</v>
      </c>
      <c r="J240" s="8">
        <v>0</v>
      </c>
      <c r="K240" s="8">
        <v>0</v>
      </c>
      <c r="L240" s="8">
        <v>0</v>
      </c>
      <c r="M240" s="3">
        <f t="shared" si="12"/>
        <v>0</v>
      </c>
      <c r="N240" s="9">
        <f t="shared" si="13"/>
        <v>0.67853336036205292</v>
      </c>
      <c r="P240" t="s">
        <v>35</v>
      </c>
      <c r="Q240" s="1">
        <v>2015</v>
      </c>
      <c r="R240" t="s">
        <v>27</v>
      </c>
      <c r="S240" s="1">
        <v>38856</v>
      </c>
      <c r="T240" s="1">
        <v>121.85872741426638</v>
      </c>
      <c r="U240" s="1">
        <v>3124.9810000000002</v>
      </c>
      <c r="V240" s="8">
        <v>0.75555270910263062</v>
      </c>
      <c r="W240" s="8">
        <v>0.29855069518089294</v>
      </c>
      <c r="X240" s="8">
        <v>4.1599906980991364E-2</v>
      </c>
      <c r="Y240" s="8">
        <v>0</v>
      </c>
      <c r="Z240" s="8">
        <v>0</v>
      </c>
      <c r="AA240" s="8">
        <v>0</v>
      </c>
      <c r="AB240" s="3">
        <f t="shared" si="15"/>
        <v>0</v>
      </c>
      <c r="AC240" s="9">
        <f t="shared" si="14"/>
        <v>1.0957033112645149</v>
      </c>
    </row>
    <row r="241" spans="1:29" x14ac:dyDescent="0.25">
      <c r="A241" t="s">
        <v>26</v>
      </c>
      <c r="B241" s="1">
        <v>2020</v>
      </c>
      <c r="C241" t="s">
        <v>27</v>
      </c>
      <c r="D241" s="1">
        <v>573860</v>
      </c>
      <c r="E241" s="1">
        <v>2073</v>
      </c>
      <c r="F241" s="1">
        <v>18949.526000000002</v>
      </c>
      <c r="G241" s="8">
        <v>0.28082180023193359</v>
      </c>
      <c r="H241" s="8">
        <v>0.25575023889541626</v>
      </c>
      <c r="I241" s="8">
        <v>0.14138661324977875</v>
      </c>
      <c r="J241" s="8">
        <v>0</v>
      </c>
      <c r="K241" s="8">
        <v>0</v>
      </c>
      <c r="L241" s="8">
        <v>0</v>
      </c>
      <c r="M241" s="3">
        <f t="shared" si="12"/>
        <v>0</v>
      </c>
      <c r="N241" s="9">
        <f t="shared" si="13"/>
        <v>0.6779586523771286</v>
      </c>
      <c r="P241" t="s">
        <v>35</v>
      </c>
      <c r="Q241" s="1">
        <v>2016</v>
      </c>
      <c r="R241" t="s">
        <v>27</v>
      </c>
      <c r="S241" s="1">
        <v>39747</v>
      </c>
      <c r="T241" s="1">
        <v>121.85872741426638</v>
      </c>
      <c r="U241" s="1">
        <v>3185.145198816861</v>
      </c>
      <c r="V241" s="8">
        <v>0.73967325687408447</v>
      </c>
      <c r="W241" s="8">
        <v>0.30606833100318909</v>
      </c>
      <c r="X241" s="8">
        <v>4.388764500617981E-2</v>
      </c>
      <c r="Y241" s="8">
        <v>0</v>
      </c>
      <c r="Z241" s="8">
        <v>0</v>
      </c>
      <c r="AA241" s="8">
        <v>0</v>
      </c>
      <c r="AB241" s="3">
        <f t="shared" si="15"/>
        <v>0</v>
      </c>
      <c r="AC241" s="9">
        <f t="shared" si="14"/>
        <v>1.0896292328834534</v>
      </c>
    </row>
    <row r="242" spans="1:29" x14ac:dyDescent="0.25">
      <c r="A242" t="s">
        <v>26</v>
      </c>
      <c r="B242" s="1">
        <v>2021</v>
      </c>
      <c r="C242" t="s">
        <v>27</v>
      </c>
      <c r="D242" s="1">
        <v>583483</v>
      </c>
      <c r="E242" s="1">
        <v>2073</v>
      </c>
      <c r="F242" s="1">
        <v>19144</v>
      </c>
      <c r="G242" s="8">
        <v>0.29105111956596375</v>
      </c>
      <c r="H242" s="8">
        <v>0.25280824303627014</v>
      </c>
      <c r="I242" s="8">
        <v>0.1330009251832962</v>
      </c>
      <c r="J242" s="8">
        <v>0</v>
      </c>
      <c r="K242" s="8">
        <v>0</v>
      </c>
      <c r="L242" s="8">
        <v>0</v>
      </c>
      <c r="M242" s="3">
        <f t="shared" si="12"/>
        <v>0</v>
      </c>
      <c r="N242" s="9">
        <f t="shared" si="13"/>
        <v>0.67686028778553009</v>
      </c>
      <c r="P242" t="s">
        <v>35</v>
      </c>
      <c r="Q242" s="1">
        <v>2017</v>
      </c>
      <c r="R242" t="s">
        <v>27</v>
      </c>
      <c r="S242" s="1">
        <v>40794</v>
      </c>
      <c r="T242" s="1">
        <v>121.85872741426638</v>
      </c>
      <c r="U242" s="1">
        <v>3239.3993599369992</v>
      </c>
      <c r="V242" s="8">
        <v>0.72008675336837769</v>
      </c>
      <c r="W242" s="8">
        <v>0.31436359882354736</v>
      </c>
      <c r="X242" s="8">
        <v>4.7890771180391312E-2</v>
      </c>
      <c r="Y242" s="8">
        <v>0</v>
      </c>
      <c r="Z242" s="8">
        <v>0</v>
      </c>
      <c r="AA242" s="8">
        <v>0</v>
      </c>
      <c r="AB242" s="3">
        <f t="shared" si="15"/>
        <v>0</v>
      </c>
      <c r="AC242" s="9">
        <f t="shared" si="14"/>
        <v>1.0823411233723164</v>
      </c>
    </row>
    <row r="243" spans="1:29" x14ac:dyDescent="0.25">
      <c r="A243" s="2" t="s">
        <v>26</v>
      </c>
      <c r="B243" s="7">
        <v>2022</v>
      </c>
      <c r="C243" t="s">
        <v>27</v>
      </c>
      <c r="D243" s="7">
        <v>593440</v>
      </c>
      <c r="E243" s="7">
        <v>2073</v>
      </c>
      <c r="F243" s="7">
        <v>19279.988503</v>
      </c>
      <c r="G243" s="10">
        <v>0.30223697423934937</v>
      </c>
      <c r="H243" s="10">
        <v>0.24950240552425385</v>
      </c>
      <c r="I243" s="10">
        <v>0.12359810620546341</v>
      </c>
      <c r="J243" s="10">
        <v>0</v>
      </c>
      <c r="K243" s="10">
        <v>0</v>
      </c>
      <c r="L243" s="10">
        <v>0</v>
      </c>
      <c r="M243" s="3">
        <f t="shared" si="12"/>
        <v>0</v>
      </c>
      <c r="N243" s="11">
        <f t="shared" si="13"/>
        <v>0.67533748596906662</v>
      </c>
      <c r="P243" t="s">
        <v>35</v>
      </c>
      <c r="Q243" s="1">
        <v>2018</v>
      </c>
      <c r="R243" t="s">
        <v>27</v>
      </c>
      <c r="S243" s="1">
        <v>41704</v>
      </c>
      <c r="T243" s="1">
        <v>123.07389109681648</v>
      </c>
      <c r="U243" s="1">
        <v>3234.5479071159989</v>
      </c>
      <c r="V243" s="8">
        <v>0.70240277051925659</v>
      </c>
      <c r="W243" s="8">
        <v>0.31761670112609863</v>
      </c>
      <c r="X243" s="8">
        <v>5.6524664163589478E-2</v>
      </c>
      <c r="Y243" s="8">
        <v>0</v>
      </c>
      <c r="Z243" s="8">
        <v>0</v>
      </c>
      <c r="AA243" s="8">
        <v>0</v>
      </c>
      <c r="AB243" s="3">
        <f t="shared" si="15"/>
        <v>0</v>
      </c>
      <c r="AC243" s="9">
        <f t="shared" si="14"/>
        <v>1.0765441358089447</v>
      </c>
    </row>
    <row r="244" spans="1:29" x14ac:dyDescent="0.25">
      <c r="A244" t="s">
        <v>28</v>
      </c>
      <c r="B244" s="1">
        <v>2006</v>
      </c>
      <c r="C244" t="s">
        <v>27</v>
      </c>
      <c r="D244" s="1">
        <v>298665</v>
      </c>
      <c r="E244" s="1">
        <v>730.37346736082475</v>
      </c>
      <c r="F244" s="1">
        <v>27090</v>
      </c>
      <c r="G244" s="8">
        <v>0.39543172717094421</v>
      </c>
      <c r="H244" s="8">
        <v>0.16860155761241913</v>
      </c>
      <c r="I244" s="8">
        <v>0.36621508002281189</v>
      </c>
      <c r="J244" s="8">
        <v>0</v>
      </c>
      <c r="K244" s="8">
        <v>0</v>
      </c>
      <c r="L244" s="8">
        <v>0</v>
      </c>
      <c r="M244" s="3">
        <f t="shared" si="12"/>
        <v>0</v>
      </c>
      <c r="N244" s="9">
        <f t="shared" si="13"/>
        <v>0.93024836480617523</v>
      </c>
      <c r="P244" t="s">
        <v>35</v>
      </c>
      <c r="Q244" s="1">
        <v>2019</v>
      </c>
      <c r="R244" t="s">
        <v>27</v>
      </c>
      <c r="S244" s="1">
        <v>42458</v>
      </c>
      <c r="T244" s="1">
        <v>135.67228549186709</v>
      </c>
      <c r="U244" s="1">
        <v>3251.2265001792989</v>
      </c>
      <c r="V244" s="8">
        <v>0.71966004371643066</v>
      </c>
      <c r="W244" s="8">
        <v>0.29589715600013733</v>
      </c>
      <c r="X244" s="8">
        <v>6.9423697888851166E-2</v>
      </c>
      <c r="Y244" s="8">
        <v>0</v>
      </c>
      <c r="Z244" s="8">
        <v>0</v>
      </c>
      <c r="AA244" s="8">
        <v>0</v>
      </c>
      <c r="AB244" s="3">
        <f t="shared" si="15"/>
        <v>0</v>
      </c>
      <c r="AC244" s="9">
        <f t="shared" si="14"/>
        <v>1.0849808976054192</v>
      </c>
    </row>
    <row r="245" spans="1:29" x14ac:dyDescent="0.25">
      <c r="A245" t="s">
        <v>28</v>
      </c>
      <c r="B245" s="1">
        <v>2007</v>
      </c>
      <c r="C245" t="s">
        <v>27</v>
      </c>
      <c r="D245" s="1">
        <v>305298.5</v>
      </c>
      <c r="E245" s="1">
        <v>812.0947671494846</v>
      </c>
      <c r="F245" s="1">
        <v>27255</v>
      </c>
      <c r="G245" s="8">
        <v>0.34008631110191345</v>
      </c>
      <c r="H245" s="8">
        <v>0.19189609587192535</v>
      </c>
      <c r="I245" s="8">
        <v>0.38407862186431885</v>
      </c>
      <c r="J245" s="8">
        <v>0</v>
      </c>
      <c r="K245" s="8">
        <v>0</v>
      </c>
      <c r="L245" s="8">
        <v>0</v>
      </c>
      <c r="M245" s="3">
        <f t="shared" si="12"/>
        <v>0</v>
      </c>
      <c r="N245" s="9">
        <f t="shared" si="13"/>
        <v>0.91606102883815765</v>
      </c>
      <c r="P245" t="s">
        <v>35</v>
      </c>
      <c r="Q245" s="1">
        <v>2020</v>
      </c>
      <c r="R245" t="s">
        <v>27</v>
      </c>
      <c r="S245" s="1">
        <v>43485</v>
      </c>
      <c r="T245" s="1">
        <v>136.3318552054738</v>
      </c>
      <c r="U245" s="1">
        <v>3369.35659883889</v>
      </c>
      <c r="V245" s="8">
        <v>0.70885187387466431</v>
      </c>
      <c r="W245" s="8">
        <v>0.30349719524383545</v>
      </c>
      <c r="X245" s="8">
        <v>6.7929789423942566E-2</v>
      </c>
      <c r="Y245" s="8">
        <v>0</v>
      </c>
      <c r="Z245" s="8">
        <v>0</v>
      </c>
      <c r="AA245" s="8">
        <v>0</v>
      </c>
      <c r="AB245" s="3">
        <f t="shared" si="15"/>
        <v>0</v>
      </c>
      <c r="AC245" s="9">
        <f t="shared" si="14"/>
        <v>1.0802788585424423</v>
      </c>
    </row>
    <row r="246" spans="1:29" x14ac:dyDescent="0.25">
      <c r="A246" t="s">
        <v>28</v>
      </c>
      <c r="B246" s="1">
        <v>2008</v>
      </c>
      <c r="C246" t="s">
        <v>27</v>
      </c>
      <c r="D246" s="1">
        <v>305598.5</v>
      </c>
      <c r="E246" s="1">
        <v>836.86199999999997</v>
      </c>
      <c r="F246" s="1">
        <v>27360.5557600018</v>
      </c>
      <c r="G246" s="8">
        <v>0.319926917552948</v>
      </c>
      <c r="H246" s="8">
        <v>0.19992730021476746</v>
      </c>
      <c r="I246" s="8">
        <v>0.39319053292274475</v>
      </c>
      <c r="J246" s="8">
        <v>0</v>
      </c>
      <c r="K246" s="8">
        <v>0</v>
      </c>
      <c r="L246" s="8">
        <v>0</v>
      </c>
      <c r="M246" s="3">
        <f t="shared" si="12"/>
        <v>0</v>
      </c>
      <c r="N246" s="9">
        <f t="shared" si="13"/>
        <v>0.91304475069046021</v>
      </c>
      <c r="P246" t="s">
        <v>35</v>
      </c>
      <c r="Q246" s="1">
        <v>2021</v>
      </c>
      <c r="R246" t="s">
        <v>27</v>
      </c>
      <c r="S246" s="1">
        <v>44514</v>
      </c>
      <c r="T246" s="1">
        <v>148.98963412135862</v>
      </c>
      <c r="U246" s="1">
        <v>3427</v>
      </c>
      <c r="V246" s="8">
        <v>0.72137844562530518</v>
      </c>
      <c r="W246" s="8">
        <v>0.28646701574325562</v>
      </c>
      <c r="X246" s="8">
        <v>7.8637592494487762E-2</v>
      </c>
      <c r="Y246" s="8">
        <v>0</v>
      </c>
      <c r="Z246" s="8">
        <v>0</v>
      </c>
      <c r="AA246" s="8">
        <v>0</v>
      </c>
      <c r="AB246" s="3">
        <f t="shared" si="15"/>
        <v>0</v>
      </c>
      <c r="AC246" s="9">
        <f t="shared" si="14"/>
        <v>1.0864830538630486</v>
      </c>
    </row>
    <row r="247" spans="1:29" x14ac:dyDescent="0.25">
      <c r="A247" t="s">
        <v>28</v>
      </c>
      <c r="B247" s="1">
        <v>2009</v>
      </c>
      <c r="C247" t="s">
        <v>27</v>
      </c>
      <c r="D247" s="1">
        <v>310225</v>
      </c>
      <c r="E247" s="1">
        <v>856</v>
      </c>
      <c r="F247" s="1">
        <v>29274</v>
      </c>
      <c r="G247" s="8">
        <v>0.30041021108627319</v>
      </c>
      <c r="H247" s="8">
        <v>0.20872005820274353</v>
      </c>
      <c r="I247" s="8">
        <v>0.40754392743110657</v>
      </c>
      <c r="J247" s="8">
        <v>0</v>
      </c>
      <c r="K247" s="8">
        <v>0</v>
      </c>
      <c r="L247" s="8">
        <v>0</v>
      </c>
      <c r="M247" s="3">
        <f t="shared" si="12"/>
        <v>0</v>
      </c>
      <c r="N247" s="9">
        <f t="shared" si="13"/>
        <v>0.91667419672012329</v>
      </c>
      <c r="P247" s="2" t="s">
        <v>35</v>
      </c>
      <c r="Q247" s="7">
        <v>2022</v>
      </c>
      <c r="R247" s="2" t="s">
        <v>27</v>
      </c>
      <c r="S247" s="7">
        <v>45785</v>
      </c>
      <c r="T247" s="7">
        <v>148.98963412135862</v>
      </c>
      <c r="U247" s="7">
        <v>3500</v>
      </c>
      <c r="V247" s="10">
        <v>0.70094180107116699</v>
      </c>
      <c r="W247" s="10">
        <v>0.29563146829605103</v>
      </c>
      <c r="X247" s="10">
        <v>8.2199037075042725E-2</v>
      </c>
      <c r="Y247" s="10">
        <v>0</v>
      </c>
      <c r="Z247" s="10">
        <v>0</v>
      </c>
      <c r="AA247" s="10">
        <v>0</v>
      </c>
      <c r="AB247" s="3">
        <f t="shared" si="15"/>
        <v>0</v>
      </c>
      <c r="AC247" s="11">
        <f t="shared" si="14"/>
        <v>1.0787723064422607</v>
      </c>
    </row>
    <row r="248" spans="1:29" x14ac:dyDescent="0.25">
      <c r="A248" t="s">
        <v>28</v>
      </c>
      <c r="B248" s="1">
        <v>2010</v>
      </c>
      <c r="C248" t="s">
        <v>27</v>
      </c>
      <c r="D248" s="1">
        <v>316434</v>
      </c>
      <c r="E248" s="1">
        <v>926.01199999999994</v>
      </c>
      <c r="F248" s="1">
        <v>30035.4826390128</v>
      </c>
      <c r="G248" s="8">
        <v>0.25709560513496399</v>
      </c>
      <c r="H248" s="8">
        <v>0.22715514898300171</v>
      </c>
      <c r="I248" s="8">
        <v>0.42399999499320984</v>
      </c>
      <c r="J248" s="8">
        <v>0</v>
      </c>
      <c r="K248" s="8">
        <v>0</v>
      </c>
      <c r="L248" s="8">
        <v>0</v>
      </c>
      <c r="M248" s="3">
        <f t="shared" si="12"/>
        <v>0</v>
      </c>
      <c r="N248" s="9">
        <f t="shared" si="13"/>
        <v>0.90825074911117554</v>
      </c>
      <c r="P248" t="s">
        <v>36</v>
      </c>
      <c r="Q248" s="1">
        <v>2012</v>
      </c>
      <c r="R248" t="s">
        <v>27</v>
      </c>
      <c r="S248" s="1">
        <v>34496.5</v>
      </c>
      <c r="T248" s="1">
        <v>120</v>
      </c>
      <c r="U248" s="1">
        <v>4660</v>
      </c>
      <c r="V248" s="8">
        <v>0.97195595502853394</v>
      </c>
      <c r="W248" s="8">
        <v>0.2960377037525177</v>
      </c>
      <c r="X248" s="8">
        <v>-0.11021611094474792</v>
      </c>
      <c r="Y248" s="8">
        <v>0</v>
      </c>
      <c r="Z248" s="8">
        <v>0</v>
      </c>
      <c r="AA248" s="8">
        <v>1</v>
      </c>
      <c r="AB248" s="3">
        <f t="shared" si="15"/>
        <v>1</v>
      </c>
      <c r="AC248" s="9">
        <f t="shared" si="14"/>
        <v>1.1577775478363037</v>
      </c>
    </row>
    <row r="249" spans="1:29" x14ac:dyDescent="0.25">
      <c r="A249" t="s">
        <v>28</v>
      </c>
      <c r="B249" s="1">
        <v>2011</v>
      </c>
      <c r="C249" t="s">
        <v>27</v>
      </c>
      <c r="D249" s="1">
        <v>318335</v>
      </c>
      <c r="E249" s="1">
        <v>926.01199999999994</v>
      </c>
      <c r="F249" s="1">
        <v>29920</v>
      </c>
      <c r="G249" s="8">
        <v>0.26254785060882568</v>
      </c>
      <c r="H249" s="8">
        <v>0.22538523375988007</v>
      </c>
      <c r="I249" s="8">
        <v>0.41900056600570679</v>
      </c>
      <c r="J249" s="8">
        <v>0</v>
      </c>
      <c r="K249" s="8">
        <v>0</v>
      </c>
      <c r="L249" s="8">
        <v>0</v>
      </c>
      <c r="M249" s="3">
        <f t="shared" si="12"/>
        <v>0</v>
      </c>
      <c r="N249" s="9">
        <f t="shared" si="13"/>
        <v>0.90693365037441254</v>
      </c>
      <c r="P249" t="s">
        <v>36</v>
      </c>
      <c r="Q249" s="1">
        <v>2013</v>
      </c>
      <c r="R249" t="s">
        <v>27</v>
      </c>
      <c r="S249" s="1">
        <v>36718</v>
      </c>
      <c r="T249" s="1">
        <v>120</v>
      </c>
      <c r="U249" s="1">
        <v>4812.0000000000009</v>
      </c>
      <c r="V249" s="8">
        <v>0.92260557413101196</v>
      </c>
      <c r="W249" s="8">
        <v>0.31539693474769592</v>
      </c>
      <c r="X249" s="8">
        <v>-9.8266385495662689E-2</v>
      </c>
      <c r="Y249" s="8">
        <v>0</v>
      </c>
      <c r="Z249" s="8">
        <v>0</v>
      </c>
      <c r="AA249" s="8">
        <v>1</v>
      </c>
      <c r="AB249" s="3">
        <f t="shared" si="15"/>
        <v>1</v>
      </c>
      <c r="AC249" s="9">
        <f t="shared" si="14"/>
        <v>1.1397361233830452</v>
      </c>
    </row>
    <row r="250" spans="1:29" x14ac:dyDescent="0.25">
      <c r="A250" t="s">
        <v>28</v>
      </c>
      <c r="B250" s="1">
        <v>2012</v>
      </c>
      <c r="C250" t="s">
        <v>27</v>
      </c>
      <c r="D250" s="1">
        <v>320034</v>
      </c>
      <c r="E250" s="1">
        <v>949.29199999999969</v>
      </c>
      <c r="F250" s="1">
        <v>30841.2225764385</v>
      </c>
      <c r="G250" s="8">
        <v>0.24294102191925049</v>
      </c>
      <c r="H250" s="8">
        <v>0.23352296650409698</v>
      </c>
      <c r="I250" s="8">
        <v>0.43066021800041199</v>
      </c>
      <c r="J250" s="8">
        <v>0</v>
      </c>
      <c r="K250" s="8">
        <v>0</v>
      </c>
      <c r="L250" s="8">
        <v>0</v>
      </c>
      <c r="M250" s="3">
        <f t="shared" si="12"/>
        <v>0</v>
      </c>
      <c r="N250" s="9">
        <f t="shared" si="13"/>
        <v>0.90712420642375946</v>
      </c>
      <c r="P250" t="s">
        <v>36</v>
      </c>
      <c r="Q250" s="1">
        <v>2014</v>
      </c>
      <c r="R250" t="s">
        <v>27</v>
      </c>
      <c r="S250" s="1">
        <v>38300</v>
      </c>
      <c r="T250" s="1">
        <v>120</v>
      </c>
      <c r="U250" s="1">
        <v>4839.2</v>
      </c>
      <c r="V250" s="8">
        <v>0.8848082423210144</v>
      </c>
      <c r="W250" s="8">
        <v>0.32743149995803833</v>
      </c>
      <c r="X250" s="8">
        <v>-8.5738547146320343E-2</v>
      </c>
      <c r="Y250" s="8">
        <v>0</v>
      </c>
      <c r="Z250" s="8">
        <v>0</v>
      </c>
      <c r="AA250" s="8">
        <v>1</v>
      </c>
      <c r="AB250" s="3">
        <f t="shared" si="15"/>
        <v>1</v>
      </c>
      <c r="AC250" s="9">
        <f t="shared" si="14"/>
        <v>1.1265011951327324</v>
      </c>
    </row>
    <row r="251" spans="1:29" x14ac:dyDescent="0.25">
      <c r="A251" t="s">
        <v>28</v>
      </c>
      <c r="B251" s="1">
        <v>2013</v>
      </c>
      <c r="C251" t="s">
        <v>27</v>
      </c>
      <c r="D251" s="1">
        <v>322161.5</v>
      </c>
      <c r="E251" s="1">
        <v>949.29199999999969</v>
      </c>
      <c r="F251" s="1">
        <v>28879.355304661309</v>
      </c>
      <c r="G251" s="8">
        <v>0.26340597867965698</v>
      </c>
      <c r="H251" s="8">
        <v>0.22576642036437988</v>
      </c>
      <c r="I251" s="8">
        <v>0.40897285938262939</v>
      </c>
      <c r="J251" s="8">
        <v>0</v>
      </c>
      <c r="K251" s="8">
        <v>0</v>
      </c>
      <c r="L251" s="8">
        <v>0</v>
      </c>
      <c r="M251" s="3">
        <f t="shared" si="12"/>
        <v>0</v>
      </c>
      <c r="N251" s="9">
        <f t="shared" si="13"/>
        <v>0.89814525842666626</v>
      </c>
      <c r="P251" t="s">
        <v>36</v>
      </c>
      <c r="Q251" s="1">
        <v>2015</v>
      </c>
      <c r="R251" t="s">
        <v>27</v>
      </c>
      <c r="S251" s="1">
        <v>37555.5</v>
      </c>
      <c r="T251" s="1">
        <v>130.36800000000002</v>
      </c>
      <c r="U251" s="1">
        <v>4899.8310000000001</v>
      </c>
      <c r="V251" s="8">
        <v>0.9342467188835144</v>
      </c>
      <c r="W251" s="8">
        <v>0.29984870553016663</v>
      </c>
      <c r="X251" s="8">
        <v>-8.8655419647693634E-2</v>
      </c>
      <c r="Y251" s="8">
        <v>0</v>
      </c>
      <c r="Z251" s="8">
        <v>0</v>
      </c>
      <c r="AA251" s="8">
        <v>1</v>
      </c>
      <c r="AB251" s="3">
        <f t="shared" si="15"/>
        <v>1</v>
      </c>
      <c r="AC251" s="9">
        <f t="shared" si="14"/>
        <v>1.1454400047659874</v>
      </c>
    </row>
    <row r="252" spans="1:29" x14ac:dyDescent="0.25">
      <c r="A252" t="s">
        <v>28</v>
      </c>
      <c r="B252" s="1">
        <v>2014</v>
      </c>
      <c r="C252" t="s">
        <v>27</v>
      </c>
      <c r="D252" s="1">
        <v>324593</v>
      </c>
      <c r="E252" s="1">
        <v>961.24710830731055</v>
      </c>
      <c r="F252" s="1">
        <v>27731.452660999999</v>
      </c>
      <c r="G252" s="8">
        <v>0.27030977606773376</v>
      </c>
      <c r="H252" s="8">
        <v>0.22346386313438416</v>
      </c>
      <c r="I252" s="8">
        <v>0.396950364112854</v>
      </c>
      <c r="J252" s="8">
        <v>0</v>
      </c>
      <c r="K252" s="8">
        <v>0</v>
      </c>
      <c r="L252" s="8">
        <v>0</v>
      </c>
      <c r="M252" s="3">
        <f t="shared" si="12"/>
        <v>0</v>
      </c>
      <c r="N252" s="9">
        <f t="shared" si="13"/>
        <v>0.89072400331497192</v>
      </c>
      <c r="P252" t="s">
        <v>36</v>
      </c>
      <c r="Q252" s="1">
        <v>2016</v>
      </c>
      <c r="R252" t="s">
        <v>27</v>
      </c>
      <c r="S252" s="1">
        <v>36811</v>
      </c>
      <c r="T252" s="1">
        <v>134.67120000000003</v>
      </c>
      <c r="U252" s="1">
        <v>4959.4000000000005</v>
      </c>
      <c r="V252" s="8">
        <v>0.96711748838424683</v>
      </c>
      <c r="W252" s="8">
        <v>0.28610074520111084</v>
      </c>
      <c r="X252" s="8">
        <v>-9.5914006233215332E-2</v>
      </c>
      <c r="Y252" s="8">
        <v>0</v>
      </c>
      <c r="Z252" s="8">
        <v>0</v>
      </c>
      <c r="AA252" s="8">
        <v>1</v>
      </c>
      <c r="AB252" s="3">
        <f t="shared" si="15"/>
        <v>1</v>
      </c>
      <c r="AC252" s="9">
        <f t="shared" si="14"/>
        <v>1.1573042273521423</v>
      </c>
    </row>
    <row r="253" spans="1:29" x14ac:dyDescent="0.25">
      <c r="A253" t="s">
        <v>28</v>
      </c>
      <c r="B253" s="1">
        <v>2015</v>
      </c>
      <c r="C253" t="s">
        <v>27</v>
      </c>
      <c r="D253" s="1">
        <v>327385.5</v>
      </c>
      <c r="E253" s="1">
        <v>961.24710830731055</v>
      </c>
      <c r="F253" s="1">
        <v>27832.707504999998</v>
      </c>
      <c r="G253" s="8">
        <v>0.27595809102058411</v>
      </c>
      <c r="H253" s="8">
        <v>0.22179609537124634</v>
      </c>
      <c r="I253" s="8">
        <v>0.39220637083053589</v>
      </c>
      <c r="J253" s="8">
        <v>0</v>
      </c>
      <c r="K253" s="8">
        <v>0</v>
      </c>
      <c r="L253" s="8">
        <v>0</v>
      </c>
      <c r="M253" s="3">
        <f t="shared" si="12"/>
        <v>0</v>
      </c>
      <c r="N253" s="9">
        <f t="shared" si="13"/>
        <v>0.88996055722236633</v>
      </c>
      <c r="P253" t="s">
        <v>36</v>
      </c>
      <c r="Q253" s="1">
        <v>2017</v>
      </c>
      <c r="R253" t="s">
        <v>27</v>
      </c>
      <c r="S253" s="1">
        <v>37442</v>
      </c>
      <c r="T253" s="1">
        <v>134.67120000000003</v>
      </c>
      <c r="U253" s="1">
        <v>4987.2000000000007</v>
      </c>
      <c r="V253" s="8">
        <v>0.95280611515045166</v>
      </c>
      <c r="W253" s="8">
        <v>0.29116687178611755</v>
      </c>
      <c r="X253" s="8">
        <v>-9.1786317527294159E-2</v>
      </c>
      <c r="Y253" s="8">
        <v>0</v>
      </c>
      <c r="Z253" s="8">
        <v>0</v>
      </c>
      <c r="AA253" s="8">
        <v>1</v>
      </c>
      <c r="AB253" s="3">
        <f t="shared" si="15"/>
        <v>1</v>
      </c>
      <c r="AC253" s="9">
        <f t="shared" si="14"/>
        <v>1.1521866694092751</v>
      </c>
    </row>
    <row r="254" spans="1:29" x14ac:dyDescent="0.25">
      <c r="A254" t="s">
        <v>28</v>
      </c>
      <c r="B254" s="1">
        <v>2016</v>
      </c>
      <c r="C254" t="s">
        <v>27</v>
      </c>
      <c r="D254" s="1">
        <v>330577</v>
      </c>
      <c r="E254" s="1">
        <v>1006.1431586166566</v>
      </c>
      <c r="F254" s="1">
        <v>27903.905121</v>
      </c>
      <c r="G254" s="8">
        <v>0.25233864784240723</v>
      </c>
      <c r="H254" s="8">
        <v>0.23175854980945587</v>
      </c>
      <c r="I254" s="8">
        <v>0.39971509575843811</v>
      </c>
      <c r="J254" s="8">
        <v>0</v>
      </c>
      <c r="K254" s="8">
        <v>0</v>
      </c>
      <c r="L254" s="8">
        <v>0</v>
      </c>
      <c r="M254" s="3">
        <f t="shared" si="12"/>
        <v>0</v>
      </c>
      <c r="N254" s="9">
        <f t="shared" si="13"/>
        <v>0.88381229341030121</v>
      </c>
      <c r="P254" t="s">
        <v>36</v>
      </c>
      <c r="Q254" s="1">
        <v>2018</v>
      </c>
      <c r="R254" t="s">
        <v>27</v>
      </c>
      <c r="S254" s="1">
        <v>38232</v>
      </c>
      <c r="T254" s="1">
        <v>135.60000000000005</v>
      </c>
      <c r="U254" s="1">
        <v>5019.7000000000007</v>
      </c>
      <c r="V254" s="8">
        <v>0.93741774559020996</v>
      </c>
      <c r="W254" s="8">
        <v>0.29546117782592773</v>
      </c>
      <c r="X254" s="8">
        <v>-8.6024217307567596E-2</v>
      </c>
      <c r="Y254" s="8">
        <v>0</v>
      </c>
      <c r="Z254" s="8">
        <v>0</v>
      </c>
      <c r="AA254" s="8">
        <v>1</v>
      </c>
      <c r="AB254" s="3">
        <f t="shared" si="15"/>
        <v>1</v>
      </c>
      <c r="AC254" s="9">
        <f t="shared" si="14"/>
        <v>1.1468547061085701</v>
      </c>
    </row>
    <row r="255" spans="1:29" x14ac:dyDescent="0.25">
      <c r="A255" t="s">
        <v>28</v>
      </c>
      <c r="B255" s="1">
        <v>2017</v>
      </c>
      <c r="C255" t="s">
        <v>27</v>
      </c>
      <c r="D255" s="1">
        <v>334042</v>
      </c>
      <c r="E255" s="1">
        <v>1006.1431586166566</v>
      </c>
      <c r="F255" s="1">
        <v>28034.445577999999</v>
      </c>
      <c r="G255" s="8">
        <v>0.25915941596031189</v>
      </c>
      <c r="H255" s="8">
        <v>0.2297503799200058</v>
      </c>
      <c r="I255" s="8">
        <v>0.39400157332420349</v>
      </c>
      <c r="J255" s="8">
        <v>0</v>
      </c>
      <c r="K255" s="8">
        <v>0</v>
      </c>
      <c r="L255" s="8">
        <v>0</v>
      </c>
      <c r="M255" s="3">
        <f t="shared" si="12"/>
        <v>0</v>
      </c>
      <c r="N255" s="9">
        <f t="shared" si="13"/>
        <v>0.88291136920452118</v>
      </c>
      <c r="P255" t="s">
        <v>36</v>
      </c>
      <c r="Q255" s="1">
        <v>2019</v>
      </c>
      <c r="R255" t="s">
        <v>27</v>
      </c>
      <c r="S255" s="1">
        <v>39624</v>
      </c>
      <c r="T255" s="1">
        <v>140.40000000000006</v>
      </c>
      <c r="U255" s="1">
        <v>5021.3000000000011</v>
      </c>
      <c r="V255" s="8">
        <v>0.91575896739959717</v>
      </c>
      <c r="W255" s="8">
        <v>0.29573091864585876</v>
      </c>
      <c r="X255" s="8">
        <v>-7.1190342307090759E-2</v>
      </c>
      <c r="Y255" s="8">
        <v>0</v>
      </c>
      <c r="Z255" s="8">
        <v>0</v>
      </c>
      <c r="AA255" s="8">
        <v>1</v>
      </c>
      <c r="AB255" s="3">
        <f t="shared" si="15"/>
        <v>1</v>
      </c>
      <c r="AC255" s="9">
        <f t="shared" si="14"/>
        <v>1.1402995437383652</v>
      </c>
    </row>
    <row r="256" spans="1:29" x14ac:dyDescent="0.25">
      <c r="A256" t="s">
        <v>28</v>
      </c>
      <c r="B256" s="1">
        <v>2018</v>
      </c>
      <c r="C256" t="s">
        <v>27</v>
      </c>
      <c r="D256" s="1">
        <v>337134.5</v>
      </c>
      <c r="E256" s="1">
        <v>1006.1431586166566</v>
      </c>
      <c r="F256" s="1">
        <v>28114.51109399999</v>
      </c>
      <c r="G256" s="8">
        <v>0.26548671722412109</v>
      </c>
      <c r="H256" s="8">
        <v>0.22785541415214539</v>
      </c>
      <c r="I256" s="8">
        <v>0.38861721754074097</v>
      </c>
      <c r="J256" s="8">
        <v>0</v>
      </c>
      <c r="K256" s="8">
        <v>0</v>
      </c>
      <c r="L256" s="8">
        <v>0</v>
      </c>
      <c r="M256" s="3">
        <f t="shared" si="12"/>
        <v>0</v>
      </c>
      <c r="N256" s="9">
        <f t="shared" si="13"/>
        <v>0.88195934891700745</v>
      </c>
      <c r="P256" t="s">
        <v>36</v>
      </c>
      <c r="Q256" s="1">
        <v>2020</v>
      </c>
      <c r="R256" t="s">
        <v>27</v>
      </c>
      <c r="S256" s="1">
        <v>40515</v>
      </c>
      <c r="T256" s="1">
        <v>140.40000000000006</v>
      </c>
      <c r="U256" s="1">
        <v>5038.8</v>
      </c>
      <c r="V256" s="8">
        <v>0.89597445726394653</v>
      </c>
      <c r="W256" s="8">
        <v>0.30210819840431213</v>
      </c>
      <c r="X256" s="8">
        <v>-6.4727023243904114E-2</v>
      </c>
      <c r="Y256" s="8">
        <v>0</v>
      </c>
      <c r="Z256" s="8">
        <v>0</v>
      </c>
      <c r="AA256" s="8">
        <v>1</v>
      </c>
      <c r="AB256" s="3">
        <f t="shared" si="15"/>
        <v>1</v>
      </c>
      <c r="AC256" s="9">
        <f t="shared" si="14"/>
        <v>1.1333556324243546</v>
      </c>
    </row>
    <row r="257" spans="1:29" x14ac:dyDescent="0.25">
      <c r="A257" t="s">
        <v>28</v>
      </c>
      <c r="B257" s="1">
        <v>2019</v>
      </c>
      <c r="C257" t="s">
        <v>27</v>
      </c>
      <c r="D257" s="1">
        <v>340378</v>
      </c>
      <c r="E257" s="1">
        <v>1016.9835818626248</v>
      </c>
      <c r="F257" s="1">
        <v>28322.220612000001</v>
      </c>
      <c r="G257" s="8">
        <v>0.26389500498771667</v>
      </c>
      <c r="H257" s="8">
        <v>0.22911836206912994</v>
      </c>
      <c r="I257" s="8">
        <v>0.38729968667030334</v>
      </c>
      <c r="J257" s="8">
        <v>0</v>
      </c>
      <c r="K257" s="8">
        <v>0</v>
      </c>
      <c r="L257" s="8">
        <v>0</v>
      </c>
      <c r="M257" s="3">
        <f t="shared" si="12"/>
        <v>0</v>
      </c>
      <c r="N257" s="9">
        <f t="shared" si="13"/>
        <v>0.88031305372714996</v>
      </c>
      <c r="P257" t="s">
        <v>36</v>
      </c>
      <c r="Q257" s="1">
        <v>2021</v>
      </c>
      <c r="R257" t="s">
        <v>27</v>
      </c>
      <c r="S257" s="1">
        <v>42117</v>
      </c>
      <c r="T257" s="1">
        <v>153.60000000000008</v>
      </c>
      <c r="U257" s="1">
        <v>5165</v>
      </c>
      <c r="V257" s="8">
        <v>0.89664900302886963</v>
      </c>
      <c r="W257" s="8">
        <v>0.28954613208770752</v>
      </c>
      <c r="X257" s="8">
        <v>-5.0941266119480133E-2</v>
      </c>
      <c r="Y257" s="8">
        <v>0</v>
      </c>
      <c r="Z257" s="8">
        <v>0</v>
      </c>
      <c r="AA257" s="8">
        <v>1</v>
      </c>
      <c r="AB257" s="3">
        <f t="shared" si="15"/>
        <v>1</v>
      </c>
      <c r="AC257" s="9">
        <f t="shared" si="14"/>
        <v>1.135253868997097</v>
      </c>
    </row>
    <row r="258" spans="1:29" x14ac:dyDescent="0.25">
      <c r="A258" t="s">
        <v>28</v>
      </c>
      <c r="B258" s="1">
        <v>2020</v>
      </c>
      <c r="C258" t="s">
        <v>27</v>
      </c>
      <c r="D258" s="1">
        <v>344184</v>
      </c>
      <c r="E258" s="1">
        <v>1024.7552904576448</v>
      </c>
      <c r="F258" s="1">
        <v>28441.207031000002</v>
      </c>
      <c r="G258" s="8">
        <v>0.26628634333610535</v>
      </c>
      <c r="H258" s="8">
        <v>0.22890374064445496</v>
      </c>
      <c r="I258" s="8">
        <v>0.38321700692176819</v>
      </c>
      <c r="J258" s="8">
        <v>0</v>
      </c>
      <c r="K258" s="8">
        <v>0</v>
      </c>
      <c r="L258" s="8">
        <v>0</v>
      </c>
      <c r="M258" s="3">
        <f t="shared" si="12"/>
        <v>0</v>
      </c>
      <c r="N258" s="9">
        <f t="shared" si="13"/>
        <v>0.87840709090232849</v>
      </c>
      <c r="P258" s="2" t="s">
        <v>36</v>
      </c>
      <c r="Q258" s="7">
        <v>2022</v>
      </c>
      <c r="R258" s="2" t="s">
        <v>27</v>
      </c>
      <c r="S258" s="7">
        <v>43131</v>
      </c>
      <c r="T258" s="7">
        <v>153.60000000000008</v>
      </c>
      <c r="U258" s="7">
        <v>5169.82</v>
      </c>
      <c r="V258" s="10">
        <v>0.87471085786819458</v>
      </c>
      <c r="W258" s="10">
        <v>0.29618647694587708</v>
      </c>
      <c r="X258" s="10">
        <v>-4.3253295123577118E-2</v>
      </c>
      <c r="Y258" s="10">
        <v>0</v>
      </c>
      <c r="Z258" s="10">
        <v>0</v>
      </c>
      <c r="AA258" s="10">
        <v>1</v>
      </c>
      <c r="AB258" s="3">
        <f t="shared" si="15"/>
        <v>1</v>
      </c>
      <c r="AC258" s="11">
        <f t="shared" si="14"/>
        <v>1.1276440396904945</v>
      </c>
    </row>
    <row r="259" spans="1:29" x14ac:dyDescent="0.25">
      <c r="A259" t="s">
        <v>28</v>
      </c>
      <c r="B259" s="1">
        <v>2021</v>
      </c>
      <c r="C259" t="s">
        <v>27</v>
      </c>
      <c r="D259" s="1">
        <v>348191</v>
      </c>
      <c r="E259" s="1">
        <v>1048.0704162427051</v>
      </c>
      <c r="F259" s="1">
        <v>28514</v>
      </c>
      <c r="G259" s="8">
        <v>0.25949954986572266</v>
      </c>
      <c r="H259" s="8">
        <v>0.23234058916568756</v>
      </c>
      <c r="I259" s="8">
        <v>0.38273641467094421</v>
      </c>
      <c r="J259" s="8">
        <v>0</v>
      </c>
      <c r="K259" s="8">
        <v>0</v>
      </c>
      <c r="L259" s="8">
        <v>0</v>
      </c>
      <c r="M259" s="3">
        <f t="shared" si="12"/>
        <v>0</v>
      </c>
      <c r="N259" s="9">
        <f t="shared" si="13"/>
        <v>0.87457655370235443</v>
      </c>
      <c r="P259" t="s">
        <v>37</v>
      </c>
      <c r="Q259" s="1">
        <v>2012</v>
      </c>
      <c r="R259" t="s">
        <v>27</v>
      </c>
      <c r="S259" s="1">
        <v>34495</v>
      </c>
      <c r="T259" s="1">
        <v>150.44399999999999</v>
      </c>
      <c r="U259" s="1">
        <v>8664.5160799999994</v>
      </c>
      <c r="V259" s="8">
        <v>1.2190437316894531</v>
      </c>
      <c r="W259" s="8">
        <v>0.2739296555519104</v>
      </c>
      <c r="X259" s="8">
        <v>-0.26278585195541382</v>
      </c>
      <c r="Y259" s="8">
        <v>0</v>
      </c>
      <c r="Z259" s="8">
        <v>0</v>
      </c>
      <c r="AA259" s="8">
        <v>1</v>
      </c>
      <c r="AB259" s="3">
        <f t="shared" si="15"/>
        <v>1</v>
      </c>
      <c r="AC259" s="9">
        <f t="shared" si="14"/>
        <v>1.2301875352859497</v>
      </c>
    </row>
    <row r="260" spans="1:29" x14ac:dyDescent="0.25">
      <c r="A260" s="2" t="s">
        <v>28</v>
      </c>
      <c r="B260" s="7">
        <v>2022</v>
      </c>
      <c r="C260" t="s">
        <v>27</v>
      </c>
      <c r="D260" s="7">
        <v>352563</v>
      </c>
      <c r="E260" s="7">
        <v>1094.7006678128253</v>
      </c>
      <c r="F260" s="7">
        <v>28935.351485344559</v>
      </c>
      <c r="G260" s="10">
        <v>0.2365533709526062</v>
      </c>
      <c r="H260" s="10">
        <v>0.24223710596561432</v>
      </c>
      <c r="I260" s="10">
        <v>0.39096468687057495</v>
      </c>
      <c r="J260" s="10">
        <v>0</v>
      </c>
      <c r="K260" s="10">
        <v>0</v>
      </c>
      <c r="L260" s="10">
        <v>0</v>
      </c>
      <c r="M260" s="3">
        <f t="shared" si="12"/>
        <v>0</v>
      </c>
      <c r="N260" s="11">
        <f t="shared" si="13"/>
        <v>0.86975516378879547</v>
      </c>
      <c r="P260" t="s">
        <v>37</v>
      </c>
      <c r="Q260" s="1">
        <v>2013</v>
      </c>
      <c r="R260" t="s">
        <v>27</v>
      </c>
      <c r="S260" s="1">
        <v>34578</v>
      </c>
      <c r="T260" s="1">
        <v>150.44399999999999</v>
      </c>
      <c r="U260" s="1">
        <v>8690.079380000001</v>
      </c>
      <c r="V260" s="8">
        <v>1.2176163196563721</v>
      </c>
      <c r="W260" s="8">
        <v>0.27478700876235962</v>
      </c>
      <c r="X260" s="8">
        <v>-0.26279962062835693</v>
      </c>
      <c r="Y260" s="8">
        <v>0</v>
      </c>
      <c r="Z260" s="8">
        <v>0</v>
      </c>
      <c r="AA260" s="8">
        <v>1</v>
      </c>
      <c r="AB260" s="3">
        <f t="shared" si="15"/>
        <v>1</v>
      </c>
      <c r="AC260" s="9">
        <f t="shared" si="14"/>
        <v>1.2296037077903748</v>
      </c>
    </row>
    <row r="261" spans="1:29" x14ac:dyDescent="0.25">
      <c r="A261" t="s">
        <v>29</v>
      </c>
      <c r="B261" s="1">
        <v>2006</v>
      </c>
      <c r="C261" t="s">
        <v>27</v>
      </c>
      <c r="D261" s="1">
        <v>103347</v>
      </c>
      <c r="E261" s="1">
        <v>307.04470327985712</v>
      </c>
      <c r="F261" s="1">
        <v>9318</v>
      </c>
      <c r="G261" s="8">
        <v>0.41709071397781372</v>
      </c>
      <c r="H261" s="8">
        <v>8.9334785938262939E-2</v>
      </c>
      <c r="I261" s="8">
        <v>0.53969675302505493</v>
      </c>
      <c r="J261" s="8">
        <v>0</v>
      </c>
      <c r="K261" s="8">
        <v>0</v>
      </c>
      <c r="L261" s="8">
        <v>0</v>
      </c>
      <c r="M261" s="3">
        <f t="shared" si="12"/>
        <v>0</v>
      </c>
      <c r="N261" s="9">
        <f t="shared" si="13"/>
        <v>1.0461222529411316</v>
      </c>
      <c r="P261" t="s">
        <v>37</v>
      </c>
      <c r="Q261" s="1">
        <v>2014</v>
      </c>
      <c r="R261" t="s">
        <v>27</v>
      </c>
      <c r="S261" s="1">
        <v>34614.25</v>
      </c>
      <c r="T261" s="1">
        <v>150.44399999999999</v>
      </c>
      <c r="U261" s="1">
        <v>8808.8112799999981</v>
      </c>
      <c r="V261" s="8">
        <v>1.2203912734985352</v>
      </c>
      <c r="W261" s="8">
        <v>0.27596449851989746</v>
      </c>
      <c r="X261" s="8">
        <v>-0.26621058583259583</v>
      </c>
      <c r="Y261" s="8">
        <v>0</v>
      </c>
      <c r="Z261" s="8">
        <v>0</v>
      </c>
      <c r="AA261" s="8">
        <v>1</v>
      </c>
      <c r="AB261" s="3">
        <f t="shared" si="15"/>
        <v>1</v>
      </c>
      <c r="AC261" s="9">
        <f t="shared" si="14"/>
        <v>1.2301451861858368</v>
      </c>
    </row>
    <row r="262" spans="1:29" x14ac:dyDescent="0.25">
      <c r="A262" t="s">
        <v>29</v>
      </c>
      <c r="B262" s="1">
        <v>2007</v>
      </c>
      <c r="C262" t="s">
        <v>27</v>
      </c>
      <c r="D262" s="1">
        <v>105198.5</v>
      </c>
      <c r="E262" s="1">
        <v>318.17807214025362</v>
      </c>
      <c r="F262" s="1">
        <v>9376</v>
      </c>
      <c r="G262" s="8">
        <v>0.40540707111358643</v>
      </c>
      <c r="H262" s="8">
        <v>9.5113247632980347E-2</v>
      </c>
      <c r="I262" s="8">
        <v>0.53988176584243774</v>
      </c>
      <c r="J262" s="8">
        <v>0</v>
      </c>
      <c r="K262" s="8">
        <v>0</v>
      </c>
      <c r="L262" s="8">
        <v>0</v>
      </c>
      <c r="M262" s="3">
        <f t="shared" ref="M262:M325" si="16">IF(OR(J262=1,K262=1,L262=1),1,0)</f>
        <v>0</v>
      </c>
      <c r="N262" s="9">
        <f t="shared" ref="N262:N325" si="17">SUM(G262:I262)</f>
        <v>1.0404020845890045</v>
      </c>
      <c r="P262" t="s">
        <v>37</v>
      </c>
      <c r="Q262" s="1">
        <v>2015</v>
      </c>
      <c r="R262" t="s">
        <v>27</v>
      </c>
      <c r="S262" s="1">
        <v>35090</v>
      </c>
      <c r="T262" s="1">
        <v>150.44399999999999</v>
      </c>
      <c r="U262" s="1">
        <v>8808.497374999999</v>
      </c>
      <c r="V262" s="8">
        <v>1.2076454162597656</v>
      </c>
      <c r="W262" s="8">
        <v>0.27973741292953491</v>
      </c>
      <c r="X262" s="8">
        <v>-0.26164111495018005</v>
      </c>
      <c r="Y262" s="8">
        <v>0</v>
      </c>
      <c r="Z262" s="8">
        <v>0</v>
      </c>
      <c r="AA262" s="8">
        <v>1</v>
      </c>
      <c r="AB262" s="3">
        <f t="shared" si="15"/>
        <v>1</v>
      </c>
      <c r="AC262" s="9">
        <f t="shared" ref="AC262:AC325" si="18">SUM(V262:X262)</f>
        <v>1.2257417142391205</v>
      </c>
    </row>
    <row r="263" spans="1:29" x14ac:dyDescent="0.25">
      <c r="A263" t="s">
        <v>29</v>
      </c>
      <c r="B263" s="1">
        <v>2008</v>
      </c>
      <c r="C263" t="s">
        <v>27</v>
      </c>
      <c r="D263" s="1">
        <v>106979.5</v>
      </c>
      <c r="E263" s="1">
        <v>331.82400000000001</v>
      </c>
      <c r="F263" s="1">
        <v>8938.9259999999995</v>
      </c>
      <c r="G263" s="8">
        <v>0.40141227841377258</v>
      </c>
      <c r="H263" s="8">
        <v>9.7705796360969543E-2</v>
      </c>
      <c r="I263" s="8">
        <v>0.52838796377182007</v>
      </c>
      <c r="J263" s="8">
        <v>0</v>
      </c>
      <c r="K263" s="8">
        <v>0</v>
      </c>
      <c r="L263" s="8">
        <v>0</v>
      </c>
      <c r="M263" s="3">
        <f t="shared" si="16"/>
        <v>0</v>
      </c>
      <c r="N263" s="9">
        <f t="shared" si="17"/>
        <v>1.0275060385465622</v>
      </c>
      <c r="P263" t="s">
        <v>37</v>
      </c>
      <c r="Q263" s="1">
        <v>2016</v>
      </c>
      <c r="R263" t="s">
        <v>27</v>
      </c>
      <c r="S263" s="1">
        <v>35474</v>
      </c>
      <c r="T263" s="1">
        <v>150.44399999999999</v>
      </c>
      <c r="U263" s="1">
        <v>8844.8352999999988</v>
      </c>
      <c r="V263" s="8">
        <v>1.1986299753189087</v>
      </c>
      <c r="W263" s="8">
        <v>0.28301653265953064</v>
      </c>
      <c r="X263" s="8">
        <v>-0.25914692878723145</v>
      </c>
      <c r="Y263" s="8">
        <v>0</v>
      </c>
      <c r="Z263" s="8">
        <v>0</v>
      </c>
      <c r="AA263" s="8">
        <v>1</v>
      </c>
      <c r="AB263" s="3">
        <f t="shared" ref="AB263:AB326" si="19">IF(OR(Y263=1,Z263=1,AA263=1),1,0)</f>
        <v>1</v>
      </c>
      <c r="AC263" s="9">
        <f t="shared" si="18"/>
        <v>1.2224995791912079</v>
      </c>
    </row>
    <row r="264" spans="1:29" x14ac:dyDescent="0.25">
      <c r="A264" t="s">
        <v>29</v>
      </c>
      <c r="B264" s="1">
        <v>2009</v>
      </c>
      <c r="C264" t="s">
        <v>27</v>
      </c>
      <c r="D264" s="1">
        <v>107812</v>
      </c>
      <c r="E264" s="1">
        <v>331.82400000000001</v>
      </c>
      <c r="F264" s="1">
        <v>9510.3349999999991</v>
      </c>
      <c r="G264" s="8">
        <v>0.3927466869354248</v>
      </c>
      <c r="H264" s="8">
        <v>0.10173136740922928</v>
      </c>
      <c r="I264" s="8">
        <v>0.53951680660247803</v>
      </c>
      <c r="J264" s="8">
        <v>0</v>
      </c>
      <c r="K264" s="8">
        <v>0</v>
      </c>
      <c r="L264" s="8">
        <v>0</v>
      </c>
      <c r="M264" s="3">
        <f t="shared" si="16"/>
        <v>0</v>
      </c>
      <c r="N264" s="9">
        <f t="shared" si="17"/>
        <v>1.0339948609471321</v>
      </c>
      <c r="P264" t="s">
        <v>37</v>
      </c>
      <c r="Q264" s="1">
        <v>2017</v>
      </c>
      <c r="R264" t="s">
        <v>27</v>
      </c>
      <c r="S264" s="1">
        <v>35507</v>
      </c>
      <c r="T264" s="1">
        <v>150.44399999999999</v>
      </c>
      <c r="U264" s="1">
        <v>8882.7531100001288</v>
      </c>
      <c r="V264" s="8">
        <v>1.1989452838897705</v>
      </c>
      <c r="W264" s="8">
        <v>0.28355348110198975</v>
      </c>
      <c r="X264" s="8">
        <v>-0.26002183556556702</v>
      </c>
      <c r="Y264" s="8">
        <v>0</v>
      </c>
      <c r="Z264" s="8">
        <v>0</v>
      </c>
      <c r="AA264" s="8">
        <v>1</v>
      </c>
      <c r="AB264" s="3">
        <f t="shared" si="19"/>
        <v>1</v>
      </c>
      <c r="AC264" s="9">
        <f t="shared" si="18"/>
        <v>1.2224769294261932</v>
      </c>
    </row>
    <row r="265" spans="1:29" x14ac:dyDescent="0.25">
      <c r="A265" t="s">
        <v>29</v>
      </c>
      <c r="B265" s="1">
        <v>2010</v>
      </c>
      <c r="C265" t="s">
        <v>27</v>
      </c>
      <c r="D265" s="1">
        <v>107848</v>
      </c>
      <c r="E265" s="1">
        <v>331.82400000000001</v>
      </c>
      <c r="F265" s="1">
        <v>9571.09</v>
      </c>
      <c r="G265" s="8">
        <v>0.39150479435920715</v>
      </c>
      <c r="H265" s="8">
        <v>0.10225372761487961</v>
      </c>
      <c r="I265" s="8">
        <v>0.54096847772598267</v>
      </c>
      <c r="J265" s="8">
        <v>0</v>
      </c>
      <c r="K265" s="8">
        <v>0</v>
      </c>
      <c r="L265" s="8">
        <v>0</v>
      </c>
      <c r="M265" s="3">
        <f t="shared" si="16"/>
        <v>0</v>
      </c>
      <c r="N265" s="9">
        <f t="shared" si="17"/>
        <v>1.0347269997000694</v>
      </c>
      <c r="P265" t="s">
        <v>37</v>
      </c>
      <c r="Q265" s="1">
        <v>2018</v>
      </c>
      <c r="R265" t="s">
        <v>27</v>
      </c>
      <c r="S265" s="1">
        <v>35698</v>
      </c>
      <c r="T265" s="1">
        <v>154.5133163753232</v>
      </c>
      <c r="U265" s="1">
        <v>8826.1380949996983</v>
      </c>
      <c r="V265" s="8">
        <v>1.201086163520813</v>
      </c>
      <c r="W265" s="8">
        <v>0.27722173929214478</v>
      </c>
      <c r="X265" s="8">
        <v>-0.2541738748550415</v>
      </c>
      <c r="Y265" s="8">
        <v>0</v>
      </c>
      <c r="Z265" s="8">
        <v>0</v>
      </c>
      <c r="AA265" s="8">
        <v>1</v>
      </c>
      <c r="AB265" s="3">
        <f t="shared" si="19"/>
        <v>1</v>
      </c>
      <c r="AC265" s="9">
        <f t="shared" si="18"/>
        <v>1.2241340279579163</v>
      </c>
    </row>
    <row r="266" spans="1:29" x14ac:dyDescent="0.25">
      <c r="A266" t="s">
        <v>29</v>
      </c>
      <c r="B266" s="1">
        <v>2011</v>
      </c>
      <c r="C266" t="s">
        <v>27</v>
      </c>
      <c r="D266" s="1">
        <v>108595</v>
      </c>
      <c r="E266" s="1">
        <v>331.82400000000001</v>
      </c>
      <c r="F266" s="1">
        <v>7981.866</v>
      </c>
      <c r="G266" s="8">
        <v>0.43938574194908142</v>
      </c>
      <c r="H266" s="8">
        <v>8.3502434194087982E-2</v>
      </c>
      <c r="I266" s="8">
        <v>0.48864293098449707</v>
      </c>
      <c r="J266" s="8">
        <v>0</v>
      </c>
      <c r="K266" s="8">
        <v>0</v>
      </c>
      <c r="L266" s="8">
        <v>0</v>
      </c>
      <c r="M266" s="3">
        <f t="shared" si="16"/>
        <v>0</v>
      </c>
      <c r="N266" s="9">
        <f t="shared" si="17"/>
        <v>1.0115311071276665</v>
      </c>
      <c r="P266" t="s">
        <v>37</v>
      </c>
      <c r="Q266" s="1">
        <v>2019</v>
      </c>
      <c r="R266" t="s">
        <v>27</v>
      </c>
      <c r="S266" s="1">
        <v>35958</v>
      </c>
      <c r="T266" s="1">
        <v>158.04751060260321</v>
      </c>
      <c r="U266" s="1">
        <v>8852.9111926390706</v>
      </c>
      <c r="V266" s="8">
        <v>1.2027076482772827</v>
      </c>
      <c r="W266" s="8">
        <v>0.27315852046012878</v>
      </c>
      <c r="X266" s="8">
        <v>-0.25065433979034424</v>
      </c>
      <c r="Y266" s="8">
        <v>0</v>
      </c>
      <c r="Z266" s="8">
        <v>0</v>
      </c>
      <c r="AA266" s="8">
        <v>1</v>
      </c>
      <c r="AB266" s="3">
        <f t="shared" si="19"/>
        <v>1</v>
      </c>
      <c r="AC266" s="9">
        <f t="shared" si="18"/>
        <v>1.2252118289470673</v>
      </c>
    </row>
    <row r="267" spans="1:29" x14ac:dyDescent="0.25">
      <c r="A267" t="s">
        <v>29</v>
      </c>
      <c r="B267" s="1">
        <v>2012</v>
      </c>
      <c r="C267" t="s">
        <v>27</v>
      </c>
      <c r="D267" s="1">
        <v>109074.5</v>
      </c>
      <c r="E267" s="1">
        <v>331.82400000000001</v>
      </c>
      <c r="F267" s="1">
        <v>8007.09</v>
      </c>
      <c r="G267" s="8">
        <v>0.44199010729789734</v>
      </c>
      <c r="H267" s="8">
        <v>8.2765482366085052E-2</v>
      </c>
      <c r="I267" s="8">
        <v>0.48653963208198547</v>
      </c>
      <c r="J267" s="8">
        <v>0</v>
      </c>
      <c r="K267" s="8">
        <v>0</v>
      </c>
      <c r="L267" s="8">
        <v>0</v>
      </c>
      <c r="M267" s="3">
        <f t="shared" si="16"/>
        <v>0</v>
      </c>
      <c r="N267" s="9">
        <f t="shared" si="17"/>
        <v>1.0112952217459679</v>
      </c>
      <c r="P267" t="s">
        <v>37</v>
      </c>
      <c r="Q267" s="1">
        <v>2020</v>
      </c>
      <c r="R267" t="s">
        <v>27</v>
      </c>
      <c r="S267" s="1">
        <v>36282</v>
      </c>
      <c r="T267" s="1">
        <v>159.48454931821828</v>
      </c>
      <c r="U267" s="1">
        <v>8839.3990249999624</v>
      </c>
      <c r="V267" s="8">
        <v>1.1969393491744995</v>
      </c>
      <c r="W267" s="8">
        <v>0.27303066849708557</v>
      </c>
      <c r="X267" s="8">
        <v>-0.24646010994911194</v>
      </c>
      <c r="Y267" s="8">
        <v>0</v>
      </c>
      <c r="Z267" s="8">
        <v>0</v>
      </c>
      <c r="AA267" s="8">
        <v>1</v>
      </c>
      <c r="AB267" s="3">
        <f t="shared" si="19"/>
        <v>1</v>
      </c>
      <c r="AC267" s="9">
        <f t="shared" si="18"/>
        <v>1.2235099077224731</v>
      </c>
    </row>
    <row r="268" spans="1:29" x14ac:dyDescent="0.25">
      <c r="A268" t="s">
        <v>29</v>
      </c>
      <c r="B268" s="1">
        <v>2013</v>
      </c>
      <c r="C268" t="s">
        <v>27</v>
      </c>
      <c r="D268" s="1">
        <v>109315.5833333333</v>
      </c>
      <c r="E268" s="1">
        <v>331.82400000000001</v>
      </c>
      <c r="F268" s="1">
        <v>8035.9585540003454</v>
      </c>
      <c r="G268" s="8">
        <v>0.44282147288322449</v>
      </c>
      <c r="H268" s="8">
        <v>8.2586497068405151E-2</v>
      </c>
      <c r="I268" s="8">
        <v>0.4860159158706665</v>
      </c>
      <c r="J268" s="8">
        <v>0</v>
      </c>
      <c r="K268" s="8">
        <v>0</v>
      </c>
      <c r="L268" s="8">
        <v>0</v>
      </c>
      <c r="M268" s="3">
        <f t="shared" si="16"/>
        <v>0</v>
      </c>
      <c r="N268" s="9">
        <f t="shared" si="17"/>
        <v>1.0114238858222961</v>
      </c>
      <c r="P268" t="s">
        <v>37</v>
      </c>
      <c r="Q268" s="1">
        <v>2021</v>
      </c>
      <c r="R268" t="s">
        <v>27</v>
      </c>
      <c r="S268" s="1">
        <v>36585</v>
      </c>
      <c r="T268" s="1">
        <v>175.37983726060207</v>
      </c>
      <c r="U268" s="1">
        <v>8850</v>
      </c>
      <c r="V268" s="8">
        <v>1.2212455272674561</v>
      </c>
      <c r="W268" s="8">
        <v>0.24907678365707397</v>
      </c>
      <c r="X268" s="8">
        <v>-0.23588462173938751</v>
      </c>
      <c r="Y268" s="8">
        <v>0</v>
      </c>
      <c r="Z268" s="8">
        <v>0</v>
      </c>
      <c r="AA268" s="8">
        <v>1</v>
      </c>
      <c r="AB268" s="3">
        <f t="shared" si="19"/>
        <v>1</v>
      </c>
      <c r="AC268" s="9">
        <f t="shared" si="18"/>
        <v>1.2344376891851425</v>
      </c>
    </row>
    <row r="269" spans="1:29" x14ac:dyDescent="0.25">
      <c r="A269" t="s">
        <v>29</v>
      </c>
      <c r="B269" s="1">
        <v>2014</v>
      </c>
      <c r="C269" t="s">
        <v>27</v>
      </c>
      <c r="D269" s="1">
        <v>110029</v>
      </c>
      <c r="E269" s="1">
        <v>360.96644295302013</v>
      </c>
      <c r="F269" s="1">
        <v>8897.0341670002636</v>
      </c>
      <c r="G269" s="8">
        <v>0.36782190203666687</v>
      </c>
      <c r="H269" s="8">
        <v>0.11279089003801346</v>
      </c>
      <c r="I269" s="8">
        <v>0.53296148777008057</v>
      </c>
      <c r="J269" s="8">
        <v>0</v>
      </c>
      <c r="K269" s="8">
        <v>0</v>
      </c>
      <c r="L269" s="8">
        <v>0</v>
      </c>
      <c r="M269" s="3">
        <f t="shared" si="16"/>
        <v>0</v>
      </c>
      <c r="N269" s="9">
        <f t="shared" si="17"/>
        <v>1.0135742798447609</v>
      </c>
      <c r="P269" s="2" t="s">
        <v>37</v>
      </c>
      <c r="Q269" s="7">
        <v>2022</v>
      </c>
      <c r="R269" s="2" t="s">
        <v>27</v>
      </c>
      <c r="S269" s="7">
        <v>36897</v>
      </c>
      <c r="T269" s="7">
        <v>175.37983726060207</v>
      </c>
      <c r="U269" s="7">
        <v>8861.7251699999233</v>
      </c>
      <c r="V269" s="10">
        <v>1.2136890888214111</v>
      </c>
      <c r="W269" s="10">
        <v>0.25151175260543823</v>
      </c>
      <c r="X269" s="10">
        <v>-0.2334151566028595</v>
      </c>
      <c r="Y269" s="10">
        <v>0</v>
      </c>
      <c r="Z269" s="10">
        <v>0</v>
      </c>
      <c r="AA269" s="10">
        <v>1</v>
      </c>
      <c r="AB269" s="3">
        <f t="shared" si="19"/>
        <v>1</v>
      </c>
      <c r="AC269" s="11">
        <f t="shared" si="18"/>
        <v>1.2317856848239899</v>
      </c>
    </row>
    <row r="270" spans="1:29" x14ac:dyDescent="0.25">
      <c r="A270" t="s">
        <v>29</v>
      </c>
      <c r="B270" s="1">
        <v>2015</v>
      </c>
      <c r="C270" t="s">
        <v>27</v>
      </c>
      <c r="D270" s="1">
        <v>110575.8333333333</v>
      </c>
      <c r="E270" s="1">
        <v>360.96644295302013</v>
      </c>
      <c r="F270" s="1">
        <v>9083.1209169999347</v>
      </c>
      <c r="G270" s="8">
        <v>0.36672496795654297</v>
      </c>
      <c r="H270" s="8">
        <v>0.11357963085174561</v>
      </c>
      <c r="I270" s="8">
        <v>0.53510302305221558</v>
      </c>
      <c r="J270" s="8">
        <v>0</v>
      </c>
      <c r="K270" s="8">
        <v>0</v>
      </c>
      <c r="L270" s="8">
        <v>0</v>
      </c>
      <c r="M270" s="3">
        <f t="shared" si="16"/>
        <v>0</v>
      </c>
      <c r="N270" s="9">
        <f t="shared" si="17"/>
        <v>1.0154076218605042</v>
      </c>
      <c r="P270" t="s">
        <v>38</v>
      </c>
      <c r="Q270" s="1">
        <v>2012</v>
      </c>
      <c r="R270" t="s">
        <v>27</v>
      </c>
      <c r="S270" s="1">
        <v>31109.5</v>
      </c>
      <c r="T270" s="1">
        <v>59</v>
      </c>
      <c r="U270" s="1">
        <v>3857.9</v>
      </c>
      <c r="V270" s="8">
        <v>0.77899664640426636</v>
      </c>
      <c r="W270" s="8">
        <v>0.45187419652938843</v>
      </c>
      <c r="X270" s="8">
        <v>-0.15313199162483215</v>
      </c>
      <c r="Y270" s="8">
        <v>0</v>
      </c>
      <c r="Z270" s="8">
        <v>0</v>
      </c>
      <c r="AA270" s="8">
        <v>1</v>
      </c>
      <c r="AB270" s="3">
        <f t="shared" si="19"/>
        <v>1</v>
      </c>
      <c r="AC270" s="9">
        <f t="shared" si="18"/>
        <v>1.0777388513088226</v>
      </c>
    </row>
    <row r="271" spans="1:29" x14ac:dyDescent="0.25">
      <c r="A271" t="s">
        <v>29</v>
      </c>
      <c r="B271" s="1">
        <v>2016</v>
      </c>
      <c r="C271" t="s">
        <v>27</v>
      </c>
      <c r="D271" s="1">
        <v>111045.3333333333</v>
      </c>
      <c r="E271" s="1">
        <v>384.540878657718</v>
      </c>
      <c r="F271" s="1">
        <v>9002.4532099999888</v>
      </c>
      <c r="G271" s="8">
        <v>0.32992458343505859</v>
      </c>
      <c r="H271" s="8">
        <v>0.1283736377954483</v>
      </c>
      <c r="I271" s="8">
        <v>0.54836344718933105</v>
      </c>
      <c r="J271" s="8">
        <v>0</v>
      </c>
      <c r="K271" s="8">
        <v>0</v>
      </c>
      <c r="L271" s="8">
        <v>0</v>
      </c>
      <c r="M271" s="3">
        <f t="shared" si="16"/>
        <v>0</v>
      </c>
      <c r="N271" s="9">
        <f t="shared" si="17"/>
        <v>1.006661668419838</v>
      </c>
      <c r="P271" t="s">
        <v>38</v>
      </c>
      <c r="Q271" s="1">
        <v>2013</v>
      </c>
      <c r="R271" t="s">
        <v>27</v>
      </c>
      <c r="S271" s="1">
        <v>30606</v>
      </c>
      <c r="T271" s="1">
        <v>59</v>
      </c>
      <c r="U271" s="1">
        <v>3922.54</v>
      </c>
      <c r="V271" s="8">
        <v>0.7988160252571106</v>
      </c>
      <c r="W271" s="8">
        <v>0.44844850897789001</v>
      </c>
      <c r="X271" s="8">
        <v>-0.1631879061460495</v>
      </c>
      <c r="Y271" s="8">
        <v>0</v>
      </c>
      <c r="Z271" s="8">
        <v>0</v>
      </c>
      <c r="AA271" s="8">
        <v>1</v>
      </c>
      <c r="AB271" s="3">
        <f t="shared" si="19"/>
        <v>1</v>
      </c>
      <c r="AC271" s="9">
        <f t="shared" si="18"/>
        <v>1.0840766280889511</v>
      </c>
    </row>
    <row r="272" spans="1:29" x14ac:dyDescent="0.25">
      <c r="A272" t="s">
        <v>29</v>
      </c>
      <c r="B272" s="1">
        <v>2017</v>
      </c>
      <c r="C272" t="s">
        <v>27</v>
      </c>
      <c r="D272" s="1">
        <v>111842</v>
      </c>
      <c r="E272" s="1">
        <v>384.540878657718</v>
      </c>
      <c r="F272" s="1">
        <v>9181.8665469999578</v>
      </c>
      <c r="G272" s="8">
        <v>0.3307185173034668</v>
      </c>
      <c r="H272" s="8">
        <v>0.12855657935142517</v>
      </c>
      <c r="I272" s="8">
        <v>0.54879224300384521</v>
      </c>
      <c r="J272" s="8">
        <v>0</v>
      </c>
      <c r="K272" s="8">
        <v>0</v>
      </c>
      <c r="L272" s="8">
        <v>0</v>
      </c>
      <c r="M272" s="3">
        <f t="shared" si="16"/>
        <v>0</v>
      </c>
      <c r="N272" s="9">
        <f t="shared" si="17"/>
        <v>1.0080673396587372</v>
      </c>
      <c r="P272" t="s">
        <v>38</v>
      </c>
      <c r="Q272" s="1">
        <v>2014</v>
      </c>
      <c r="R272" t="s">
        <v>27</v>
      </c>
      <c r="S272" s="1">
        <v>30668</v>
      </c>
      <c r="T272" s="1">
        <v>59</v>
      </c>
      <c r="U272" s="1">
        <v>3955.3419600000002</v>
      </c>
      <c r="V272" s="8">
        <v>0.79923093318939209</v>
      </c>
      <c r="W272" s="8">
        <v>0.44955289363861084</v>
      </c>
      <c r="X272" s="8">
        <v>-0.16482001543045044</v>
      </c>
      <c r="Y272" s="8">
        <v>0</v>
      </c>
      <c r="Z272" s="8">
        <v>0</v>
      </c>
      <c r="AA272" s="8">
        <v>1</v>
      </c>
      <c r="AB272" s="3">
        <f t="shared" si="19"/>
        <v>1</v>
      </c>
      <c r="AC272" s="9">
        <f t="shared" si="18"/>
        <v>1.0839638113975525</v>
      </c>
    </row>
    <row r="273" spans="1:29" x14ac:dyDescent="0.25">
      <c r="A273" t="s">
        <v>29</v>
      </c>
      <c r="B273" s="1">
        <v>2018</v>
      </c>
      <c r="C273" t="s">
        <v>27</v>
      </c>
      <c r="D273" s="1">
        <v>112781</v>
      </c>
      <c r="E273" s="1">
        <v>384.540878657718</v>
      </c>
      <c r="F273" s="1">
        <v>9244.7115889999932</v>
      </c>
      <c r="G273" s="8">
        <v>0.33546492457389832</v>
      </c>
      <c r="H273" s="8">
        <v>0.1272367537021637</v>
      </c>
      <c r="I273" s="8">
        <v>0.54502004384994507</v>
      </c>
      <c r="J273" s="8">
        <v>0</v>
      </c>
      <c r="K273" s="8">
        <v>0</v>
      </c>
      <c r="L273" s="8">
        <v>0</v>
      </c>
      <c r="M273" s="3">
        <f t="shared" si="16"/>
        <v>0</v>
      </c>
      <c r="N273" s="9">
        <f t="shared" si="17"/>
        <v>1.0077217221260071</v>
      </c>
      <c r="P273" t="s">
        <v>38</v>
      </c>
      <c r="Q273" s="1">
        <v>2015</v>
      </c>
      <c r="R273" t="s">
        <v>27</v>
      </c>
      <c r="S273" s="1">
        <v>30771</v>
      </c>
      <c r="T273" s="1">
        <v>59</v>
      </c>
      <c r="U273" s="1">
        <v>3979.72</v>
      </c>
      <c r="V273" s="8">
        <v>0.79780179262161255</v>
      </c>
      <c r="W273" s="8">
        <v>0.45088213682174683</v>
      </c>
      <c r="X273" s="8">
        <v>-0.16540303826332092</v>
      </c>
      <c r="Y273" s="8">
        <v>0</v>
      </c>
      <c r="Z273" s="8">
        <v>0</v>
      </c>
      <c r="AA273" s="8">
        <v>1</v>
      </c>
      <c r="AB273" s="3">
        <f t="shared" si="19"/>
        <v>1</v>
      </c>
      <c r="AC273" s="9">
        <f t="shared" si="18"/>
        <v>1.0832808911800385</v>
      </c>
    </row>
    <row r="274" spans="1:29" x14ac:dyDescent="0.25">
      <c r="A274" t="s">
        <v>29</v>
      </c>
      <c r="B274" s="1">
        <v>2019</v>
      </c>
      <c r="C274" t="s">
        <v>27</v>
      </c>
      <c r="D274" s="1">
        <v>113676</v>
      </c>
      <c r="E274" s="1">
        <v>384.540878657718</v>
      </c>
      <c r="F274" s="1">
        <v>9290.3517289999872</v>
      </c>
      <c r="G274" s="8">
        <v>0.34030991792678833</v>
      </c>
      <c r="H274" s="8">
        <v>0.12584523856639862</v>
      </c>
      <c r="I274" s="8">
        <v>0.54105329513549805</v>
      </c>
      <c r="J274" s="8">
        <v>0</v>
      </c>
      <c r="K274" s="8">
        <v>0</v>
      </c>
      <c r="L274" s="8">
        <v>0</v>
      </c>
      <c r="M274" s="3">
        <f t="shared" si="16"/>
        <v>0</v>
      </c>
      <c r="N274" s="9">
        <f t="shared" si="17"/>
        <v>1.007208451628685</v>
      </c>
      <c r="P274" t="s">
        <v>38</v>
      </c>
      <c r="Q274" s="1">
        <v>2016</v>
      </c>
      <c r="R274" t="s">
        <v>27</v>
      </c>
      <c r="S274" s="1">
        <v>31025</v>
      </c>
      <c r="T274" s="1">
        <v>59</v>
      </c>
      <c r="U274" s="1">
        <v>4016.1509999999998</v>
      </c>
      <c r="V274" s="8">
        <v>0.79265207052230835</v>
      </c>
      <c r="W274" s="8">
        <v>0.45375168323516846</v>
      </c>
      <c r="X274" s="8">
        <v>-0.16518276929855347</v>
      </c>
      <c r="Y274" s="8">
        <v>0</v>
      </c>
      <c r="Z274" s="8">
        <v>0</v>
      </c>
      <c r="AA274" s="8">
        <v>1</v>
      </c>
      <c r="AB274" s="3">
        <f t="shared" si="19"/>
        <v>1</v>
      </c>
      <c r="AC274" s="9">
        <f t="shared" si="18"/>
        <v>1.0812209844589233</v>
      </c>
    </row>
    <row r="275" spans="1:29" x14ac:dyDescent="0.25">
      <c r="A275" t="s">
        <v>29</v>
      </c>
      <c r="B275" s="1">
        <v>2020</v>
      </c>
      <c r="C275" t="s">
        <v>27</v>
      </c>
      <c r="D275" s="1">
        <v>114599</v>
      </c>
      <c r="E275" s="1">
        <v>384.540878657718</v>
      </c>
      <c r="F275" s="1">
        <v>9312.795652999981</v>
      </c>
      <c r="G275" s="8">
        <v>0.34588384628295898</v>
      </c>
      <c r="H275" s="8">
        <v>0.12417373061180115</v>
      </c>
      <c r="I275" s="8">
        <v>0.53630435466766357</v>
      </c>
      <c r="J275" s="8">
        <v>0</v>
      </c>
      <c r="K275" s="8">
        <v>0</v>
      </c>
      <c r="L275" s="8">
        <v>0</v>
      </c>
      <c r="M275" s="3">
        <f t="shared" si="16"/>
        <v>0</v>
      </c>
      <c r="N275" s="9">
        <f t="shared" si="17"/>
        <v>1.0063619315624237</v>
      </c>
      <c r="P275" t="s">
        <v>38</v>
      </c>
      <c r="Q275" s="1">
        <v>2017</v>
      </c>
      <c r="R275" t="s">
        <v>27</v>
      </c>
      <c r="S275" s="1">
        <v>31365</v>
      </c>
      <c r="T275" s="1">
        <v>59</v>
      </c>
      <c r="U275" s="1">
        <v>4030.006200000003</v>
      </c>
      <c r="V275" s="8">
        <v>0.78343534469604492</v>
      </c>
      <c r="W275" s="8">
        <v>0.45699125528335571</v>
      </c>
      <c r="X275" s="8">
        <v>-0.16249656677246094</v>
      </c>
      <c r="Y275" s="8">
        <v>0</v>
      </c>
      <c r="Z275" s="8">
        <v>0</v>
      </c>
      <c r="AA275" s="8">
        <v>1</v>
      </c>
      <c r="AB275" s="3">
        <f t="shared" si="19"/>
        <v>1</v>
      </c>
      <c r="AC275" s="9">
        <f t="shared" si="18"/>
        <v>1.0779300332069397</v>
      </c>
    </row>
    <row r="276" spans="1:29" x14ac:dyDescent="0.25">
      <c r="A276" t="s">
        <v>29</v>
      </c>
      <c r="B276" s="1">
        <v>2021</v>
      </c>
      <c r="C276" t="s">
        <v>27</v>
      </c>
      <c r="D276" s="1">
        <v>115724</v>
      </c>
      <c r="E276" s="1">
        <v>384.540878657718</v>
      </c>
      <c r="F276" s="1">
        <v>9347</v>
      </c>
      <c r="G276" s="8">
        <v>0.35244011878967285</v>
      </c>
      <c r="H276" s="8">
        <v>0.12222561985254288</v>
      </c>
      <c r="I276" s="8">
        <v>0.53076565265655518</v>
      </c>
      <c r="J276" s="8">
        <v>0</v>
      </c>
      <c r="K276" s="8">
        <v>0</v>
      </c>
      <c r="L276" s="8">
        <v>0</v>
      </c>
      <c r="M276" s="3">
        <f t="shared" si="16"/>
        <v>0</v>
      </c>
      <c r="N276" s="9">
        <f t="shared" si="17"/>
        <v>1.0054313912987709</v>
      </c>
      <c r="P276" t="s">
        <v>38</v>
      </c>
      <c r="Q276" s="1">
        <v>2018</v>
      </c>
      <c r="R276" t="s">
        <v>27</v>
      </c>
      <c r="S276" s="1">
        <v>31641</v>
      </c>
      <c r="T276" s="1">
        <v>59</v>
      </c>
      <c r="U276" s="1">
        <v>4051.24</v>
      </c>
      <c r="V276" s="8">
        <v>0.7767142653465271</v>
      </c>
      <c r="W276" s="8">
        <v>0.45975798368453979</v>
      </c>
      <c r="X276" s="8">
        <v>-0.1610264927148819</v>
      </c>
      <c r="Y276" s="8">
        <v>0</v>
      </c>
      <c r="Z276" s="8">
        <v>0</v>
      </c>
      <c r="AA276" s="8">
        <v>1</v>
      </c>
      <c r="AB276" s="3">
        <f t="shared" si="19"/>
        <v>1</v>
      </c>
      <c r="AC276" s="9">
        <f t="shared" si="18"/>
        <v>1.075445756316185</v>
      </c>
    </row>
    <row r="277" spans="1:29" x14ac:dyDescent="0.25">
      <c r="A277" s="2" t="s">
        <v>29</v>
      </c>
      <c r="B277" s="7">
        <v>2022</v>
      </c>
      <c r="C277" t="s">
        <v>27</v>
      </c>
      <c r="D277" s="7">
        <v>116892.75</v>
      </c>
      <c r="E277" s="7">
        <v>384.88590604026842</v>
      </c>
      <c r="F277" s="7">
        <v>9377.0533680896988</v>
      </c>
      <c r="G277" s="10">
        <v>0.35871928930282593</v>
      </c>
      <c r="H277" s="10">
        <v>0.1204044371843338</v>
      </c>
      <c r="I277" s="10">
        <v>0.52518171072006226</v>
      </c>
      <c r="J277" s="10">
        <v>0</v>
      </c>
      <c r="K277" s="10">
        <v>0</v>
      </c>
      <c r="L277" s="10">
        <v>0</v>
      </c>
      <c r="M277" s="3">
        <f t="shared" si="16"/>
        <v>0</v>
      </c>
      <c r="N277" s="11">
        <f t="shared" si="17"/>
        <v>1.004305437207222</v>
      </c>
      <c r="P277" t="s">
        <v>38</v>
      </c>
      <c r="Q277" s="1">
        <v>2019</v>
      </c>
      <c r="R277" t="s">
        <v>27</v>
      </c>
      <c r="S277" s="1">
        <v>32156</v>
      </c>
      <c r="T277" s="1">
        <v>59</v>
      </c>
      <c r="U277" s="1">
        <v>4061.91</v>
      </c>
      <c r="V277" s="8">
        <v>0.76237887144088745</v>
      </c>
      <c r="W277" s="8">
        <v>0.4643949568271637</v>
      </c>
      <c r="X277" s="8">
        <v>-0.15636280179023743</v>
      </c>
      <c r="Y277" s="8">
        <v>0</v>
      </c>
      <c r="Z277" s="8">
        <v>0</v>
      </c>
      <c r="AA277" s="8">
        <v>1</v>
      </c>
      <c r="AB277" s="3">
        <f t="shared" si="19"/>
        <v>1</v>
      </c>
      <c r="AC277" s="9">
        <f t="shared" si="18"/>
        <v>1.0704110264778137</v>
      </c>
    </row>
    <row r="278" spans="1:29" x14ac:dyDescent="0.25">
      <c r="A278" t="s">
        <v>30</v>
      </c>
      <c r="B278" s="1">
        <v>2006</v>
      </c>
      <c r="C278" t="s">
        <v>27</v>
      </c>
      <c r="D278" s="1">
        <v>77480</v>
      </c>
      <c r="E278" s="1">
        <v>221.21619578189527</v>
      </c>
      <c r="F278" s="1">
        <v>4970.96</v>
      </c>
      <c r="G278" s="8">
        <v>0.56414824724197388</v>
      </c>
      <c r="H278" s="8">
        <v>1.1521507054567337E-2</v>
      </c>
      <c r="I278" s="8">
        <v>0.4707939624786377</v>
      </c>
      <c r="J278" s="8">
        <v>0</v>
      </c>
      <c r="K278" s="8">
        <v>0</v>
      </c>
      <c r="L278" s="8">
        <v>0</v>
      </c>
      <c r="M278" s="3">
        <f t="shared" si="16"/>
        <v>0</v>
      </c>
      <c r="N278" s="9">
        <f t="shared" si="17"/>
        <v>1.0464637167751789</v>
      </c>
      <c r="P278" t="s">
        <v>38</v>
      </c>
      <c r="Q278" s="1">
        <v>2020</v>
      </c>
      <c r="R278" t="s">
        <v>27</v>
      </c>
      <c r="S278" s="1">
        <v>32537</v>
      </c>
      <c r="T278" s="1">
        <v>59</v>
      </c>
      <c r="U278" s="1">
        <v>4060.64</v>
      </c>
      <c r="V278" s="8">
        <v>0.75130313634872437</v>
      </c>
      <c r="W278" s="8">
        <v>0.46763202548027039</v>
      </c>
      <c r="X278" s="8">
        <v>-0.15234199166297913</v>
      </c>
      <c r="Y278" s="8">
        <v>0</v>
      </c>
      <c r="Z278" s="8">
        <v>0</v>
      </c>
      <c r="AA278" s="8">
        <v>1</v>
      </c>
      <c r="AB278" s="3">
        <f t="shared" si="19"/>
        <v>1</v>
      </c>
      <c r="AC278" s="9">
        <f t="shared" si="18"/>
        <v>1.0665931701660156</v>
      </c>
    </row>
    <row r="279" spans="1:29" x14ac:dyDescent="0.25">
      <c r="A279" t="s">
        <v>30</v>
      </c>
      <c r="B279" s="1">
        <v>2007</v>
      </c>
      <c r="C279" t="s">
        <v>27</v>
      </c>
      <c r="D279" s="1">
        <v>80328</v>
      </c>
      <c r="E279" s="1">
        <v>229.152202805461</v>
      </c>
      <c r="F279" s="1">
        <v>4995.82</v>
      </c>
      <c r="G279" s="8">
        <v>0.56692475080490112</v>
      </c>
      <c r="H279" s="8">
        <v>1.2780166231095791E-2</v>
      </c>
      <c r="I279" s="8">
        <v>0.45834171772003174</v>
      </c>
      <c r="J279" s="8">
        <v>0</v>
      </c>
      <c r="K279" s="8">
        <v>0</v>
      </c>
      <c r="L279" s="8">
        <v>0</v>
      </c>
      <c r="M279" s="3">
        <f t="shared" si="16"/>
        <v>0</v>
      </c>
      <c r="N279" s="9">
        <f t="shared" si="17"/>
        <v>1.0380466347560287</v>
      </c>
      <c r="P279" t="s">
        <v>38</v>
      </c>
      <c r="Q279" s="1">
        <v>2021</v>
      </c>
      <c r="R279" t="s">
        <v>27</v>
      </c>
      <c r="S279" s="1">
        <v>32877</v>
      </c>
      <c r="T279" s="1">
        <v>59</v>
      </c>
      <c r="U279" s="1">
        <v>4088</v>
      </c>
      <c r="V279" s="8">
        <v>0.74346077442169189</v>
      </c>
      <c r="W279" s="8">
        <v>0.47094634175300598</v>
      </c>
      <c r="X279" s="8">
        <v>-0.15073060989379883</v>
      </c>
      <c r="Y279" s="8">
        <v>0</v>
      </c>
      <c r="Z279" s="8">
        <v>0</v>
      </c>
      <c r="AA279" s="8">
        <v>1</v>
      </c>
      <c r="AB279" s="3">
        <f t="shared" si="19"/>
        <v>1</v>
      </c>
      <c r="AC279" s="9">
        <f t="shared" si="18"/>
        <v>1.063676506280899</v>
      </c>
    </row>
    <row r="280" spans="1:29" x14ac:dyDescent="0.25">
      <c r="A280" t="s">
        <v>30</v>
      </c>
      <c r="B280" s="1">
        <v>2008</v>
      </c>
      <c r="C280" t="s">
        <v>27</v>
      </c>
      <c r="D280" s="1">
        <v>81386.5</v>
      </c>
      <c r="E280" s="1">
        <v>234.66</v>
      </c>
      <c r="F280" s="1">
        <v>5052.45</v>
      </c>
      <c r="G280" s="8">
        <v>0.55840754508972168</v>
      </c>
      <c r="H280" s="8">
        <v>1.7012942582368851E-2</v>
      </c>
      <c r="I280" s="8">
        <v>0.45950835943222046</v>
      </c>
      <c r="J280" s="8">
        <v>0</v>
      </c>
      <c r="K280" s="8">
        <v>0</v>
      </c>
      <c r="L280" s="8">
        <v>0</v>
      </c>
      <c r="M280" s="3">
        <f t="shared" si="16"/>
        <v>0</v>
      </c>
      <c r="N280" s="9">
        <f t="shared" si="17"/>
        <v>1.034928847104311</v>
      </c>
      <c r="P280" s="2" t="s">
        <v>38</v>
      </c>
      <c r="Q280" s="7">
        <v>2022</v>
      </c>
      <c r="R280" s="2" t="s">
        <v>27</v>
      </c>
      <c r="S280" s="7">
        <v>33262.692307692298</v>
      </c>
      <c r="T280" s="7">
        <v>59</v>
      </c>
      <c r="U280" s="7">
        <v>4101.42</v>
      </c>
      <c r="V280" s="10">
        <v>0.7334863543510437</v>
      </c>
      <c r="W280" s="10">
        <v>0.474386066198349</v>
      </c>
      <c r="X280" s="10">
        <v>-0.1477435827255249</v>
      </c>
      <c r="Y280" s="10">
        <v>0</v>
      </c>
      <c r="Z280" s="10">
        <v>0</v>
      </c>
      <c r="AA280" s="10">
        <v>1</v>
      </c>
      <c r="AB280" s="3">
        <f t="shared" si="19"/>
        <v>1</v>
      </c>
      <c r="AC280" s="11">
        <f t="shared" si="18"/>
        <v>1.0601288378238678</v>
      </c>
    </row>
    <row r="281" spans="1:29" x14ac:dyDescent="0.25">
      <c r="A281" t="s">
        <v>30</v>
      </c>
      <c r="B281" s="1">
        <v>2009</v>
      </c>
      <c r="C281" t="s">
        <v>27</v>
      </c>
      <c r="D281" s="1">
        <v>82513.5</v>
      </c>
      <c r="E281" s="1">
        <v>252.91800000000001</v>
      </c>
      <c r="F281" s="1">
        <v>5168.3</v>
      </c>
      <c r="G281" s="8">
        <v>0.51365011930465698</v>
      </c>
      <c r="H281" s="8">
        <v>3.5618625581264496E-2</v>
      </c>
      <c r="I281" s="8">
        <v>0.47813615202903748</v>
      </c>
      <c r="J281" s="8">
        <v>0</v>
      </c>
      <c r="K281" s="8">
        <v>0</v>
      </c>
      <c r="L281" s="8">
        <v>0</v>
      </c>
      <c r="M281" s="3">
        <f t="shared" si="16"/>
        <v>0</v>
      </c>
      <c r="N281" s="9">
        <f t="shared" si="17"/>
        <v>1.027404896914959</v>
      </c>
      <c r="P281" t="s">
        <v>39</v>
      </c>
      <c r="Q281" s="1">
        <v>2012</v>
      </c>
      <c r="R281" t="s">
        <v>27</v>
      </c>
      <c r="S281" s="1">
        <v>30922</v>
      </c>
      <c r="T281" s="1">
        <v>146</v>
      </c>
      <c r="U281" s="1">
        <v>4152</v>
      </c>
      <c r="V281" s="8">
        <v>1.1076008081436157</v>
      </c>
      <c r="W281" s="8">
        <v>0.20387923717498779</v>
      </c>
      <c r="X281" s="8">
        <v>-9.7981721162796021E-2</v>
      </c>
      <c r="Y281" s="8">
        <v>0</v>
      </c>
      <c r="Z281" s="8">
        <v>0</v>
      </c>
      <c r="AA281" s="8">
        <v>1</v>
      </c>
      <c r="AB281" s="3">
        <f t="shared" si="19"/>
        <v>1</v>
      </c>
      <c r="AC281" s="9">
        <f t="shared" si="18"/>
        <v>1.2134983241558075</v>
      </c>
    </row>
    <row r="282" spans="1:29" x14ac:dyDescent="0.25">
      <c r="A282" t="s">
        <v>30</v>
      </c>
      <c r="B282" s="1">
        <v>2010</v>
      </c>
      <c r="C282" t="s">
        <v>27</v>
      </c>
      <c r="D282" s="1">
        <v>83995.5</v>
      </c>
      <c r="E282" s="1">
        <v>284.89</v>
      </c>
      <c r="F282" s="1">
        <v>5043</v>
      </c>
      <c r="G282" s="8">
        <v>0.45369252562522888</v>
      </c>
      <c r="H282" s="8">
        <v>6.041451171040535E-2</v>
      </c>
      <c r="I282" s="8">
        <v>0.49450483918190002</v>
      </c>
      <c r="J282" s="8">
        <v>0</v>
      </c>
      <c r="K282" s="8">
        <v>0</v>
      </c>
      <c r="L282" s="8">
        <v>0</v>
      </c>
      <c r="M282" s="3">
        <f t="shared" si="16"/>
        <v>0</v>
      </c>
      <c r="N282" s="9">
        <f t="shared" si="17"/>
        <v>1.0086118765175343</v>
      </c>
      <c r="P282" t="s">
        <v>39</v>
      </c>
      <c r="Q282" s="1">
        <v>2013</v>
      </c>
      <c r="R282" t="s">
        <v>27</v>
      </c>
      <c r="S282" s="1">
        <v>31216</v>
      </c>
      <c r="T282" s="1">
        <v>147.12706191401298</v>
      </c>
      <c r="U282" s="1">
        <v>4126</v>
      </c>
      <c r="V282" s="8">
        <v>1.0996029376983643</v>
      </c>
      <c r="W282" s="8">
        <v>0.20395408570766449</v>
      </c>
      <c r="X282" s="8">
        <v>-9.2421658337116241E-2</v>
      </c>
      <c r="Y282" s="8">
        <v>0</v>
      </c>
      <c r="Z282" s="8">
        <v>0</v>
      </c>
      <c r="AA282" s="8">
        <v>1</v>
      </c>
      <c r="AB282" s="3">
        <f t="shared" si="19"/>
        <v>1</v>
      </c>
      <c r="AC282" s="9">
        <f t="shared" si="18"/>
        <v>1.2111353650689125</v>
      </c>
    </row>
    <row r="283" spans="1:29" x14ac:dyDescent="0.25">
      <c r="A283" t="s">
        <v>30</v>
      </c>
      <c r="B283" s="1">
        <v>2011</v>
      </c>
      <c r="C283" t="s">
        <v>27</v>
      </c>
      <c r="D283" s="1">
        <v>83945</v>
      </c>
      <c r="E283" s="1">
        <v>284.89</v>
      </c>
      <c r="F283" s="1">
        <v>5053.31538</v>
      </c>
      <c r="G283" s="8">
        <v>0.4527566134929657</v>
      </c>
      <c r="H283" s="8">
        <v>6.0748323798179626E-2</v>
      </c>
      <c r="I283" s="8">
        <v>0.495441734790802</v>
      </c>
      <c r="J283" s="8">
        <v>0</v>
      </c>
      <c r="K283" s="8">
        <v>0</v>
      </c>
      <c r="L283" s="8">
        <v>0</v>
      </c>
      <c r="M283" s="3">
        <f t="shared" si="16"/>
        <v>0</v>
      </c>
      <c r="N283" s="9">
        <f t="shared" si="17"/>
        <v>1.0089466720819473</v>
      </c>
      <c r="P283" t="s">
        <v>39</v>
      </c>
      <c r="Q283" s="1">
        <v>2014</v>
      </c>
      <c r="R283" t="s">
        <v>27</v>
      </c>
      <c r="S283" s="1">
        <v>31413</v>
      </c>
      <c r="T283" s="1">
        <v>147.80115106546157</v>
      </c>
      <c r="U283" s="1">
        <v>4145</v>
      </c>
      <c r="V283" s="8">
        <v>1.0965315103530884</v>
      </c>
      <c r="W283" s="8">
        <v>0.20472739636898041</v>
      </c>
      <c r="X283" s="8">
        <v>-9.1202892363071442E-2</v>
      </c>
      <c r="Y283" s="8">
        <v>0</v>
      </c>
      <c r="Z283" s="8">
        <v>0</v>
      </c>
      <c r="AA283" s="8">
        <v>1</v>
      </c>
      <c r="AB283" s="3">
        <f t="shared" si="19"/>
        <v>1</v>
      </c>
      <c r="AC283" s="9">
        <f t="shared" si="18"/>
        <v>1.2100560143589973</v>
      </c>
    </row>
    <row r="284" spans="1:29" x14ac:dyDescent="0.25">
      <c r="A284" t="s">
        <v>30</v>
      </c>
      <c r="B284" s="1">
        <v>2012</v>
      </c>
      <c r="C284" t="s">
        <v>27</v>
      </c>
      <c r="D284" s="1">
        <v>83952.5</v>
      </c>
      <c r="E284" s="1">
        <v>284.89</v>
      </c>
      <c r="F284" s="1">
        <v>5226</v>
      </c>
      <c r="G284" s="8">
        <v>0.44493314623832703</v>
      </c>
      <c r="H284" s="8">
        <v>6.3897587358951569E-2</v>
      </c>
      <c r="I284" s="8">
        <v>0.50421565771102905</v>
      </c>
      <c r="J284" s="8">
        <v>0</v>
      </c>
      <c r="K284" s="8">
        <v>0</v>
      </c>
      <c r="L284" s="8">
        <v>0</v>
      </c>
      <c r="M284" s="3">
        <f t="shared" si="16"/>
        <v>0</v>
      </c>
      <c r="N284" s="9">
        <f t="shared" si="17"/>
        <v>1.0130463913083076</v>
      </c>
      <c r="P284" t="s">
        <v>39</v>
      </c>
      <c r="Q284" s="1">
        <v>2015</v>
      </c>
      <c r="R284" t="s">
        <v>27</v>
      </c>
      <c r="S284" s="1">
        <v>31672</v>
      </c>
      <c r="T284" s="1">
        <v>152.70609963679362</v>
      </c>
      <c r="U284" s="1">
        <v>4180</v>
      </c>
      <c r="V284" s="8">
        <v>1.1020998954772949</v>
      </c>
      <c r="W284" s="8">
        <v>0.19849973917007446</v>
      </c>
      <c r="X284" s="8">
        <v>-8.7996512651443481E-2</v>
      </c>
      <c r="Y284" s="8">
        <v>0</v>
      </c>
      <c r="Z284" s="8">
        <v>0</v>
      </c>
      <c r="AA284" s="8">
        <v>1</v>
      </c>
      <c r="AB284" s="3">
        <f t="shared" si="19"/>
        <v>1</v>
      </c>
      <c r="AC284" s="9">
        <f t="shared" si="18"/>
        <v>1.2126031219959259</v>
      </c>
    </row>
    <row r="285" spans="1:29" x14ac:dyDescent="0.25">
      <c r="A285" t="s">
        <v>30</v>
      </c>
      <c r="B285" s="1">
        <v>2013</v>
      </c>
      <c r="C285" t="s">
        <v>27</v>
      </c>
      <c r="D285" s="1">
        <v>84710.5</v>
      </c>
      <c r="E285" s="1">
        <v>284.89</v>
      </c>
      <c r="F285" s="1">
        <v>5199.2606590290006</v>
      </c>
      <c r="G285" s="8">
        <v>0.45296260714530945</v>
      </c>
      <c r="H285" s="8">
        <v>6.1302855610847473E-2</v>
      </c>
      <c r="I285" s="8">
        <v>0.4968840479850769</v>
      </c>
      <c r="J285" s="8">
        <v>0</v>
      </c>
      <c r="K285" s="8">
        <v>0</v>
      </c>
      <c r="L285" s="8">
        <v>0</v>
      </c>
      <c r="M285" s="3">
        <f t="shared" si="16"/>
        <v>0</v>
      </c>
      <c r="N285" s="9">
        <f t="shared" si="17"/>
        <v>1.0111495107412338</v>
      </c>
      <c r="P285" t="s">
        <v>39</v>
      </c>
      <c r="Q285" s="1">
        <v>2016</v>
      </c>
      <c r="R285" t="s">
        <v>27</v>
      </c>
      <c r="S285" s="1">
        <v>31936</v>
      </c>
      <c r="T285" s="1">
        <v>156.25263740586195</v>
      </c>
      <c r="U285" s="1">
        <v>4271.3974644884756</v>
      </c>
      <c r="V285" s="8">
        <v>1.1080061197280884</v>
      </c>
      <c r="W285" s="8">
        <v>0.19584694504737854</v>
      </c>
      <c r="X285" s="8">
        <v>-8.9254423975944519E-2</v>
      </c>
      <c r="Y285" s="8">
        <v>0</v>
      </c>
      <c r="Z285" s="8">
        <v>0</v>
      </c>
      <c r="AA285" s="8">
        <v>1</v>
      </c>
      <c r="AB285" s="3">
        <f t="shared" si="19"/>
        <v>1</v>
      </c>
      <c r="AC285" s="9">
        <f t="shared" si="18"/>
        <v>1.2145986407995224</v>
      </c>
    </row>
    <row r="286" spans="1:29" x14ac:dyDescent="0.25">
      <c r="A286" t="s">
        <v>30</v>
      </c>
      <c r="B286" s="1">
        <v>2014</v>
      </c>
      <c r="C286" t="s">
        <v>27</v>
      </c>
      <c r="D286" s="1">
        <v>85809.5</v>
      </c>
      <c r="E286" s="1">
        <v>311.28875484545313</v>
      </c>
      <c r="F286" s="1">
        <v>5241.1620953919992</v>
      </c>
      <c r="G286" s="8">
        <v>0.40187716484069824</v>
      </c>
      <c r="H286" s="8">
        <v>8.2328036427497864E-2</v>
      </c>
      <c r="I286" s="8">
        <v>0.51622313261032104</v>
      </c>
      <c r="J286" s="8">
        <v>0</v>
      </c>
      <c r="K286" s="8">
        <v>0</v>
      </c>
      <c r="L286" s="8">
        <v>0</v>
      </c>
      <c r="M286" s="3">
        <f t="shared" si="16"/>
        <v>0</v>
      </c>
      <c r="N286" s="9">
        <f t="shared" si="17"/>
        <v>1.0004283338785172</v>
      </c>
      <c r="P286" t="s">
        <v>39</v>
      </c>
      <c r="Q286" s="1">
        <v>2017</v>
      </c>
      <c r="R286" t="s">
        <v>27</v>
      </c>
      <c r="S286" s="1">
        <v>32829</v>
      </c>
      <c r="T286" s="1">
        <v>156.25263740586195</v>
      </c>
      <c r="U286" s="1">
        <v>4191.0950000000003</v>
      </c>
      <c r="V286" s="8">
        <v>1.0770270824432373</v>
      </c>
      <c r="W286" s="8">
        <v>0.20223239064216614</v>
      </c>
      <c r="X286" s="8">
        <v>-7.4782378971576691E-2</v>
      </c>
      <c r="Y286" s="8">
        <v>0</v>
      </c>
      <c r="Z286" s="8">
        <v>0</v>
      </c>
      <c r="AA286" s="8">
        <v>1</v>
      </c>
      <c r="AB286" s="3">
        <f t="shared" si="19"/>
        <v>1</v>
      </c>
      <c r="AC286" s="9">
        <f t="shared" si="18"/>
        <v>1.2044770941138268</v>
      </c>
    </row>
    <row r="287" spans="1:29" x14ac:dyDescent="0.25">
      <c r="A287" t="s">
        <v>30</v>
      </c>
      <c r="B287" s="1">
        <v>2015</v>
      </c>
      <c r="C287" t="s">
        <v>27</v>
      </c>
      <c r="D287" s="1">
        <v>86738</v>
      </c>
      <c r="E287" s="1">
        <v>311.28875484545313</v>
      </c>
      <c r="F287" s="1">
        <v>5297.614156099</v>
      </c>
      <c r="G287" s="8">
        <v>0.4075329601764679</v>
      </c>
      <c r="H287" s="8">
        <v>8.0811463296413422E-2</v>
      </c>
      <c r="I287" s="8">
        <v>0.51187556982040405</v>
      </c>
      <c r="J287" s="8">
        <v>0</v>
      </c>
      <c r="K287" s="8">
        <v>0</v>
      </c>
      <c r="L287" s="8">
        <v>0</v>
      </c>
      <c r="M287" s="3">
        <f t="shared" si="16"/>
        <v>0</v>
      </c>
      <c r="N287" s="9">
        <f t="shared" si="17"/>
        <v>1.0002199932932854</v>
      </c>
      <c r="P287" t="s">
        <v>39</v>
      </c>
      <c r="Q287" s="1">
        <v>2018</v>
      </c>
      <c r="R287" t="s">
        <v>27</v>
      </c>
      <c r="S287" s="1">
        <v>32975</v>
      </c>
      <c r="T287" s="1">
        <v>169.89437300447671</v>
      </c>
      <c r="U287" s="1">
        <v>4288</v>
      </c>
      <c r="V287" s="8">
        <v>1.1071672439575195</v>
      </c>
      <c r="W287" s="8">
        <v>0.18175545334815979</v>
      </c>
      <c r="X287" s="8">
        <v>-7.2473302483558655E-2</v>
      </c>
      <c r="Y287" s="8">
        <v>0</v>
      </c>
      <c r="Z287" s="8">
        <v>0</v>
      </c>
      <c r="AA287" s="8">
        <v>1</v>
      </c>
      <c r="AB287" s="3">
        <f t="shared" si="19"/>
        <v>1</v>
      </c>
      <c r="AC287" s="9">
        <f t="shared" si="18"/>
        <v>1.2164493948221207</v>
      </c>
    </row>
    <row r="288" spans="1:29" x14ac:dyDescent="0.25">
      <c r="A288" t="s">
        <v>30</v>
      </c>
      <c r="B288" s="1">
        <v>2016</v>
      </c>
      <c r="C288" t="s">
        <v>27</v>
      </c>
      <c r="D288" s="1">
        <v>87703.333333333343</v>
      </c>
      <c r="E288" s="1">
        <v>311.28875484545313</v>
      </c>
      <c r="F288" s="1">
        <v>5338.2946160000001</v>
      </c>
      <c r="G288" s="8">
        <v>0.4141400158405304</v>
      </c>
      <c r="H288" s="8">
        <v>7.8934140503406525E-2</v>
      </c>
      <c r="I288" s="8">
        <v>0.5065193772315979</v>
      </c>
      <c r="J288" s="8">
        <v>0</v>
      </c>
      <c r="K288" s="8">
        <v>0</v>
      </c>
      <c r="L288" s="8">
        <v>0</v>
      </c>
      <c r="M288" s="3">
        <f t="shared" si="16"/>
        <v>0</v>
      </c>
      <c r="N288" s="9">
        <f t="shared" si="17"/>
        <v>0.99959353357553482</v>
      </c>
      <c r="P288" t="s">
        <v>39</v>
      </c>
      <c r="Q288" s="1">
        <v>2019</v>
      </c>
      <c r="R288" t="s">
        <v>27</v>
      </c>
      <c r="S288" s="1">
        <v>33211.5</v>
      </c>
      <c r="T288" s="1">
        <v>169.89437300447671</v>
      </c>
      <c r="U288" s="1">
        <v>4316.9399999999996</v>
      </c>
      <c r="V288" s="8">
        <v>1.1023603677749634</v>
      </c>
      <c r="W288" s="8">
        <v>0.18417166173458099</v>
      </c>
      <c r="X288" s="8">
        <v>-7.1950703859329224E-2</v>
      </c>
      <c r="Y288" s="8">
        <v>0</v>
      </c>
      <c r="Z288" s="8">
        <v>0</v>
      </c>
      <c r="AA288" s="8">
        <v>1</v>
      </c>
      <c r="AB288" s="3">
        <f t="shared" si="19"/>
        <v>1</v>
      </c>
      <c r="AC288" s="9">
        <f t="shared" si="18"/>
        <v>1.2145813256502151</v>
      </c>
    </row>
    <row r="289" spans="1:29" x14ac:dyDescent="0.25">
      <c r="A289" t="s">
        <v>30</v>
      </c>
      <c r="B289" s="1">
        <v>2017</v>
      </c>
      <c r="C289" t="s">
        <v>27</v>
      </c>
      <c r="D289" s="1">
        <v>89079.666666666701</v>
      </c>
      <c r="E289" s="1">
        <v>311.28875484545313</v>
      </c>
      <c r="F289" s="1">
        <v>5366.9447929999997</v>
      </c>
      <c r="G289" s="8">
        <v>0.42470657825469971</v>
      </c>
      <c r="H289" s="8">
        <v>7.5782343745231628E-2</v>
      </c>
      <c r="I289" s="8">
        <v>0.49756103754043579</v>
      </c>
      <c r="J289" s="8">
        <v>0</v>
      </c>
      <c r="K289" s="8">
        <v>0</v>
      </c>
      <c r="L289" s="8">
        <v>0</v>
      </c>
      <c r="M289" s="3">
        <f t="shared" si="16"/>
        <v>0</v>
      </c>
      <c r="N289" s="9">
        <f t="shared" si="17"/>
        <v>0.99804995954036713</v>
      </c>
      <c r="P289" t="s">
        <v>39</v>
      </c>
      <c r="Q289" s="1">
        <v>2020</v>
      </c>
      <c r="R289" t="s">
        <v>27</v>
      </c>
      <c r="S289" s="1">
        <v>33445.5</v>
      </c>
      <c r="T289" s="1">
        <v>169.89437300447671</v>
      </c>
      <c r="U289" s="1">
        <v>4322.84</v>
      </c>
      <c r="V289" s="8">
        <v>1.0961877107620239</v>
      </c>
      <c r="W289" s="8">
        <v>0.18620267510414124</v>
      </c>
      <c r="X289" s="8">
        <v>-6.9984070956707001E-2</v>
      </c>
      <c r="Y289" s="8">
        <v>0</v>
      </c>
      <c r="Z289" s="8">
        <v>0</v>
      </c>
      <c r="AA289" s="8">
        <v>1</v>
      </c>
      <c r="AB289" s="3">
        <f t="shared" si="19"/>
        <v>1</v>
      </c>
      <c r="AC289" s="9">
        <f t="shared" si="18"/>
        <v>1.2124063149094582</v>
      </c>
    </row>
    <row r="290" spans="1:29" x14ac:dyDescent="0.25">
      <c r="A290" t="s">
        <v>30</v>
      </c>
      <c r="B290" s="1">
        <v>2018</v>
      </c>
      <c r="C290" t="s">
        <v>27</v>
      </c>
      <c r="D290" s="1">
        <v>90601</v>
      </c>
      <c r="E290" s="1">
        <v>311.28875484545313</v>
      </c>
      <c r="F290" s="1">
        <v>5397.5290889999997</v>
      </c>
      <c r="G290" s="8">
        <v>0.43623021245002747</v>
      </c>
      <c r="H290" s="8">
        <v>7.2341732680797577E-2</v>
      </c>
      <c r="I290" s="8">
        <v>0.48778256773948669</v>
      </c>
      <c r="J290" s="8">
        <v>0</v>
      </c>
      <c r="K290" s="8">
        <v>0</v>
      </c>
      <c r="L290" s="8">
        <v>0</v>
      </c>
      <c r="M290" s="3">
        <f t="shared" si="16"/>
        <v>0</v>
      </c>
      <c r="N290" s="9">
        <f t="shared" si="17"/>
        <v>0.99635451287031174</v>
      </c>
      <c r="P290" t="s">
        <v>39</v>
      </c>
      <c r="Q290" s="1">
        <v>2021</v>
      </c>
      <c r="R290" t="s">
        <v>27</v>
      </c>
      <c r="S290" s="1">
        <v>33700</v>
      </c>
      <c r="T290" s="1">
        <v>169.89437300447671</v>
      </c>
      <c r="U290" s="1">
        <v>4349</v>
      </c>
      <c r="V290" s="8">
        <v>1.0907833576202393</v>
      </c>
      <c r="W290" s="8">
        <v>0.1886938065290451</v>
      </c>
      <c r="X290" s="8">
        <v>-6.9124042987823486E-2</v>
      </c>
      <c r="Y290" s="8">
        <v>0</v>
      </c>
      <c r="Z290" s="8">
        <v>0</v>
      </c>
      <c r="AA290" s="8">
        <v>1</v>
      </c>
      <c r="AB290" s="3">
        <f t="shared" si="19"/>
        <v>1</v>
      </c>
      <c r="AC290" s="9">
        <f t="shared" si="18"/>
        <v>1.2103531211614609</v>
      </c>
    </row>
    <row r="291" spans="1:29" x14ac:dyDescent="0.25">
      <c r="A291" t="s">
        <v>30</v>
      </c>
      <c r="B291" s="1">
        <v>2019</v>
      </c>
      <c r="C291" t="s">
        <v>27</v>
      </c>
      <c r="D291" s="1">
        <v>91970.5</v>
      </c>
      <c r="E291" s="1">
        <v>311.28875484545313</v>
      </c>
      <c r="F291" s="1">
        <v>5456.8046929999991</v>
      </c>
      <c r="G291" s="8">
        <v>0.44505637884140015</v>
      </c>
      <c r="H291" s="8">
        <v>6.9849155843257904E-2</v>
      </c>
      <c r="I291" s="8">
        <v>0.48066753149032593</v>
      </c>
      <c r="J291" s="8">
        <v>0</v>
      </c>
      <c r="K291" s="8">
        <v>0</v>
      </c>
      <c r="L291" s="8">
        <v>0</v>
      </c>
      <c r="M291" s="3">
        <f t="shared" si="16"/>
        <v>0</v>
      </c>
      <c r="N291" s="9">
        <f t="shared" si="17"/>
        <v>0.99557306617498398</v>
      </c>
      <c r="P291" s="2" t="s">
        <v>39</v>
      </c>
      <c r="Q291" s="7">
        <v>2022</v>
      </c>
      <c r="R291" s="2" t="s">
        <v>27</v>
      </c>
      <c r="S291" s="7">
        <v>33269</v>
      </c>
      <c r="T291" s="7">
        <v>169.89437300447671</v>
      </c>
      <c r="U291" s="7">
        <v>4325.5700000000006</v>
      </c>
      <c r="V291" s="10">
        <v>1.1012986898422241</v>
      </c>
      <c r="W291" s="10">
        <v>0.18478073179721832</v>
      </c>
      <c r="X291" s="10">
        <v>-7.192634791135788E-2</v>
      </c>
      <c r="Y291" s="10">
        <v>0</v>
      </c>
      <c r="Z291" s="10">
        <v>0</v>
      </c>
      <c r="AA291" s="10">
        <v>1</v>
      </c>
      <c r="AB291" s="3">
        <f t="shared" si="19"/>
        <v>1</v>
      </c>
      <c r="AC291" s="11">
        <f t="shared" si="18"/>
        <v>1.2141530737280846</v>
      </c>
    </row>
    <row r="292" spans="1:29" x14ac:dyDescent="0.25">
      <c r="A292" t="s">
        <v>30</v>
      </c>
      <c r="B292" s="1">
        <v>2020</v>
      </c>
      <c r="C292" t="s">
        <v>27</v>
      </c>
      <c r="D292" s="1">
        <v>93502</v>
      </c>
      <c r="E292" s="1">
        <v>311.28875484545313</v>
      </c>
      <c r="F292" s="1">
        <v>5515.2000000000007</v>
      </c>
      <c r="G292" s="8">
        <v>0.45509639382362366</v>
      </c>
      <c r="H292" s="8">
        <v>6.6975124180316925E-2</v>
      </c>
      <c r="I292" s="8">
        <v>0.47247248888015747</v>
      </c>
      <c r="J292" s="8">
        <v>0</v>
      </c>
      <c r="K292" s="8">
        <v>0</v>
      </c>
      <c r="L292" s="8">
        <v>0</v>
      </c>
      <c r="M292" s="3">
        <f t="shared" si="16"/>
        <v>0</v>
      </c>
      <c r="N292" s="9">
        <f t="shared" si="17"/>
        <v>0.99454400688409805</v>
      </c>
      <c r="P292" t="s">
        <v>40</v>
      </c>
      <c r="Q292" s="1">
        <v>2012</v>
      </c>
      <c r="R292" t="s">
        <v>27</v>
      </c>
      <c r="S292" s="1">
        <v>25540.5</v>
      </c>
      <c r="T292" s="1">
        <v>54.712297063903286</v>
      </c>
      <c r="U292" s="1">
        <v>3645.8049999999998</v>
      </c>
      <c r="V292" s="8">
        <v>0.92218625545501709</v>
      </c>
      <c r="W292" s="8">
        <v>0.41453728079795837</v>
      </c>
      <c r="X292" s="8">
        <v>-0.20980043709278107</v>
      </c>
      <c r="Y292" s="8">
        <v>0</v>
      </c>
      <c r="Z292" s="8">
        <v>0</v>
      </c>
      <c r="AA292" s="8">
        <v>1</v>
      </c>
      <c r="AB292" s="3">
        <f t="shared" si="19"/>
        <v>1</v>
      </c>
      <c r="AC292" s="9">
        <f t="shared" si="18"/>
        <v>1.1269230991601944</v>
      </c>
    </row>
    <row r="293" spans="1:29" x14ac:dyDescent="0.25">
      <c r="A293" t="s">
        <v>30</v>
      </c>
      <c r="B293" s="1">
        <v>2021</v>
      </c>
      <c r="C293" t="s">
        <v>27</v>
      </c>
      <c r="D293" s="1">
        <v>95226</v>
      </c>
      <c r="E293" s="1">
        <v>311.28875484545313</v>
      </c>
      <c r="F293" s="1">
        <v>5523</v>
      </c>
      <c r="G293" s="8">
        <v>0.46863716840744019</v>
      </c>
      <c r="H293" s="8">
        <v>6.2817946076393127E-2</v>
      </c>
      <c r="I293" s="8">
        <v>0.46068227291107178</v>
      </c>
      <c r="J293" s="8">
        <v>0</v>
      </c>
      <c r="K293" s="8">
        <v>0</v>
      </c>
      <c r="L293" s="8">
        <v>0</v>
      </c>
      <c r="M293" s="3">
        <f t="shared" si="16"/>
        <v>0</v>
      </c>
      <c r="N293" s="9">
        <f t="shared" si="17"/>
        <v>0.99213738739490509</v>
      </c>
      <c r="P293" t="s">
        <v>40</v>
      </c>
      <c r="Q293" s="1">
        <v>2013</v>
      </c>
      <c r="R293" t="s">
        <v>27</v>
      </c>
      <c r="S293" s="1">
        <v>25556</v>
      </c>
      <c r="T293" s="1">
        <v>54.712297063903286</v>
      </c>
      <c r="U293" s="1">
        <v>3645.3530000000001</v>
      </c>
      <c r="V293" s="8">
        <v>0.92158609628677368</v>
      </c>
      <c r="W293" s="8">
        <v>0.41469690203666687</v>
      </c>
      <c r="X293" s="8">
        <v>-0.2095634788274765</v>
      </c>
      <c r="Y293" s="8">
        <v>0</v>
      </c>
      <c r="Z293" s="8">
        <v>0</v>
      </c>
      <c r="AA293" s="8">
        <v>1</v>
      </c>
      <c r="AB293" s="3">
        <f t="shared" si="19"/>
        <v>1</v>
      </c>
      <c r="AC293" s="9">
        <f t="shared" si="18"/>
        <v>1.1267195194959641</v>
      </c>
    </row>
    <row r="294" spans="1:29" x14ac:dyDescent="0.25">
      <c r="A294" s="2" t="s">
        <v>30</v>
      </c>
      <c r="B294" s="7">
        <v>2022</v>
      </c>
      <c r="C294" t="s">
        <v>27</v>
      </c>
      <c r="D294" s="7">
        <v>96894</v>
      </c>
      <c r="E294" s="7">
        <v>334.47294011284032</v>
      </c>
      <c r="F294" s="7">
        <v>5569.960086000001</v>
      </c>
      <c r="G294" s="10">
        <v>0.43201673030853271</v>
      </c>
      <c r="H294" s="10">
        <v>7.8422330319881439E-2</v>
      </c>
      <c r="I294" s="10">
        <v>0.47227105498313904</v>
      </c>
      <c r="J294" s="10">
        <v>0</v>
      </c>
      <c r="K294" s="10">
        <v>0</v>
      </c>
      <c r="L294" s="10">
        <v>0</v>
      </c>
      <c r="M294" s="3">
        <f t="shared" si="16"/>
        <v>0</v>
      </c>
      <c r="N294" s="11">
        <f t="shared" si="17"/>
        <v>0.98271011561155319</v>
      </c>
      <c r="P294" t="s">
        <v>40</v>
      </c>
      <c r="Q294" s="1">
        <v>2014</v>
      </c>
      <c r="R294" t="s">
        <v>27</v>
      </c>
      <c r="S294" s="1">
        <v>25450</v>
      </c>
      <c r="T294" s="1">
        <v>56.606693746922694</v>
      </c>
      <c r="U294" s="1">
        <v>3650.5113490136018</v>
      </c>
      <c r="V294" s="8">
        <v>0.93722438812255859</v>
      </c>
      <c r="W294" s="8">
        <v>0.4042057991027832</v>
      </c>
      <c r="X294" s="8">
        <v>-0.20843103528022766</v>
      </c>
      <c r="Y294" s="8">
        <v>0</v>
      </c>
      <c r="Z294" s="8">
        <v>0</v>
      </c>
      <c r="AA294" s="8">
        <v>1</v>
      </c>
      <c r="AB294" s="3">
        <f t="shared" si="19"/>
        <v>1</v>
      </c>
      <c r="AC294" s="9">
        <f t="shared" si="18"/>
        <v>1.1329991519451141</v>
      </c>
    </row>
    <row r="295" spans="1:29" x14ac:dyDescent="0.25">
      <c r="A295" t="s">
        <v>31</v>
      </c>
      <c r="B295" s="1">
        <v>2006</v>
      </c>
      <c r="C295" t="s">
        <v>27</v>
      </c>
      <c r="D295" s="1">
        <v>75117</v>
      </c>
      <c r="E295" s="1">
        <v>252.18025655313662</v>
      </c>
      <c r="F295" s="1">
        <v>5252</v>
      </c>
      <c r="G295" s="8">
        <v>0.44051277637481689</v>
      </c>
      <c r="H295" s="8">
        <v>5.8420781046152115E-2</v>
      </c>
      <c r="I295" s="8">
        <v>0.54402297735214233</v>
      </c>
      <c r="J295" s="8">
        <v>0</v>
      </c>
      <c r="K295" s="8">
        <v>0</v>
      </c>
      <c r="L295" s="8">
        <v>0</v>
      </c>
      <c r="M295" s="3">
        <f t="shared" si="16"/>
        <v>0</v>
      </c>
      <c r="N295" s="9">
        <f t="shared" si="17"/>
        <v>1.0429565347731113</v>
      </c>
      <c r="P295" t="s">
        <v>40</v>
      </c>
      <c r="Q295" s="1">
        <v>2015</v>
      </c>
      <c r="R295" t="s">
        <v>27</v>
      </c>
      <c r="S295" s="1">
        <v>25392</v>
      </c>
      <c r="T295" s="1">
        <v>56.606693746922694</v>
      </c>
      <c r="U295" s="1">
        <v>3954.0351670250338</v>
      </c>
      <c r="V295" s="8">
        <v>0.96144181489944458</v>
      </c>
      <c r="W295" s="8">
        <v>0.40879914164543152</v>
      </c>
      <c r="X295" s="8">
        <v>-0.23133011162281036</v>
      </c>
      <c r="Y295" s="8">
        <v>0</v>
      </c>
      <c r="Z295" s="8">
        <v>0</v>
      </c>
      <c r="AA295" s="8">
        <v>1</v>
      </c>
      <c r="AB295" s="3">
        <f t="shared" si="19"/>
        <v>1</v>
      </c>
      <c r="AC295" s="9">
        <f t="shared" si="18"/>
        <v>1.1389108449220657</v>
      </c>
    </row>
    <row r="296" spans="1:29" x14ac:dyDescent="0.25">
      <c r="A296" t="s">
        <v>31</v>
      </c>
      <c r="B296" s="1">
        <v>2007</v>
      </c>
      <c r="C296" t="s">
        <v>27</v>
      </c>
      <c r="D296" s="1">
        <v>77056</v>
      </c>
      <c r="E296" s="1">
        <v>258.32031551812418</v>
      </c>
      <c r="F296" s="1">
        <v>5356</v>
      </c>
      <c r="G296" s="8">
        <v>0.43924659490585327</v>
      </c>
      <c r="H296" s="8">
        <v>6.0609366744756699E-2</v>
      </c>
      <c r="I296" s="8">
        <v>0.53921902179718018</v>
      </c>
      <c r="J296" s="8">
        <v>0</v>
      </c>
      <c r="K296" s="8">
        <v>0</v>
      </c>
      <c r="L296" s="8">
        <v>0</v>
      </c>
      <c r="M296" s="3">
        <f t="shared" si="16"/>
        <v>0</v>
      </c>
      <c r="N296" s="9">
        <f t="shared" si="17"/>
        <v>1.0390749834477901</v>
      </c>
      <c r="P296" t="s">
        <v>40</v>
      </c>
      <c r="Q296" s="1">
        <v>2016</v>
      </c>
      <c r="R296" t="s">
        <v>27</v>
      </c>
      <c r="S296" s="1">
        <v>25415</v>
      </c>
      <c r="T296" s="1">
        <v>57.044552296546385</v>
      </c>
      <c r="U296" s="1">
        <v>3952.563889718605</v>
      </c>
      <c r="V296" s="8">
        <v>0.96306759119033813</v>
      </c>
      <c r="W296" s="8">
        <v>0.4068896472454071</v>
      </c>
      <c r="X296" s="8">
        <v>-0.23026503622531891</v>
      </c>
      <c r="Y296" s="8">
        <v>0</v>
      </c>
      <c r="Z296" s="8">
        <v>0</v>
      </c>
      <c r="AA296" s="8">
        <v>1</v>
      </c>
      <c r="AB296" s="3">
        <f t="shared" si="19"/>
        <v>1</v>
      </c>
      <c r="AC296" s="9">
        <f t="shared" si="18"/>
        <v>1.1396922022104263</v>
      </c>
    </row>
    <row r="297" spans="1:29" x14ac:dyDescent="0.25">
      <c r="A297" t="s">
        <v>31</v>
      </c>
      <c r="B297" s="1">
        <v>2008</v>
      </c>
      <c r="C297" t="s">
        <v>27</v>
      </c>
      <c r="D297" s="1">
        <v>78761.5</v>
      </c>
      <c r="E297" s="1">
        <v>265.50200000000001</v>
      </c>
      <c r="F297" s="1">
        <v>5453.3</v>
      </c>
      <c r="G297" s="8">
        <v>0.43338721990585327</v>
      </c>
      <c r="H297" s="8">
        <v>6.4375564455986023E-2</v>
      </c>
      <c r="I297" s="8">
        <v>0.53736621141433716</v>
      </c>
      <c r="J297" s="8">
        <v>0</v>
      </c>
      <c r="K297" s="8">
        <v>0</v>
      </c>
      <c r="L297" s="8">
        <v>0</v>
      </c>
      <c r="M297" s="3">
        <f t="shared" si="16"/>
        <v>0</v>
      </c>
      <c r="N297" s="9">
        <f t="shared" si="17"/>
        <v>1.0351289957761765</v>
      </c>
      <c r="P297" t="s">
        <v>40</v>
      </c>
      <c r="Q297" s="1">
        <v>2017</v>
      </c>
      <c r="R297" t="s">
        <v>27</v>
      </c>
      <c r="S297" s="1">
        <v>25407</v>
      </c>
      <c r="T297" s="1">
        <v>57.044552296546385</v>
      </c>
      <c r="U297" s="1">
        <v>3951.7057826052619</v>
      </c>
      <c r="V297" s="8">
        <v>0.96330106258392334</v>
      </c>
      <c r="W297" s="8">
        <v>0.40678837895393372</v>
      </c>
      <c r="X297" s="8">
        <v>-0.23030988872051239</v>
      </c>
      <c r="Y297" s="8">
        <v>0</v>
      </c>
      <c r="Z297" s="8">
        <v>0</v>
      </c>
      <c r="AA297" s="8">
        <v>1</v>
      </c>
      <c r="AB297" s="3">
        <f t="shared" si="19"/>
        <v>1</v>
      </c>
      <c r="AC297" s="9">
        <f t="shared" si="18"/>
        <v>1.1397795528173447</v>
      </c>
    </row>
    <row r="298" spans="1:29" x14ac:dyDescent="0.25">
      <c r="A298" t="s">
        <v>31</v>
      </c>
      <c r="B298" s="1">
        <v>2009</v>
      </c>
      <c r="C298" t="s">
        <v>27</v>
      </c>
      <c r="D298" s="1">
        <v>80248.5</v>
      </c>
      <c r="E298" s="1">
        <v>269.88200000000001</v>
      </c>
      <c r="F298" s="1">
        <v>5544.4</v>
      </c>
      <c r="G298" s="8">
        <v>0.43280661106109619</v>
      </c>
      <c r="H298" s="8">
        <v>6.5847523510456085E-2</v>
      </c>
      <c r="I298" s="8">
        <v>0.53403675556182861</v>
      </c>
      <c r="J298" s="8">
        <v>0</v>
      </c>
      <c r="K298" s="8">
        <v>0</v>
      </c>
      <c r="L298" s="8">
        <v>0</v>
      </c>
      <c r="M298" s="3">
        <f t="shared" si="16"/>
        <v>0</v>
      </c>
      <c r="N298" s="9">
        <f t="shared" si="17"/>
        <v>1.0326908901333809</v>
      </c>
      <c r="P298" t="s">
        <v>40</v>
      </c>
      <c r="Q298" s="1">
        <v>2018</v>
      </c>
      <c r="R298" t="s">
        <v>27</v>
      </c>
      <c r="S298" s="1">
        <v>25512</v>
      </c>
      <c r="T298" s="1">
        <v>57.044552296546385</v>
      </c>
      <c r="U298" s="1">
        <v>3950.6127613150588</v>
      </c>
      <c r="V298" s="8">
        <v>0.9593772292137146</v>
      </c>
      <c r="W298" s="8">
        <v>0.40791070461273193</v>
      </c>
      <c r="X298" s="8">
        <v>-0.22885583341121674</v>
      </c>
      <c r="Y298" s="8">
        <v>0</v>
      </c>
      <c r="Z298" s="8">
        <v>0</v>
      </c>
      <c r="AA298" s="8">
        <v>1</v>
      </c>
      <c r="AB298" s="3">
        <f t="shared" si="19"/>
        <v>1</v>
      </c>
      <c r="AC298" s="9">
        <f t="shared" si="18"/>
        <v>1.1384321004152298</v>
      </c>
    </row>
    <row r="299" spans="1:29" x14ac:dyDescent="0.25">
      <c r="A299" t="s">
        <v>31</v>
      </c>
      <c r="B299" s="1">
        <v>2010</v>
      </c>
      <c r="C299" t="s">
        <v>27</v>
      </c>
      <c r="D299" s="1">
        <v>81129.5</v>
      </c>
      <c r="E299" s="1">
        <v>279.11</v>
      </c>
      <c r="F299" s="1">
        <v>5600</v>
      </c>
      <c r="G299" s="8">
        <v>0.4163738489151001</v>
      </c>
      <c r="H299" s="8">
        <v>7.3062926530838013E-2</v>
      </c>
      <c r="I299" s="8">
        <v>0.53918391466140747</v>
      </c>
      <c r="J299" s="8">
        <v>0</v>
      </c>
      <c r="K299" s="8">
        <v>0</v>
      </c>
      <c r="L299" s="8">
        <v>0</v>
      </c>
      <c r="M299" s="3">
        <f t="shared" si="16"/>
        <v>0</v>
      </c>
      <c r="N299" s="9">
        <f t="shared" si="17"/>
        <v>1.0286206901073456</v>
      </c>
      <c r="P299" t="s">
        <v>40</v>
      </c>
      <c r="Q299" s="1">
        <v>2019</v>
      </c>
      <c r="R299" t="s">
        <v>27</v>
      </c>
      <c r="S299" s="1">
        <v>25597</v>
      </c>
      <c r="T299" s="1">
        <v>57.044552296546385</v>
      </c>
      <c r="U299" s="1">
        <v>3948.8112600313329</v>
      </c>
      <c r="V299" s="8">
        <v>0.95614767074584961</v>
      </c>
      <c r="W299" s="8">
        <v>0.40880084037780762</v>
      </c>
      <c r="X299" s="8">
        <v>-0.22761839628219604</v>
      </c>
      <c r="Y299" s="8">
        <v>0</v>
      </c>
      <c r="Z299" s="8">
        <v>0</v>
      </c>
      <c r="AA299" s="8">
        <v>1</v>
      </c>
      <c r="AB299" s="3">
        <f t="shared" si="19"/>
        <v>1</v>
      </c>
      <c r="AC299" s="9">
        <f t="shared" si="18"/>
        <v>1.1373301148414612</v>
      </c>
    </row>
    <row r="300" spans="1:29" x14ac:dyDescent="0.25">
      <c r="A300" t="s">
        <v>31</v>
      </c>
      <c r="B300" s="1">
        <v>2011</v>
      </c>
      <c r="C300" t="s">
        <v>27</v>
      </c>
      <c r="D300" s="1">
        <v>81970.5</v>
      </c>
      <c r="E300" s="1">
        <v>279.11</v>
      </c>
      <c r="F300" s="1">
        <v>5621.3</v>
      </c>
      <c r="G300" s="8">
        <v>0.42331290245056152</v>
      </c>
      <c r="H300" s="8">
        <v>7.0999264717102051E-2</v>
      </c>
      <c r="I300" s="8">
        <v>0.53331708908081055</v>
      </c>
      <c r="J300" s="8">
        <v>0</v>
      </c>
      <c r="K300" s="8">
        <v>0</v>
      </c>
      <c r="L300" s="8">
        <v>0</v>
      </c>
      <c r="M300" s="3">
        <f t="shared" si="16"/>
        <v>0</v>
      </c>
      <c r="N300" s="9">
        <f t="shared" si="17"/>
        <v>1.0276292562484741</v>
      </c>
      <c r="P300" t="s">
        <v>40</v>
      </c>
      <c r="Q300" s="1">
        <v>2020</v>
      </c>
      <c r="R300" t="s">
        <v>27</v>
      </c>
      <c r="S300" s="1">
        <v>25658</v>
      </c>
      <c r="T300" s="1">
        <v>57.044552296546385</v>
      </c>
      <c r="U300" s="1">
        <v>3948.6204266991272</v>
      </c>
      <c r="V300" s="8">
        <v>0.95391333103179932</v>
      </c>
      <c r="W300" s="8">
        <v>0.40945595502853394</v>
      </c>
      <c r="X300" s="8">
        <v>-0.22680981457233429</v>
      </c>
      <c r="Y300" s="8">
        <v>0</v>
      </c>
      <c r="Z300" s="8">
        <v>0</v>
      </c>
      <c r="AA300" s="8">
        <v>1</v>
      </c>
      <c r="AB300" s="3">
        <f t="shared" si="19"/>
        <v>1</v>
      </c>
      <c r="AC300" s="9">
        <f t="shared" si="18"/>
        <v>1.136559471487999</v>
      </c>
    </row>
    <row r="301" spans="1:29" x14ac:dyDescent="0.25">
      <c r="A301" t="s">
        <v>31</v>
      </c>
      <c r="B301" s="1">
        <v>2012</v>
      </c>
      <c r="C301" t="s">
        <v>27</v>
      </c>
      <c r="D301" s="1">
        <v>82638</v>
      </c>
      <c r="E301" s="1">
        <v>279.11</v>
      </c>
      <c r="F301" s="1">
        <v>5677</v>
      </c>
      <c r="G301" s="8">
        <v>0.42715534567832947</v>
      </c>
      <c r="H301" s="8">
        <v>7.0024982094764709E-2</v>
      </c>
      <c r="I301" s="8">
        <v>0.5305105447769165</v>
      </c>
      <c r="J301" s="8">
        <v>0</v>
      </c>
      <c r="K301" s="8">
        <v>0</v>
      </c>
      <c r="L301" s="8">
        <v>0</v>
      </c>
      <c r="M301" s="3">
        <f t="shared" si="16"/>
        <v>0</v>
      </c>
      <c r="N301" s="9">
        <f t="shared" si="17"/>
        <v>1.0276908725500107</v>
      </c>
      <c r="P301" t="s">
        <v>40</v>
      </c>
      <c r="Q301" s="1">
        <v>2021</v>
      </c>
      <c r="R301" t="s">
        <v>27</v>
      </c>
      <c r="S301" s="1">
        <v>25783</v>
      </c>
      <c r="T301" s="1">
        <v>58.633326299500595</v>
      </c>
      <c r="U301" s="1">
        <v>3945</v>
      </c>
      <c r="V301" s="8">
        <v>0.9583011269569397</v>
      </c>
      <c r="W301" s="8">
        <v>0.40312615036964417</v>
      </c>
      <c r="X301" s="8">
        <v>-0.22258158028125763</v>
      </c>
      <c r="Y301" s="8">
        <v>0</v>
      </c>
      <c r="Z301" s="8">
        <v>0</v>
      </c>
      <c r="AA301" s="8">
        <v>1</v>
      </c>
      <c r="AB301" s="3">
        <f t="shared" si="19"/>
        <v>1</v>
      </c>
      <c r="AC301" s="9">
        <f t="shared" si="18"/>
        <v>1.1388456970453262</v>
      </c>
    </row>
    <row r="302" spans="1:29" x14ac:dyDescent="0.25">
      <c r="A302" t="s">
        <v>31</v>
      </c>
      <c r="B302" s="1">
        <v>2013</v>
      </c>
      <c r="C302" t="s">
        <v>27</v>
      </c>
      <c r="D302" s="1">
        <v>83305</v>
      </c>
      <c r="E302" s="1">
        <v>279.11</v>
      </c>
      <c r="F302" s="1">
        <v>5542.6422050359388</v>
      </c>
      <c r="G302" s="8">
        <v>0.43888428807258606</v>
      </c>
      <c r="H302" s="8">
        <v>6.5877392888069153E-2</v>
      </c>
      <c r="I302" s="8">
        <v>0.51886290311813354</v>
      </c>
      <c r="J302" s="8">
        <v>0</v>
      </c>
      <c r="K302" s="8">
        <v>0</v>
      </c>
      <c r="L302" s="8">
        <v>0</v>
      </c>
      <c r="M302" s="3">
        <f t="shared" si="16"/>
        <v>0</v>
      </c>
      <c r="N302" s="9">
        <f t="shared" si="17"/>
        <v>1.0236245840787888</v>
      </c>
      <c r="P302" s="2" t="s">
        <v>40</v>
      </c>
      <c r="Q302" s="7">
        <v>2022</v>
      </c>
      <c r="R302" s="2" t="s">
        <v>27</v>
      </c>
      <c r="S302" s="7">
        <v>25775.083333333328</v>
      </c>
      <c r="T302" s="7">
        <v>62.416121544629661</v>
      </c>
      <c r="U302" s="7">
        <v>3942.3719999999998</v>
      </c>
      <c r="V302" s="10">
        <v>0.9792865514755249</v>
      </c>
      <c r="W302" s="10">
        <v>0.38566944003105164</v>
      </c>
      <c r="X302" s="10">
        <v>-0.21714983880519867</v>
      </c>
      <c r="Y302" s="10">
        <v>0</v>
      </c>
      <c r="Z302" s="10">
        <v>0</v>
      </c>
      <c r="AA302" s="10">
        <v>1</v>
      </c>
      <c r="AB302" s="3">
        <f t="shared" si="19"/>
        <v>1</v>
      </c>
      <c r="AC302" s="11">
        <f t="shared" si="18"/>
        <v>1.1478061527013779</v>
      </c>
    </row>
    <row r="303" spans="1:29" x14ac:dyDescent="0.25">
      <c r="A303" t="s">
        <v>31</v>
      </c>
      <c r="B303" s="1">
        <v>2014</v>
      </c>
      <c r="C303" t="s">
        <v>27</v>
      </c>
      <c r="D303" s="1">
        <v>83945</v>
      </c>
      <c r="E303" s="1">
        <v>279.11</v>
      </c>
      <c r="F303" s="1">
        <v>5796</v>
      </c>
      <c r="G303" s="8">
        <v>0.43419903516769409</v>
      </c>
      <c r="H303" s="8">
        <v>6.829698383808136E-2</v>
      </c>
      <c r="I303" s="8">
        <v>0.52551805973052979</v>
      </c>
      <c r="J303" s="8">
        <v>0</v>
      </c>
      <c r="K303" s="8">
        <v>0</v>
      </c>
      <c r="L303" s="8">
        <v>0</v>
      </c>
      <c r="M303" s="3">
        <f t="shared" si="16"/>
        <v>0</v>
      </c>
      <c r="N303" s="9">
        <f t="shared" si="17"/>
        <v>1.0280140787363052</v>
      </c>
      <c r="P303" t="s">
        <v>41</v>
      </c>
      <c r="Q303" s="1">
        <v>2012</v>
      </c>
      <c r="R303" t="s">
        <v>27</v>
      </c>
      <c r="S303" s="1">
        <v>24614.5</v>
      </c>
      <c r="T303" s="1">
        <v>94.722459999999998</v>
      </c>
      <c r="U303" s="1">
        <v>2369.7049999999999</v>
      </c>
      <c r="V303" s="8">
        <v>1.0208301544189453</v>
      </c>
      <c r="W303" s="8">
        <v>0.22401924431324005</v>
      </c>
      <c r="X303" s="8">
        <v>-5.5765006691217422E-2</v>
      </c>
      <c r="Y303" s="8">
        <v>0</v>
      </c>
      <c r="Z303" s="8">
        <v>0</v>
      </c>
      <c r="AA303" s="8">
        <v>1</v>
      </c>
      <c r="AB303" s="3">
        <f t="shared" si="19"/>
        <v>1</v>
      </c>
      <c r="AC303" s="9">
        <f t="shared" si="18"/>
        <v>1.1890843920409679</v>
      </c>
    </row>
    <row r="304" spans="1:29" x14ac:dyDescent="0.25">
      <c r="A304" t="s">
        <v>31</v>
      </c>
      <c r="B304" s="1">
        <v>2015</v>
      </c>
      <c r="C304" t="s">
        <v>27</v>
      </c>
      <c r="D304" s="1">
        <v>85007</v>
      </c>
      <c r="E304" s="1">
        <v>279.11</v>
      </c>
      <c r="F304" s="1">
        <v>5814.6798517685511</v>
      </c>
      <c r="G304" s="8">
        <v>0.44298875331878662</v>
      </c>
      <c r="H304" s="8">
        <v>6.5648384392261505E-2</v>
      </c>
      <c r="I304" s="8">
        <v>0.51799583435058594</v>
      </c>
      <c r="J304" s="8">
        <v>0</v>
      </c>
      <c r="K304" s="8">
        <v>0</v>
      </c>
      <c r="L304" s="8">
        <v>0</v>
      </c>
      <c r="M304" s="3">
        <f t="shared" si="16"/>
        <v>0</v>
      </c>
      <c r="N304" s="9">
        <f t="shared" si="17"/>
        <v>1.0266329720616341</v>
      </c>
      <c r="P304" t="s">
        <v>41</v>
      </c>
      <c r="Q304" s="1">
        <v>2013</v>
      </c>
      <c r="R304" t="s">
        <v>27</v>
      </c>
      <c r="S304" s="1">
        <v>24734.05961758085</v>
      </c>
      <c r="T304" s="1">
        <v>94.722459999999998</v>
      </c>
      <c r="U304" s="1">
        <v>2372.63</v>
      </c>
      <c r="V304" s="8">
        <v>1.0166504383087158</v>
      </c>
      <c r="W304" s="8">
        <v>0.22544002532958984</v>
      </c>
      <c r="X304" s="8">
        <v>-5.4488372057676315E-2</v>
      </c>
      <c r="Y304" s="8">
        <v>0</v>
      </c>
      <c r="Z304" s="8">
        <v>0</v>
      </c>
      <c r="AA304" s="8">
        <v>1</v>
      </c>
      <c r="AB304" s="3">
        <f t="shared" si="19"/>
        <v>1</v>
      </c>
      <c r="AC304" s="9">
        <f t="shared" si="18"/>
        <v>1.1876020915806293</v>
      </c>
    </row>
    <row r="305" spans="1:29" x14ac:dyDescent="0.25">
      <c r="A305" t="s">
        <v>31</v>
      </c>
      <c r="B305" s="1">
        <v>2016</v>
      </c>
      <c r="C305" t="s">
        <v>27</v>
      </c>
      <c r="D305" s="1">
        <v>85966</v>
      </c>
      <c r="E305" s="1">
        <v>279.11</v>
      </c>
      <c r="F305" s="1">
        <v>5877.5070888003411</v>
      </c>
      <c r="G305" s="8">
        <v>0.44898280501365662</v>
      </c>
      <c r="H305" s="8">
        <v>6.402791291475296E-2</v>
      </c>
      <c r="I305" s="8">
        <v>0.51335358619689941</v>
      </c>
      <c r="J305" s="8">
        <v>0</v>
      </c>
      <c r="K305" s="8">
        <v>0</v>
      </c>
      <c r="L305" s="8">
        <v>0</v>
      </c>
      <c r="M305" s="3">
        <f t="shared" si="16"/>
        <v>0</v>
      </c>
      <c r="N305" s="9">
        <f t="shared" si="17"/>
        <v>1.026364304125309</v>
      </c>
      <c r="P305" t="s">
        <v>41</v>
      </c>
      <c r="Q305" s="1">
        <v>2014</v>
      </c>
      <c r="R305" t="s">
        <v>27</v>
      </c>
      <c r="S305" s="1">
        <v>24731.8000527453</v>
      </c>
      <c r="T305" s="1">
        <v>94.722459999999998</v>
      </c>
      <c r="U305" s="1">
        <v>2381.3679400000001</v>
      </c>
      <c r="V305" s="8">
        <v>1.0177524089813232</v>
      </c>
      <c r="W305" s="8">
        <v>0.22565515339374542</v>
      </c>
      <c r="X305" s="8">
        <v>-5.5537782609462738E-2</v>
      </c>
      <c r="Y305" s="8">
        <v>0</v>
      </c>
      <c r="Z305" s="8">
        <v>0</v>
      </c>
      <c r="AA305" s="8">
        <v>1</v>
      </c>
      <c r="AB305" s="3">
        <f t="shared" si="19"/>
        <v>1</v>
      </c>
      <c r="AC305" s="9">
        <f t="shared" si="18"/>
        <v>1.1878697797656059</v>
      </c>
    </row>
    <row r="306" spans="1:29" x14ac:dyDescent="0.25">
      <c r="A306" t="s">
        <v>31</v>
      </c>
      <c r="B306" s="1">
        <v>2017</v>
      </c>
      <c r="C306" t="s">
        <v>27</v>
      </c>
      <c r="D306" s="1">
        <v>87102.035616438356</v>
      </c>
      <c r="E306" s="1">
        <v>279.11</v>
      </c>
      <c r="F306" s="1">
        <v>6135</v>
      </c>
      <c r="G306" s="8">
        <v>0.44888275861740112</v>
      </c>
      <c r="H306" s="8">
        <v>6.498989462852478E-2</v>
      </c>
      <c r="I306" s="8">
        <v>0.51588529348373413</v>
      </c>
      <c r="J306" s="8">
        <v>0</v>
      </c>
      <c r="K306" s="8">
        <v>0</v>
      </c>
      <c r="L306" s="8">
        <v>0</v>
      </c>
      <c r="M306" s="3">
        <f t="shared" si="16"/>
        <v>0</v>
      </c>
      <c r="N306" s="9">
        <f t="shared" si="17"/>
        <v>1.02975794672966</v>
      </c>
      <c r="P306" t="s">
        <v>41</v>
      </c>
      <c r="Q306" s="1">
        <v>2015</v>
      </c>
      <c r="R306" t="s">
        <v>27</v>
      </c>
      <c r="S306" s="1">
        <v>24760.333333333339</v>
      </c>
      <c r="T306" s="1">
        <v>94.722459999999998</v>
      </c>
      <c r="U306" s="1">
        <v>2494.3450499999999</v>
      </c>
      <c r="V306" s="8">
        <v>1.0294954776763916</v>
      </c>
      <c r="W306" s="8">
        <v>0.22900599241256714</v>
      </c>
      <c r="X306" s="8">
        <v>-6.7999556660652161E-2</v>
      </c>
      <c r="Y306" s="8">
        <v>0</v>
      </c>
      <c r="Z306" s="8">
        <v>0</v>
      </c>
      <c r="AA306" s="8">
        <v>1</v>
      </c>
      <c r="AB306" s="3">
        <f t="shared" si="19"/>
        <v>1</v>
      </c>
      <c r="AC306" s="9">
        <f t="shared" si="18"/>
        <v>1.1905019134283066</v>
      </c>
    </row>
    <row r="307" spans="1:29" x14ac:dyDescent="0.25">
      <c r="A307" t="s">
        <v>31</v>
      </c>
      <c r="B307" s="1">
        <v>2018</v>
      </c>
      <c r="C307" t="s">
        <v>27</v>
      </c>
      <c r="D307" s="1">
        <v>88588.098630136985</v>
      </c>
      <c r="E307" s="1">
        <v>279.11</v>
      </c>
      <c r="F307" s="1">
        <v>6682.91</v>
      </c>
      <c r="G307" s="8">
        <v>0.44163942337036133</v>
      </c>
      <c r="H307" s="8">
        <v>6.9087609648704529E-2</v>
      </c>
      <c r="I307" s="8">
        <v>0.52711135149002075</v>
      </c>
      <c r="J307" s="8">
        <v>0</v>
      </c>
      <c r="K307" s="8">
        <v>0</v>
      </c>
      <c r="L307" s="8">
        <v>0</v>
      </c>
      <c r="M307" s="3">
        <f t="shared" si="16"/>
        <v>0</v>
      </c>
      <c r="N307" s="9">
        <f t="shared" si="17"/>
        <v>1.0378383845090866</v>
      </c>
      <c r="P307" t="s">
        <v>41</v>
      </c>
      <c r="Q307" s="1">
        <v>2016</v>
      </c>
      <c r="R307" t="s">
        <v>27</v>
      </c>
      <c r="S307" s="1">
        <v>24818</v>
      </c>
      <c r="T307" s="1">
        <v>94.722459999999998</v>
      </c>
      <c r="U307" s="1">
        <v>2513.50479</v>
      </c>
      <c r="V307" s="8">
        <v>1.0294405221939087</v>
      </c>
      <c r="W307" s="8">
        <v>0.23015004396438599</v>
      </c>
      <c r="X307" s="8">
        <v>-6.9343097507953644E-2</v>
      </c>
      <c r="Y307" s="8">
        <v>0</v>
      </c>
      <c r="Z307" s="8">
        <v>0</v>
      </c>
      <c r="AA307" s="8">
        <v>1</v>
      </c>
      <c r="AB307" s="3">
        <f t="shared" si="19"/>
        <v>1</v>
      </c>
      <c r="AC307" s="9">
        <f t="shared" si="18"/>
        <v>1.190247468650341</v>
      </c>
    </row>
    <row r="308" spans="1:29" x14ac:dyDescent="0.25">
      <c r="A308" t="s">
        <v>31</v>
      </c>
      <c r="B308" s="1">
        <v>2019</v>
      </c>
      <c r="C308" t="s">
        <v>27</v>
      </c>
      <c r="D308" s="1">
        <v>89865.898630136973</v>
      </c>
      <c r="E308" s="1">
        <v>279.11</v>
      </c>
      <c r="F308" s="1">
        <v>6575.0028240628853</v>
      </c>
      <c r="G308" s="8">
        <v>0.45633569359779358</v>
      </c>
      <c r="H308" s="8">
        <v>6.41888827085495E-2</v>
      </c>
      <c r="I308" s="8">
        <v>0.51329964399337769</v>
      </c>
      <c r="J308" s="8">
        <v>0</v>
      </c>
      <c r="K308" s="8">
        <v>0</v>
      </c>
      <c r="L308" s="8">
        <v>0</v>
      </c>
      <c r="M308" s="3">
        <f t="shared" si="16"/>
        <v>0</v>
      </c>
      <c r="N308" s="9">
        <f t="shared" si="17"/>
        <v>1.0338242202997208</v>
      </c>
      <c r="P308" t="s">
        <v>41</v>
      </c>
      <c r="Q308" s="1">
        <v>2017</v>
      </c>
      <c r="R308" t="s">
        <v>27</v>
      </c>
      <c r="S308" s="1">
        <v>24913</v>
      </c>
      <c r="T308" s="1">
        <v>94.722459999999998</v>
      </c>
      <c r="U308" s="1">
        <v>2519.59184</v>
      </c>
      <c r="V308" s="8">
        <v>1.0265451669692993</v>
      </c>
      <c r="W308" s="8">
        <v>0.23136483132839203</v>
      </c>
      <c r="X308" s="8">
        <v>-6.87374547123909E-2</v>
      </c>
      <c r="Y308" s="8">
        <v>0</v>
      </c>
      <c r="Z308" s="8">
        <v>0</v>
      </c>
      <c r="AA308" s="8">
        <v>1</v>
      </c>
      <c r="AB308" s="3">
        <f t="shared" si="19"/>
        <v>1</v>
      </c>
      <c r="AC308" s="9">
        <f t="shared" si="18"/>
        <v>1.1891725435853004</v>
      </c>
    </row>
    <row r="309" spans="1:29" x14ac:dyDescent="0.25">
      <c r="A309" t="s">
        <v>31</v>
      </c>
      <c r="B309" s="1">
        <v>2020</v>
      </c>
      <c r="C309" t="s">
        <v>27</v>
      </c>
      <c r="D309" s="1">
        <v>91071</v>
      </c>
      <c r="E309" s="1">
        <v>279.11</v>
      </c>
      <c r="F309" s="1">
        <v>6101.0862593712754</v>
      </c>
      <c r="G309" s="8">
        <v>0.48401761054992676</v>
      </c>
      <c r="H309" s="8">
        <v>5.4003067314624786E-2</v>
      </c>
      <c r="I309" s="8">
        <v>0.48476767539978027</v>
      </c>
      <c r="J309" s="8">
        <v>0</v>
      </c>
      <c r="K309" s="8">
        <v>0</v>
      </c>
      <c r="L309" s="8">
        <v>0</v>
      </c>
      <c r="M309" s="3">
        <f t="shared" si="16"/>
        <v>0</v>
      </c>
      <c r="N309" s="9">
        <f t="shared" si="17"/>
        <v>1.0227883532643318</v>
      </c>
      <c r="P309" t="s">
        <v>41</v>
      </c>
      <c r="Q309" s="1">
        <v>2018</v>
      </c>
      <c r="R309" t="s">
        <v>27</v>
      </c>
      <c r="S309" s="1">
        <v>25000</v>
      </c>
      <c r="T309" s="1">
        <v>94.722459999999998</v>
      </c>
      <c r="U309" s="1">
        <v>2522.0376099999999</v>
      </c>
      <c r="V309" s="8">
        <v>1.0235612392425537</v>
      </c>
      <c r="W309" s="8">
        <v>0.23239226639270782</v>
      </c>
      <c r="X309" s="8">
        <v>-6.7841984331607819E-2</v>
      </c>
      <c r="Y309" s="8">
        <v>0</v>
      </c>
      <c r="Z309" s="8">
        <v>0</v>
      </c>
      <c r="AA309" s="8">
        <v>1</v>
      </c>
      <c r="AB309" s="3">
        <f t="shared" si="19"/>
        <v>1</v>
      </c>
      <c r="AC309" s="9">
        <f t="shared" si="18"/>
        <v>1.1881115213036537</v>
      </c>
    </row>
    <row r="310" spans="1:29" x14ac:dyDescent="0.25">
      <c r="A310" t="s">
        <v>31</v>
      </c>
      <c r="B310" s="1">
        <v>2021</v>
      </c>
      <c r="C310" t="s">
        <v>27</v>
      </c>
      <c r="D310" s="1">
        <v>92096</v>
      </c>
      <c r="E310" s="1">
        <v>279.11</v>
      </c>
      <c r="F310" s="1">
        <v>6161</v>
      </c>
      <c r="G310" s="8">
        <v>0.49022102355957031</v>
      </c>
      <c r="H310" s="8">
        <v>5.2296686917543411E-2</v>
      </c>
      <c r="I310" s="8">
        <v>0.47988638281822205</v>
      </c>
      <c r="J310" s="8">
        <v>0</v>
      </c>
      <c r="K310" s="8">
        <v>0</v>
      </c>
      <c r="L310" s="8">
        <v>0</v>
      </c>
      <c r="M310" s="3">
        <f t="shared" si="16"/>
        <v>0</v>
      </c>
      <c r="N310" s="9">
        <f t="shared" si="17"/>
        <v>1.0224040932953358</v>
      </c>
      <c r="P310" t="s">
        <v>41</v>
      </c>
      <c r="Q310" s="1">
        <v>2019</v>
      </c>
      <c r="R310" t="s">
        <v>27</v>
      </c>
      <c r="S310" s="1">
        <v>25136</v>
      </c>
      <c r="T310" s="1">
        <v>94.722459999999998</v>
      </c>
      <c r="U310" s="1">
        <v>2588</v>
      </c>
      <c r="V310" s="8">
        <v>1.0256396532058716</v>
      </c>
      <c r="W310" s="8">
        <v>0.23558154702186584</v>
      </c>
      <c r="X310" s="8">
        <v>-7.3185652494430542E-2</v>
      </c>
      <c r="Y310" s="8">
        <v>0</v>
      </c>
      <c r="Z310" s="8">
        <v>0</v>
      </c>
      <c r="AA310" s="8">
        <v>1</v>
      </c>
      <c r="AB310" s="3">
        <f t="shared" si="19"/>
        <v>1</v>
      </c>
      <c r="AC310" s="9">
        <f t="shared" si="18"/>
        <v>1.1880355477333069</v>
      </c>
    </row>
    <row r="311" spans="1:29" x14ac:dyDescent="0.25">
      <c r="A311" s="2" t="s">
        <v>31</v>
      </c>
      <c r="B311" s="7">
        <v>2022</v>
      </c>
      <c r="C311" t="s">
        <v>27</v>
      </c>
      <c r="D311" s="7">
        <v>93287.441095890419</v>
      </c>
      <c r="E311" s="7">
        <v>287.09369251224297</v>
      </c>
      <c r="F311" s="7">
        <v>6213.13</v>
      </c>
      <c r="G311" s="10">
        <v>0.47922906279563904</v>
      </c>
      <c r="H311" s="10">
        <v>5.7486772537231445E-2</v>
      </c>
      <c r="I311" s="10">
        <v>0.48175919055938721</v>
      </c>
      <c r="J311" s="10">
        <v>0</v>
      </c>
      <c r="K311" s="10">
        <v>0</v>
      </c>
      <c r="L311" s="10">
        <v>0</v>
      </c>
      <c r="M311" s="3">
        <f t="shared" si="16"/>
        <v>0</v>
      </c>
      <c r="N311" s="11">
        <f t="shared" si="17"/>
        <v>1.0184750258922577</v>
      </c>
      <c r="P311" t="s">
        <v>41</v>
      </c>
      <c r="Q311" s="1">
        <v>2020</v>
      </c>
      <c r="R311" t="s">
        <v>27</v>
      </c>
      <c r="S311" s="1">
        <v>25255</v>
      </c>
      <c r="T311" s="1">
        <v>97.027540134065703</v>
      </c>
      <c r="U311" s="1">
        <v>2597.3216600000001</v>
      </c>
      <c r="V311" s="8">
        <v>1.0302580595016479</v>
      </c>
      <c r="W311" s="8">
        <v>0.23045893013477325</v>
      </c>
      <c r="X311" s="8">
        <v>-7.0546947419643402E-2</v>
      </c>
      <c r="Y311" s="8">
        <v>0</v>
      </c>
      <c r="Z311" s="8">
        <v>0</v>
      </c>
      <c r="AA311" s="8">
        <v>1</v>
      </c>
      <c r="AB311" s="3">
        <f t="shared" si="19"/>
        <v>1</v>
      </c>
      <c r="AC311" s="9">
        <f t="shared" si="18"/>
        <v>1.1901700422167778</v>
      </c>
    </row>
    <row r="312" spans="1:29" x14ac:dyDescent="0.25">
      <c r="A312" t="s">
        <v>32</v>
      </c>
      <c r="B312" s="1">
        <v>2006</v>
      </c>
      <c r="C312" t="s">
        <v>27</v>
      </c>
      <c r="D312" s="1">
        <v>49820</v>
      </c>
      <c r="E312" s="1">
        <v>149.40259740259739</v>
      </c>
      <c r="F312" s="1">
        <v>5586</v>
      </c>
      <c r="G312" s="8">
        <v>0.46271228790283203</v>
      </c>
      <c r="H312" s="8">
        <v>2.3054027929902077E-2</v>
      </c>
      <c r="I312" s="8">
        <v>0.68109756708145142</v>
      </c>
      <c r="J312" s="8">
        <v>0</v>
      </c>
      <c r="K312" s="8">
        <v>0</v>
      </c>
      <c r="L312" s="8">
        <v>0</v>
      </c>
      <c r="M312" s="3">
        <f t="shared" si="16"/>
        <v>0</v>
      </c>
      <c r="N312" s="9">
        <f t="shared" si="17"/>
        <v>1.1668638829141855</v>
      </c>
      <c r="P312" t="s">
        <v>41</v>
      </c>
      <c r="Q312" s="1">
        <v>2021</v>
      </c>
      <c r="R312" t="s">
        <v>27</v>
      </c>
      <c r="S312" s="1">
        <v>25416</v>
      </c>
      <c r="T312" s="1">
        <v>103.06663252288168</v>
      </c>
      <c r="U312" s="1">
        <v>2605</v>
      </c>
      <c r="V312" s="8">
        <v>1.0453143119812012</v>
      </c>
      <c r="W312" s="8">
        <v>0.21567413210868835</v>
      </c>
      <c r="X312" s="8">
        <v>-6.4075954258441925E-2</v>
      </c>
      <c r="Y312" s="8">
        <v>0</v>
      </c>
      <c r="Z312" s="8">
        <v>0</v>
      </c>
      <c r="AA312" s="8">
        <v>1</v>
      </c>
      <c r="AB312" s="3">
        <f t="shared" si="19"/>
        <v>1</v>
      </c>
      <c r="AC312" s="9">
        <f t="shared" si="18"/>
        <v>1.1969124898314476</v>
      </c>
    </row>
    <row r="313" spans="1:29" x14ac:dyDescent="0.25">
      <c r="A313" t="s">
        <v>32</v>
      </c>
      <c r="B313" s="1">
        <v>2007</v>
      </c>
      <c r="C313" t="s">
        <v>27</v>
      </c>
      <c r="D313" s="1">
        <v>51211</v>
      </c>
      <c r="E313" s="1">
        <v>149.62493506493507</v>
      </c>
      <c r="F313" s="1">
        <v>5646</v>
      </c>
      <c r="G313" s="8">
        <v>0.48012331128120422</v>
      </c>
      <c r="H313" s="8">
        <v>1.7985915765166283E-2</v>
      </c>
      <c r="I313" s="8">
        <v>0.66600829362869263</v>
      </c>
      <c r="J313" s="8">
        <v>0</v>
      </c>
      <c r="K313" s="8">
        <v>0</v>
      </c>
      <c r="L313" s="8">
        <v>0</v>
      </c>
      <c r="M313" s="3">
        <f t="shared" si="16"/>
        <v>0</v>
      </c>
      <c r="N313" s="9">
        <f t="shared" si="17"/>
        <v>1.1641175206750631</v>
      </c>
      <c r="P313" s="2" t="s">
        <v>41</v>
      </c>
      <c r="Q313" s="7">
        <v>2022</v>
      </c>
      <c r="R313" s="2" t="s">
        <v>27</v>
      </c>
      <c r="S313" s="7">
        <v>25080.7090479529</v>
      </c>
      <c r="T313" s="7">
        <v>103.06663252288168</v>
      </c>
      <c r="U313" s="7">
        <v>2612.1135300000001</v>
      </c>
      <c r="V313" s="10">
        <v>1.0584585666656494</v>
      </c>
      <c r="W313" s="10">
        <v>0.21217989921569824</v>
      </c>
      <c r="X313" s="10">
        <v>-6.9267556071281433E-2</v>
      </c>
      <c r="Y313" s="10">
        <v>0</v>
      </c>
      <c r="Z313" s="10">
        <v>0</v>
      </c>
      <c r="AA313" s="10">
        <v>1</v>
      </c>
      <c r="AB313" s="3">
        <f t="shared" si="19"/>
        <v>1</v>
      </c>
      <c r="AC313" s="11">
        <f t="shared" si="18"/>
        <v>1.2013709098100662</v>
      </c>
    </row>
    <row r="314" spans="1:29" x14ac:dyDescent="0.25">
      <c r="A314" t="s">
        <v>32</v>
      </c>
      <c r="B314" s="1">
        <v>2008</v>
      </c>
      <c r="C314" t="s">
        <v>27</v>
      </c>
      <c r="D314" s="1">
        <v>52272.5</v>
      </c>
      <c r="E314" s="1">
        <v>160</v>
      </c>
      <c r="F314" s="1">
        <v>5756</v>
      </c>
      <c r="G314" s="8">
        <v>0.44654262065887451</v>
      </c>
      <c r="H314" s="8">
        <v>3.2612130045890808E-2</v>
      </c>
      <c r="I314" s="8">
        <v>0.67695039510726929</v>
      </c>
      <c r="J314" s="8">
        <v>0</v>
      </c>
      <c r="K314" s="8">
        <v>0</v>
      </c>
      <c r="L314" s="8">
        <v>0</v>
      </c>
      <c r="M314" s="3">
        <f t="shared" si="16"/>
        <v>0</v>
      </c>
      <c r="N314" s="9">
        <f t="shared" si="17"/>
        <v>1.1561051458120346</v>
      </c>
      <c r="P314" t="s">
        <v>42</v>
      </c>
      <c r="Q314" s="1">
        <v>2012</v>
      </c>
      <c r="R314" t="s">
        <v>27</v>
      </c>
      <c r="S314" s="1">
        <v>24314.5</v>
      </c>
      <c r="T314" s="1">
        <v>71</v>
      </c>
      <c r="U314" s="1">
        <v>3369</v>
      </c>
      <c r="V314" s="8">
        <v>1.0332883596420288</v>
      </c>
      <c r="W314" s="8">
        <v>0.32354158163070679</v>
      </c>
      <c r="X314" s="8">
        <v>-0.18204814195632935</v>
      </c>
      <c r="Y314" s="8">
        <v>0</v>
      </c>
      <c r="Z314" s="8">
        <v>0</v>
      </c>
      <c r="AA314" s="8">
        <v>1</v>
      </c>
      <c r="AB314" s="3">
        <f t="shared" si="19"/>
        <v>1</v>
      </c>
      <c r="AC314" s="9">
        <f t="shared" si="18"/>
        <v>1.1747817993164063</v>
      </c>
    </row>
    <row r="315" spans="1:29" x14ac:dyDescent="0.25">
      <c r="A315" t="s">
        <v>32</v>
      </c>
      <c r="B315" s="1">
        <v>2009</v>
      </c>
      <c r="C315" t="s">
        <v>27</v>
      </c>
      <c r="D315" s="1">
        <v>53103.5</v>
      </c>
      <c r="E315" s="1">
        <v>177</v>
      </c>
      <c r="F315" s="1">
        <v>5627</v>
      </c>
      <c r="G315" s="8">
        <v>0.39662697911262512</v>
      </c>
      <c r="H315" s="8">
        <v>5.3313460201025009E-2</v>
      </c>
      <c r="I315" s="8">
        <v>0.68990206718444824</v>
      </c>
      <c r="J315" s="8">
        <v>0</v>
      </c>
      <c r="K315" s="8">
        <v>0</v>
      </c>
      <c r="L315" s="8">
        <v>0</v>
      </c>
      <c r="M315" s="3">
        <f t="shared" si="16"/>
        <v>0</v>
      </c>
      <c r="N315" s="9">
        <f t="shared" si="17"/>
        <v>1.1398425064980984</v>
      </c>
      <c r="P315" t="s">
        <v>42</v>
      </c>
      <c r="Q315" s="1">
        <v>2013</v>
      </c>
      <c r="R315" t="s">
        <v>27</v>
      </c>
      <c r="S315" s="1">
        <v>24445</v>
      </c>
      <c r="T315" s="1">
        <v>71</v>
      </c>
      <c r="U315" s="1">
        <v>3300.125</v>
      </c>
      <c r="V315" s="8">
        <v>1.0225816965103149</v>
      </c>
      <c r="W315" s="8">
        <v>0.32367083430290222</v>
      </c>
      <c r="X315" s="8">
        <v>-0.17453515529632568</v>
      </c>
      <c r="Y315" s="8">
        <v>0</v>
      </c>
      <c r="Z315" s="8">
        <v>0</v>
      </c>
      <c r="AA315" s="8">
        <v>1</v>
      </c>
      <c r="AB315" s="3">
        <f t="shared" si="19"/>
        <v>1</v>
      </c>
      <c r="AC315" s="9">
        <f t="shared" si="18"/>
        <v>1.1717173755168915</v>
      </c>
    </row>
    <row r="316" spans="1:29" x14ac:dyDescent="0.25">
      <c r="A316" t="s">
        <v>32</v>
      </c>
      <c r="B316" s="1">
        <v>2010</v>
      </c>
      <c r="C316" t="s">
        <v>27</v>
      </c>
      <c r="D316" s="1">
        <v>53518.5</v>
      </c>
      <c r="E316" s="1">
        <v>180</v>
      </c>
      <c r="F316" s="1">
        <v>5829</v>
      </c>
      <c r="G316" s="8">
        <v>0.38306808471679688</v>
      </c>
      <c r="H316" s="8">
        <v>5.9230782091617584E-2</v>
      </c>
      <c r="I316" s="8">
        <v>0.69888627529144287</v>
      </c>
      <c r="J316" s="8">
        <v>0</v>
      </c>
      <c r="K316" s="8">
        <v>0</v>
      </c>
      <c r="L316" s="8">
        <v>0</v>
      </c>
      <c r="M316" s="3">
        <f t="shared" si="16"/>
        <v>0</v>
      </c>
      <c r="N316" s="9">
        <f t="shared" si="17"/>
        <v>1.1411851420998573</v>
      </c>
      <c r="P316" t="s">
        <v>42</v>
      </c>
      <c r="Q316" s="1">
        <v>2014</v>
      </c>
      <c r="R316" t="s">
        <v>27</v>
      </c>
      <c r="S316" s="1">
        <v>24522.666666666661</v>
      </c>
      <c r="T316" s="1">
        <v>71</v>
      </c>
      <c r="U316" s="1">
        <v>3371.226000000001</v>
      </c>
      <c r="V316" s="8">
        <v>1.0255172252655029</v>
      </c>
      <c r="W316" s="8">
        <v>0.32594233751296997</v>
      </c>
      <c r="X316" s="8">
        <v>-0.17938356101512909</v>
      </c>
      <c r="Y316" s="8">
        <v>0</v>
      </c>
      <c r="Z316" s="8">
        <v>0</v>
      </c>
      <c r="AA316" s="8">
        <v>1</v>
      </c>
      <c r="AB316" s="3">
        <f t="shared" si="19"/>
        <v>1</v>
      </c>
      <c r="AC316" s="9">
        <f t="shared" si="18"/>
        <v>1.1720760017633438</v>
      </c>
    </row>
    <row r="317" spans="1:29" x14ac:dyDescent="0.25">
      <c r="A317" t="s">
        <v>32</v>
      </c>
      <c r="B317" s="1">
        <v>2011</v>
      </c>
      <c r="C317" t="s">
        <v>27</v>
      </c>
      <c r="D317" s="1">
        <v>54061</v>
      </c>
      <c r="E317" s="1">
        <v>180</v>
      </c>
      <c r="F317" s="1">
        <v>5826</v>
      </c>
      <c r="G317" s="8">
        <v>0.39084658026695251</v>
      </c>
      <c r="H317" s="8">
        <v>5.6813877075910568E-2</v>
      </c>
      <c r="I317" s="8">
        <v>0.69203776121139526</v>
      </c>
      <c r="J317" s="8">
        <v>0</v>
      </c>
      <c r="K317" s="8">
        <v>0</v>
      </c>
      <c r="L317" s="8">
        <v>0</v>
      </c>
      <c r="M317" s="3">
        <f t="shared" si="16"/>
        <v>0</v>
      </c>
      <c r="N317" s="9">
        <f t="shared" si="17"/>
        <v>1.1396982185542583</v>
      </c>
      <c r="P317" t="s">
        <v>42</v>
      </c>
      <c r="Q317" s="1">
        <v>2015</v>
      </c>
      <c r="R317" t="s">
        <v>27</v>
      </c>
      <c r="S317" s="1">
        <v>24674.083333333339</v>
      </c>
      <c r="T317" s="1">
        <v>71</v>
      </c>
      <c r="U317" s="1">
        <v>3380.467000000001</v>
      </c>
      <c r="V317" s="8">
        <v>1.0205309391021729</v>
      </c>
      <c r="W317" s="8">
        <v>0.32782390713691711</v>
      </c>
      <c r="X317" s="8">
        <v>-0.17808620631694794</v>
      </c>
      <c r="Y317" s="8">
        <v>0</v>
      </c>
      <c r="Z317" s="8">
        <v>0</v>
      </c>
      <c r="AA317" s="8">
        <v>1</v>
      </c>
      <c r="AB317" s="3">
        <f t="shared" si="19"/>
        <v>1</v>
      </c>
      <c r="AC317" s="9">
        <f t="shared" si="18"/>
        <v>1.170268639922142</v>
      </c>
    </row>
    <row r="318" spans="1:29" x14ac:dyDescent="0.25">
      <c r="A318" t="s">
        <v>32</v>
      </c>
      <c r="B318" s="1">
        <v>2012</v>
      </c>
      <c r="C318" t="s">
        <v>27</v>
      </c>
      <c r="D318" s="1">
        <v>54674.5</v>
      </c>
      <c r="E318" s="1">
        <v>180</v>
      </c>
      <c r="F318" s="1">
        <v>5778</v>
      </c>
      <c r="G318" s="8">
        <v>0.40135785937309265</v>
      </c>
      <c r="H318" s="8">
        <v>5.3383316844701767E-2</v>
      </c>
      <c r="I318" s="8">
        <v>0.68235123157501221</v>
      </c>
      <c r="J318" s="8">
        <v>0</v>
      </c>
      <c r="K318" s="8">
        <v>0</v>
      </c>
      <c r="L318" s="8">
        <v>0</v>
      </c>
      <c r="M318" s="3">
        <f t="shared" si="16"/>
        <v>0</v>
      </c>
      <c r="N318" s="9">
        <f t="shared" si="17"/>
        <v>1.1370924077928066</v>
      </c>
      <c r="P318" t="s">
        <v>42</v>
      </c>
      <c r="Q318" s="1">
        <v>2016</v>
      </c>
      <c r="R318" t="s">
        <v>27</v>
      </c>
      <c r="S318" s="1">
        <v>24870</v>
      </c>
      <c r="T318" s="1">
        <v>71</v>
      </c>
      <c r="U318" s="1">
        <v>3383.2134000000001</v>
      </c>
      <c r="V318" s="8">
        <v>1.0133765935897827</v>
      </c>
      <c r="W318" s="8">
        <v>0.33006420731544495</v>
      </c>
      <c r="X318" s="8">
        <v>-0.17566943168640137</v>
      </c>
      <c r="Y318" s="8">
        <v>0</v>
      </c>
      <c r="Z318" s="8">
        <v>0</v>
      </c>
      <c r="AA318" s="8">
        <v>1</v>
      </c>
      <c r="AB318" s="3">
        <f t="shared" si="19"/>
        <v>1</v>
      </c>
      <c r="AC318" s="9">
        <f t="shared" si="18"/>
        <v>1.1677713692188263</v>
      </c>
    </row>
    <row r="319" spans="1:29" x14ac:dyDescent="0.25">
      <c r="A319" t="s">
        <v>32</v>
      </c>
      <c r="B319" s="1">
        <v>2013</v>
      </c>
      <c r="C319" t="s">
        <v>27</v>
      </c>
      <c r="D319" s="1">
        <v>54143</v>
      </c>
      <c r="E319" s="1">
        <v>180</v>
      </c>
      <c r="F319" s="1">
        <v>5771.2999999999993</v>
      </c>
      <c r="G319" s="8">
        <v>0.39421254396438599</v>
      </c>
      <c r="H319" s="8">
        <v>5.556800588965416E-2</v>
      </c>
      <c r="I319" s="8">
        <v>0.68854916095733643</v>
      </c>
      <c r="J319" s="8">
        <v>0</v>
      </c>
      <c r="K319" s="8">
        <v>0</v>
      </c>
      <c r="L319" s="8">
        <v>0</v>
      </c>
      <c r="M319" s="3">
        <f t="shared" si="16"/>
        <v>0</v>
      </c>
      <c r="N319" s="9">
        <f t="shared" si="17"/>
        <v>1.1383297108113766</v>
      </c>
      <c r="P319" t="s">
        <v>42</v>
      </c>
      <c r="Q319" s="1">
        <v>2017</v>
      </c>
      <c r="R319" t="s">
        <v>27</v>
      </c>
      <c r="S319" s="1">
        <v>25132.666666666661</v>
      </c>
      <c r="T319" s="1">
        <v>71</v>
      </c>
      <c r="U319" s="1">
        <v>3395.9438339459498</v>
      </c>
      <c r="V319" s="8">
        <v>1.0046135187149048</v>
      </c>
      <c r="W319" s="8">
        <v>0.33321526646614075</v>
      </c>
      <c r="X319" s="8">
        <v>-0.17320121824741364</v>
      </c>
      <c r="Y319" s="8">
        <v>0</v>
      </c>
      <c r="Z319" s="8">
        <v>0</v>
      </c>
      <c r="AA319" s="8">
        <v>1</v>
      </c>
      <c r="AB319" s="3">
        <f t="shared" si="19"/>
        <v>1</v>
      </c>
      <c r="AC319" s="9">
        <f t="shared" si="18"/>
        <v>1.1646275669336319</v>
      </c>
    </row>
    <row r="320" spans="1:29" x14ac:dyDescent="0.25">
      <c r="A320" t="s">
        <v>32</v>
      </c>
      <c r="B320" s="1">
        <v>2014</v>
      </c>
      <c r="C320" t="s">
        <v>27</v>
      </c>
      <c r="D320" s="1">
        <v>54641</v>
      </c>
      <c r="E320" s="1">
        <v>180</v>
      </c>
      <c r="F320" s="1">
        <v>5870.5645999999751</v>
      </c>
      <c r="G320" s="8">
        <v>0.39716005325317383</v>
      </c>
      <c r="H320" s="8">
        <v>5.5026710033416748E-2</v>
      </c>
      <c r="I320" s="8">
        <v>0.68693721294403076</v>
      </c>
      <c r="J320" s="8">
        <v>0</v>
      </c>
      <c r="K320" s="8">
        <v>0</v>
      </c>
      <c r="L320" s="8">
        <v>0</v>
      </c>
      <c r="M320" s="3">
        <f t="shared" si="16"/>
        <v>0</v>
      </c>
      <c r="N320" s="9">
        <f t="shared" si="17"/>
        <v>1.1391239762306213</v>
      </c>
      <c r="P320" t="s">
        <v>42</v>
      </c>
      <c r="Q320" s="1">
        <v>2018</v>
      </c>
      <c r="R320" t="s">
        <v>27</v>
      </c>
      <c r="S320" s="1">
        <v>25374.083333333328</v>
      </c>
      <c r="T320" s="1">
        <v>71</v>
      </c>
      <c r="U320" s="1">
        <v>3385.6069770712679</v>
      </c>
      <c r="V320" s="8">
        <v>0.99485164880752563</v>
      </c>
      <c r="W320" s="8">
        <v>0.33565965294837952</v>
      </c>
      <c r="X320" s="8">
        <v>-0.16916333138942719</v>
      </c>
      <c r="Y320" s="8">
        <v>0</v>
      </c>
      <c r="Z320" s="8">
        <v>0</v>
      </c>
      <c r="AA320" s="8">
        <v>1</v>
      </c>
      <c r="AB320" s="3">
        <f t="shared" si="19"/>
        <v>1</v>
      </c>
      <c r="AC320" s="9">
        <f t="shared" si="18"/>
        <v>1.161347970366478</v>
      </c>
    </row>
    <row r="321" spans="1:29" x14ac:dyDescent="0.25">
      <c r="A321" t="s">
        <v>32</v>
      </c>
      <c r="B321" s="1">
        <v>2015</v>
      </c>
      <c r="C321" t="s">
        <v>27</v>
      </c>
      <c r="D321" s="1">
        <v>56485</v>
      </c>
      <c r="E321" s="1">
        <v>180</v>
      </c>
      <c r="F321" s="1">
        <v>5894.0504700000001</v>
      </c>
      <c r="G321" s="8">
        <v>0.42142388224601746</v>
      </c>
      <c r="H321" s="8">
        <v>4.7609139233827591E-2</v>
      </c>
      <c r="I321" s="8">
        <v>0.66589349508285522</v>
      </c>
      <c r="J321" s="8">
        <v>0</v>
      </c>
      <c r="K321" s="8">
        <v>0</v>
      </c>
      <c r="L321" s="8">
        <v>0</v>
      </c>
      <c r="M321" s="3">
        <f t="shared" si="16"/>
        <v>0</v>
      </c>
      <c r="N321" s="9">
        <f t="shared" si="17"/>
        <v>1.1349265165627003</v>
      </c>
      <c r="P321" t="s">
        <v>42</v>
      </c>
      <c r="Q321" s="1">
        <v>2019</v>
      </c>
      <c r="R321" t="s">
        <v>27</v>
      </c>
      <c r="S321" s="1">
        <v>25629</v>
      </c>
      <c r="T321" s="1">
        <v>75.786986301369851</v>
      </c>
      <c r="U321" s="1">
        <v>3359.8644887701412</v>
      </c>
      <c r="V321" s="8">
        <v>1.0052077770233154</v>
      </c>
      <c r="W321" s="8">
        <v>0.31984096765518188</v>
      </c>
      <c r="X321" s="8">
        <v>-0.15812554955482483</v>
      </c>
      <c r="Y321" s="8">
        <v>0</v>
      </c>
      <c r="Z321" s="8">
        <v>0</v>
      </c>
      <c r="AA321" s="8">
        <v>1</v>
      </c>
      <c r="AB321" s="3">
        <f t="shared" si="19"/>
        <v>1</v>
      </c>
      <c r="AC321" s="9">
        <f t="shared" si="18"/>
        <v>1.1669231951236725</v>
      </c>
    </row>
    <row r="322" spans="1:29" x14ac:dyDescent="0.25">
      <c r="A322" t="s">
        <v>32</v>
      </c>
      <c r="B322" s="1">
        <v>2016</v>
      </c>
      <c r="C322" t="s">
        <v>27</v>
      </c>
      <c r="D322" s="1">
        <v>57247</v>
      </c>
      <c r="E322" s="1">
        <v>180</v>
      </c>
      <c r="F322" s="1">
        <v>5938.9158199999893</v>
      </c>
      <c r="G322" s="8">
        <v>0.429817795753479</v>
      </c>
      <c r="H322" s="8">
        <v>4.5177727937698364E-2</v>
      </c>
      <c r="I322" s="8">
        <v>0.65896701812744141</v>
      </c>
      <c r="J322" s="8">
        <v>0</v>
      </c>
      <c r="K322" s="8">
        <v>0</v>
      </c>
      <c r="L322" s="8">
        <v>0</v>
      </c>
      <c r="M322" s="3">
        <f t="shared" si="16"/>
        <v>0</v>
      </c>
      <c r="N322" s="9">
        <f t="shared" si="17"/>
        <v>1.1339625418186188</v>
      </c>
      <c r="P322" t="s">
        <v>42</v>
      </c>
      <c r="Q322" s="1">
        <v>2020</v>
      </c>
      <c r="R322" t="s">
        <v>27</v>
      </c>
      <c r="S322" s="1">
        <v>25854.75</v>
      </c>
      <c r="T322" s="1">
        <v>75.786986301369851</v>
      </c>
      <c r="U322" s="1">
        <v>3412</v>
      </c>
      <c r="V322" s="8">
        <v>1.0012840032577515</v>
      </c>
      <c r="W322" s="8">
        <v>0.32327356934547424</v>
      </c>
      <c r="X322" s="8">
        <v>-0.15946395695209503</v>
      </c>
      <c r="Y322" s="8">
        <v>0</v>
      </c>
      <c r="Z322" s="8">
        <v>0</v>
      </c>
      <c r="AA322" s="8">
        <v>1</v>
      </c>
      <c r="AB322" s="3">
        <f t="shared" si="19"/>
        <v>1</v>
      </c>
      <c r="AC322" s="9">
        <f t="shared" si="18"/>
        <v>1.1650936156511307</v>
      </c>
    </row>
    <row r="323" spans="1:29" x14ac:dyDescent="0.25">
      <c r="A323" t="s">
        <v>32</v>
      </c>
      <c r="B323" s="1">
        <v>2017</v>
      </c>
      <c r="C323" t="s">
        <v>27</v>
      </c>
      <c r="D323" s="1">
        <v>57952</v>
      </c>
      <c r="E323" s="1">
        <v>180</v>
      </c>
      <c r="F323" s="1">
        <v>5981.1995200000092</v>
      </c>
      <c r="G323" s="8">
        <v>0.43744492530822754</v>
      </c>
      <c r="H323" s="8">
        <v>4.2972896248102188E-2</v>
      </c>
      <c r="I323" s="8">
        <v>0.65268498659133911</v>
      </c>
      <c r="J323" s="8">
        <v>0</v>
      </c>
      <c r="K323" s="8">
        <v>0</v>
      </c>
      <c r="L323" s="8">
        <v>0</v>
      </c>
      <c r="M323" s="3">
        <f t="shared" si="16"/>
        <v>0</v>
      </c>
      <c r="N323" s="9">
        <f t="shared" si="17"/>
        <v>1.1331028081476688</v>
      </c>
      <c r="P323" t="s">
        <v>42</v>
      </c>
      <c r="Q323" s="1">
        <v>2021</v>
      </c>
      <c r="R323" t="s">
        <v>27</v>
      </c>
      <c r="S323" s="1">
        <v>26426</v>
      </c>
      <c r="T323" s="1">
        <v>75.786986301369851</v>
      </c>
      <c r="U323" s="1">
        <v>3391</v>
      </c>
      <c r="V323" s="8">
        <v>0.97918689250946045</v>
      </c>
      <c r="W323" s="8">
        <v>0.32891371846199036</v>
      </c>
      <c r="X323" s="8">
        <v>-0.15045316517353058</v>
      </c>
      <c r="Y323" s="8">
        <v>0</v>
      </c>
      <c r="Z323" s="8">
        <v>0</v>
      </c>
      <c r="AA323" s="8">
        <v>1</v>
      </c>
      <c r="AB323" s="3">
        <f t="shared" si="19"/>
        <v>1</v>
      </c>
      <c r="AC323" s="9">
        <f t="shared" si="18"/>
        <v>1.1576474457979202</v>
      </c>
    </row>
    <row r="324" spans="1:29" x14ac:dyDescent="0.25">
      <c r="A324" t="s">
        <v>32</v>
      </c>
      <c r="B324" s="1">
        <v>2018</v>
      </c>
      <c r="C324" t="s">
        <v>27</v>
      </c>
      <c r="D324" s="1">
        <v>58430</v>
      </c>
      <c r="E324" s="1">
        <v>180</v>
      </c>
      <c r="F324" s="1">
        <v>6017.3980600000004</v>
      </c>
      <c r="G324" s="8">
        <v>0.44226551055908203</v>
      </c>
      <c r="H324" s="8">
        <v>4.1613008826971054E-2</v>
      </c>
      <c r="I324" s="8">
        <v>0.64880287647247314</v>
      </c>
      <c r="J324" s="8">
        <v>0</v>
      </c>
      <c r="K324" s="8">
        <v>0</v>
      </c>
      <c r="L324" s="8">
        <v>0</v>
      </c>
      <c r="M324" s="3">
        <f t="shared" si="16"/>
        <v>0</v>
      </c>
      <c r="N324" s="9">
        <f t="shared" si="17"/>
        <v>1.1326813958585262</v>
      </c>
      <c r="P324" s="2" t="s">
        <v>42</v>
      </c>
      <c r="Q324" s="7">
        <v>2022</v>
      </c>
      <c r="R324" s="2" t="s">
        <v>27</v>
      </c>
      <c r="S324" s="7">
        <v>26630</v>
      </c>
      <c r="T324" s="7">
        <v>75.786986301369851</v>
      </c>
      <c r="U324" s="7">
        <v>3423.8000000000011</v>
      </c>
      <c r="V324" s="10">
        <v>0.97467464208602905</v>
      </c>
      <c r="W324" s="10">
        <v>0.33166989684104919</v>
      </c>
      <c r="X324" s="10">
        <v>-0.15055252611637115</v>
      </c>
      <c r="Y324" s="10">
        <v>0</v>
      </c>
      <c r="Z324" s="10">
        <v>0</v>
      </c>
      <c r="AA324" s="10">
        <v>1</v>
      </c>
      <c r="AB324" s="3">
        <f t="shared" si="19"/>
        <v>1</v>
      </c>
      <c r="AC324" s="11">
        <f t="shared" si="18"/>
        <v>1.1557920128107071</v>
      </c>
    </row>
    <row r="325" spans="1:29" x14ac:dyDescent="0.25">
      <c r="A325" t="s">
        <v>32</v>
      </c>
      <c r="B325" s="1">
        <v>2019</v>
      </c>
      <c r="C325" t="s">
        <v>27</v>
      </c>
      <c r="D325" s="1">
        <v>59380</v>
      </c>
      <c r="E325" s="1">
        <v>181.11627906976747</v>
      </c>
      <c r="F325" s="1">
        <v>6053.210810000005</v>
      </c>
      <c r="G325" s="8">
        <v>0.4490024745464325</v>
      </c>
      <c r="H325" s="8">
        <v>4.0010645985603333E-2</v>
      </c>
      <c r="I325" s="8">
        <v>0.64142793416976929</v>
      </c>
      <c r="J325" s="8">
        <v>0</v>
      </c>
      <c r="K325" s="8">
        <v>0</v>
      </c>
      <c r="L325" s="8">
        <v>0</v>
      </c>
      <c r="M325" s="3">
        <f t="shared" si="16"/>
        <v>0</v>
      </c>
      <c r="N325" s="9">
        <f t="shared" si="17"/>
        <v>1.1304410547018051</v>
      </c>
      <c r="P325" t="s">
        <v>43</v>
      </c>
      <c r="Q325" s="1">
        <v>2012</v>
      </c>
      <c r="R325" t="s">
        <v>27</v>
      </c>
      <c r="S325" s="1">
        <v>24394.5</v>
      </c>
      <c r="T325" s="1">
        <v>79.88</v>
      </c>
      <c r="U325" s="1">
        <v>4417.7</v>
      </c>
      <c r="V325" s="8">
        <v>1.1445339918136597</v>
      </c>
      <c r="W325" s="8">
        <v>0.30951452255249023</v>
      </c>
      <c r="X325" s="8">
        <v>-0.24597898125648499</v>
      </c>
      <c r="Y325" s="8">
        <v>0</v>
      </c>
      <c r="Z325" s="8">
        <v>0</v>
      </c>
      <c r="AA325" s="8">
        <v>1</v>
      </c>
      <c r="AB325" s="3">
        <f t="shared" si="19"/>
        <v>1</v>
      </c>
      <c r="AC325" s="9">
        <f t="shared" si="18"/>
        <v>1.2080695331096649</v>
      </c>
    </row>
    <row r="326" spans="1:29" x14ac:dyDescent="0.25">
      <c r="A326" t="s">
        <v>32</v>
      </c>
      <c r="B326" s="1">
        <v>2020</v>
      </c>
      <c r="C326" t="s">
        <v>27</v>
      </c>
      <c r="D326" s="1">
        <v>60267</v>
      </c>
      <c r="E326" s="1">
        <v>181.11627906976747</v>
      </c>
      <c r="F326" s="1">
        <v>6085.7238399999997</v>
      </c>
      <c r="G326" s="8">
        <v>0.45900312066078186</v>
      </c>
      <c r="H326" s="8">
        <v>3.7033978849649429E-2</v>
      </c>
      <c r="I326" s="8">
        <v>0.63296604156494141</v>
      </c>
      <c r="J326" s="8">
        <v>0</v>
      </c>
      <c r="K326" s="8">
        <v>0</v>
      </c>
      <c r="L326" s="8">
        <v>0</v>
      </c>
      <c r="M326" s="3">
        <f t="shared" ref="M326:M389" si="20">IF(OR(J326=1,K326=1,L326=1),1,0)</f>
        <v>0</v>
      </c>
      <c r="N326" s="9">
        <f t="shared" ref="N326:N389" si="21">SUM(G326:I326)</f>
        <v>1.1290031410753727</v>
      </c>
      <c r="P326" t="s">
        <v>43</v>
      </c>
      <c r="Q326" s="1">
        <v>2013</v>
      </c>
      <c r="R326" t="s">
        <v>27</v>
      </c>
      <c r="S326" s="1">
        <v>23508</v>
      </c>
      <c r="T326" s="1">
        <v>79.88</v>
      </c>
      <c r="U326" s="1">
        <v>4340.0304100000103</v>
      </c>
      <c r="V326" s="8">
        <v>1.1741647720336914</v>
      </c>
      <c r="W326" s="8">
        <v>0.29811707139015198</v>
      </c>
      <c r="X326" s="8">
        <v>-0.25342723727226257</v>
      </c>
      <c r="Y326" s="8">
        <v>0</v>
      </c>
      <c r="Z326" s="8">
        <v>0</v>
      </c>
      <c r="AA326" s="8">
        <v>1</v>
      </c>
      <c r="AB326" s="3">
        <f t="shared" si="19"/>
        <v>1</v>
      </c>
      <c r="AC326" s="9">
        <f t="shared" ref="AC326:AC389" si="22">SUM(V326:X326)</f>
        <v>1.2188546061515808</v>
      </c>
    </row>
    <row r="327" spans="1:29" x14ac:dyDescent="0.25">
      <c r="A327" t="s">
        <v>32</v>
      </c>
      <c r="B327" s="1">
        <v>2021</v>
      </c>
      <c r="C327" t="s">
        <v>27</v>
      </c>
      <c r="D327" s="1">
        <v>61115</v>
      </c>
      <c r="E327" s="1">
        <v>181.11627906976747</v>
      </c>
      <c r="F327" s="1">
        <v>6113</v>
      </c>
      <c r="G327" s="8">
        <v>0.46856206655502319</v>
      </c>
      <c r="H327" s="8">
        <v>3.4174703061580658E-2</v>
      </c>
      <c r="I327" s="8">
        <v>0.62484091520309448</v>
      </c>
      <c r="J327" s="8">
        <v>0</v>
      </c>
      <c r="K327" s="8">
        <v>0</v>
      </c>
      <c r="L327" s="8">
        <v>0</v>
      </c>
      <c r="M327" s="3">
        <f t="shared" si="20"/>
        <v>0</v>
      </c>
      <c r="N327" s="9">
        <f t="shared" si="21"/>
        <v>1.1275776848196983</v>
      </c>
      <c r="P327" t="s">
        <v>43</v>
      </c>
      <c r="Q327" s="1">
        <v>2014</v>
      </c>
      <c r="R327" t="s">
        <v>27</v>
      </c>
      <c r="S327" s="1">
        <v>23595</v>
      </c>
      <c r="T327" s="1">
        <v>79.88</v>
      </c>
      <c r="U327" s="1">
        <v>4250.6271400000151</v>
      </c>
      <c r="V327" s="8">
        <v>1.1649614572525024</v>
      </c>
      <c r="W327" s="8">
        <v>0.29777726531028748</v>
      </c>
      <c r="X327" s="8">
        <v>-0.24642407894134521</v>
      </c>
      <c r="Y327" s="8">
        <v>0</v>
      </c>
      <c r="Z327" s="8">
        <v>0</v>
      </c>
      <c r="AA327" s="8">
        <v>1</v>
      </c>
      <c r="AB327" s="3">
        <f t="shared" ref="AB327:AB390" si="23">IF(OR(Y327=1,Z327=1,AA327=1),1,0)</f>
        <v>1</v>
      </c>
      <c r="AC327" s="9">
        <f t="shared" si="22"/>
        <v>1.2163146436214447</v>
      </c>
    </row>
    <row r="328" spans="1:29" x14ac:dyDescent="0.25">
      <c r="A328" s="2" t="s">
        <v>32</v>
      </c>
      <c r="B328" s="7">
        <v>2022</v>
      </c>
      <c r="C328" t="s">
        <v>27</v>
      </c>
      <c r="D328" s="7">
        <v>62040</v>
      </c>
      <c r="E328" s="7">
        <v>187.29069767441865</v>
      </c>
      <c r="F328" s="7">
        <v>6151.3659000000116</v>
      </c>
      <c r="G328" s="10">
        <v>0.456184983253479</v>
      </c>
      <c r="H328" s="10">
        <v>4.0049325674772263E-2</v>
      </c>
      <c r="I328" s="10">
        <v>0.62624925374984741</v>
      </c>
      <c r="J328" s="10">
        <v>0</v>
      </c>
      <c r="K328" s="10">
        <v>0</v>
      </c>
      <c r="L328" s="10">
        <v>0</v>
      </c>
      <c r="M328" s="3">
        <f t="shared" si="20"/>
        <v>0</v>
      </c>
      <c r="N328" s="11">
        <f t="shared" si="21"/>
        <v>1.1224835626780987</v>
      </c>
      <c r="P328" t="s">
        <v>43</v>
      </c>
      <c r="Q328" s="1">
        <v>2015</v>
      </c>
      <c r="R328" t="s">
        <v>27</v>
      </c>
      <c r="S328" s="1">
        <v>23584</v>
      </c>
      <c r="T328" s="1">
        <v>79.88</v>
      </c>
      <c r="U328" s="1">
        <v>4330.1400389689588</v>
      </c>
      <c r="V328" s="8">
        <v>1.1705218553543091</v>
      </c>
      <c r="W328" s="8">
        <v>0.2988605797290802</v>
      </c>
      <c r="X328" s="8">
        <v>-0.25171643495559692</v>
      </c>
      <c r="Y328" s="8">
        <v>0</v>
      </c>
      <c r="Z328" s="8">
        <v>0</v>
      </c>
      <c r="AA328" s="8">
        <v>1</v>
      </c>
      <c r="AB328" s="3">
        <f t="shared" si="23"/>
        <v>1</v>
      </c>
      <c r="AC328" s="9">
        <f t="shared" si="22"/>
        <v>1.2176660001277924</v>
      </c>
    </row>
    <row r="329" spans="1:29" x14ac:dyDescent="0.25">
      <c r="A329" t="s">
        <v>33</v>
      </c>
      <c r="B329" s="1">
        <v>2006</v>
      </c>
      <c r="C329" t="s">
        <v>27</v>
      </c>
      <c r="D329" s="1">
        <v>39906</v>
      </c>
      <c r="E329" s="1">
        <v>91.93</v>
      </c>
      <c r="F329" s="1">
        <v>2179</v>
      </c>
      <c r="G329" s="8">
        <v>0.83855479955673218</v>
      </c>
      <c r="H329" s="8">
        <v>-0.14130797982215881</v>
      </c>
      <c r="I329" s="8">
        <v>0.43989694118499756</v>
      </c>
      <c r="J329" s="8">
        <v>0</v>
      </c>
      <c r="K329" s="8">
        <v>1</v>
      </c>
      <c r="L329" s="8">
        <v>0</v>
      </c>
      <c r="M329" s="3">
        <f t="shared" si="20"/>
        <v>1</v>
      </c>
      <c r="N329" s="9">
        <f t="shared" si="21"/>
        <v>1.1371437609195709</v>
      </c>
      <c r="P329" t="s">
        <v>43</v>
      </c>
      <c r="Q329" s="1">
        <v>2016</v>
      </c>
      <c r="R329" t="s">
        <v>27</v>
      </c>
      <c r="S329" s="1">
        <v>23652</v>
      </c>
      <c r="T329" s="1">
        <v>79.88</v>
      </c>
      <c r="U329" s="1">
        <v>4368.7104365912592</v>
      </c>
      <c r="V329" s="8">
        <v>1.1702882051467896</v>
      </c>
      <c r="W329" s="8">
        <v>0.30023691058158875</v>
      </c>
      <c r="X329" s="8">
        <v>-0.25321269035339355</v>
      </c>
      <c r="Y329" s="8">
        <v>0</v>
      </c>
      <c r="Z329" s="8">
        <v>0</v>
      </c>
      <c r="AA329" s="8">
        <v>1</v>
      </c>
      <c r="AB329" s="3">
        <f t="shared" si="23"/>
        <v>1</v>
      </c>
      <c r="AC329" s="9">
        <f t="shared" si="22"/>
        <v>1.2173124253749847</v>
      </c>
    </row>
    <row r="330" spans="1:29" x14ac:dyDescent="0.25">
      <c r="A330" t="s">
        <v>33</v>
      </c>
      <c r="B330" s="1">
        <v>2007</v>
      </c>
      <c r="C330" t="s">
        <v>27</v>
      </c>
      <c r="D330" s="1">
        <v>40659</v>
      </c>
      <c r="E330" s="1">
        <v>98</v>
      </c>
      <c r="F330" s="1">
        <v>2188</v>
      </c>
      <c r="G330" s="8">
        <v>0.80921870470046997</v>
      </c>
      <c r="H330" s="8">
        <v>-0.12850084900856018</v>
      </c>
      <c r="I330" s="8">
        <v>0.44715988636016846</v>
      </c>
      <c r="J330" s="8">
        <v>0</v>
      </c>
      <c r="K330" s="8">
        <v>1</v>
      </c>
      <c r="L330" s="8">
        <v>0</v>
      </c>
      <c r="M330" s="3">
        <f t="shared" si="20"/>
        <v>1</v>
      </c>
      <c r="N330" s="9">
        <f t="shared" si="21"/>
        <v>1.1278777420520782</v>
      </c>
      <c r="P330" t="s">
        <v>43</v>
      </c>
      <c r="Q330" s="1">
        <v>2017</v>
      </c>
      <c r="R330" t="s">
        <v>27</v>
      </c>
      <c r="S330" s="1">
        <v>23691</v>
      </c>
      <c r="T330" s="1">
        <v>83.189877065837834</v>
      </c>
      <c r="U330" s="1">
        <v>4346.5890500000014</v>
      </c>
      <c r="V330" s="8">
        <v>1.1809090375900269</v>
      </c>
      <c r="W330" s="8">
        <v>0.28910744190216064</v>
      </c>
      <c r="X330" s="8">
        <v>-0.2477814108133316</v>
      </c>
      <c r="Y330" s="8">
        <v>0</v>
      </c>
      <c r="Z330" s="8">
        <v>0</v>
      </c>
      <c r="AA330" s="8">
        <v>1</v>
      </c>
      <c r="AB330" s="3">
        <f t="shared" si="23"/>
        <v>1</v>
      </c>
      <c r="AC330" s="9">
        <f t="shared" si="22"/>
        <v>1.2222350686788559</v>
      </c>
    </row>
    <row r="331" spans="1:29" x14ac:dyDescent="0.25">
      <c r="A331" t="s">
        <v>33</v>
      </c>
      <c r="B331" s="1">
        <v>2008</v>
      </c>
      <c r="C331" t="s">
        <v>27</v>
      </c>
      <c r="D331" s="1">
        <v>41186</v>
      </c>
      <c r="E331" s="1">
        <v>98</v>
      </c>
      <c r="F331" s="1">
        <v>2558</v>
      </c>
      <c r="G331" s="8">
        <v>0.78230732679367065</v>
      </c>
      <c r="H331" s="8">
        <v>-0.11678516119718552</v>
      </c>
      <c r="I331" s="8">
        <v>0.4796578586101532</v>
      </c>
      <c r="J331" s="8">
        <v>0</v>
      </c>
      <c r="K331" s="8">
        <v>1</v>
      </c>
      <c r="L331" s="8">
        <v>0</v>
      </c>
      <c r="M331" s="3">
        <f t="shared" si="20"/>
        <v>1</v>
      </c>
      <c r="N331" s="9">
        <f t="shared" si="21"/>
        <v>1.1451800242066383</v>
      </c>
      <c r="P331" t="s">
        <v>43</v>
      </c>
      <c r="Q331" s="1">
        <v>2018</v>
      </c>
      <c r="R331" t="s">
        <v>27</v>
      </c>
      <c r="S331" s="1">
        <v>23768</v>
      </c>
      <c r="T331" s="1">
        <v>83.189877065837834</v>
      </c>
      <c r="U331" s="1">
        <v>4423.0749300000007</v>
      </c>
      <c r="V331" s="8">
        <v>1.182705283164978</v>
      </c>
      <c r="W331" s="8">
        <v>0.29114598035812378</v>
      </c>
      <c r="X331" s="8">
        <v>-0.25153213739395142</v>
      </c>
      <c r="Y331" s="8">
        <v>0</v>
      </c>
      <c r="Z331" s="8">
        <v>0</v>
      </c>
      <c r="AA331" s="8">
        <v>1</v>
      </c>
      <c r="AB331" s="3">
        <f t="shared" si="23"/>
        <v>1</v>
      </c>
      <c r="AC331" s="9">
        <f t="shared" si="22"/>
        <v>1.2223191261291504</v>
      </c>
    </row>
    <row r="332" spans="1:29" x14ac:dyDescent="0.25">
      <c r="A332" t="s">
        <v>33</v>
      </c>
      <c r="B332" s="1">
        <v>2009</v>
      </c>
      <c r="C332" t="s">
        <v>27</v>
      </c>
      <c r="D332" s="1">
        <v>41636.5</v>
      </c>
      <c r="E332" s="1">
        <v>98</v>
      </c>
      <c r="F332" s="1">
        <v>2561</v>
      </c>
      <c r="G332" s="8">
        <v>0.79029208421707153</v>
      </c>
      <c r="H332" s="8">
        <v>-0.11922923475503922</v>
      </c>
      <c r="I332" s="8">
        <v>0.47272467613220215</v>
      </c>
      <c r="J332" s="8">
        <v>0</v>
      </c>
      <c r="K332" s="8">
        <v>1</v>
      </c>
      <c r="L332" s="8">
        <v>0</v>
      </c>
      <c r="M332" s="3">
        <f t="shared" si="20"/>
        <v>1</v>
      </c>
      <c r="N332" s="9">
        <f t="shared" si="21"/>
        <v>1.1437875255942345</v>
      </c>
      <c r="P332" t="s">
        <v>43</v>
      </c>
      <c r="Q332" s="1">
        <v>2019</v>
      </c>
      <c r="R332" t="s">
        <v>27</v>
      </c>
      <c r="S332" s="1">
        <v>23579</v>
      </c>
      <c r="T332" s="1">
        <v>83.189877065837834</v>
      </c>
      <c r="U332" s="1">
        <v>4384.6258900000003</v>
      </c>
      <c r="V332" s="8">
        <v>1.1877398490905762</v>
      </c>
      <c r="W332" s="8">
        <v>0.28836682438850403</v>
      </c>
      <c r="X332" s="8">
        <v>-0.25177913904190063</v>
      </c>
      <c r="Y332" s="8">
        <v>0</v>
      </c>
      <c r="Z332" s="8">
        <v>0</v>
      </c>
      <c r="AA332" s="8">
        <v>1</v>
      </c>
      <c r="AB332" s="3">
        <f t="shared" si="23"/>
        <v>1</v>
      </c>
      <c r="AC332" s="9">
        <f t="shared" si="22"/>
        <v>1.2243275344371796</v>
      </c>
    </row>
    <row r="333" spans="1:29" x14ac:dyDescent="0.25">
      <c r="A333" t="s">
        <v>33</v>
      </c>
      <c r="B333" s="1">
        <v>2010</v>
      </c>
      <c r="C333" t="s">
        <v>27</v>
      </c>
      <c r="D333" s="1">
        <v>41982.5</v>
      </c>
      <c r="E333" s="1">
        <v>98</v>
      </c>
      <c r="F333" s="1">
        <v>2576.6999999999998</v>
      </c>
      <c r="G333" s="8">
        <v>0.79514074325561523</v>
      </c>
      <c r="H333" s="8">
        <v>-0.12059611827135086</v>
      </c>
      <c r="I333" s="8">
        <v>0.46882233023643494</v>
      </c>
      <c r="J333" s="8">
        <v>0</v>
      </c>
      <c r="K333" s="8">
        <v>1</v>
      </c>
      <c r="L333" s="8">
        <v>0</v>
      </c>
      <c r="M333" s="3">
        <f t="shared" si="20"/>
        <v>1</v>
      </c>
      <c r="N333" s="9">
        <f t="shared" si="21"/>
        <v>1.1433669552206993</v>
      </c>
      <c r="P333" t="s">
        <v>43</v>
      </c>
      <c r="Q333" s="1">
        <v>2020</v>
      </c>
      <c r="R333" t="s">
        <v>27</v>
      </c>
      <c r="S333" s="1">
        <v>23687</v>
      </c>
      <c r="T333" s="1">
        <v>83.189877065837834</v>
      </c>
      <c r="U333" s="1">
        <v>4313.7070000000003</v>
      </c>
      <c r="V333" s="8">
        <v>1.1789662837982178</v>
      </c>
      <c r="W333" s="8">
        <v>0.28856399655342102</v>
      </c>
      <c r="X333" s="8">
        <v>-0.24573299288749695</v>
      </c>
      <c r="Y333" s="8">
        <v>0</v>
      </c>
      <c r="Z333" s="8">
        <v>0</v>
      </c>
      <c r="AA333" s="8">
        <v>1</v>
      </c>
      <c r="AB333" s="3">
        <f t="shared" si="23"/>
        <v>1</v>
      </c>
      <c r="AC333" s="9">
        <f t="shared" si="22"/>
        <v>1.2217972874641418</v>
      </c>
    </row>
    <row r="334" spans="1:29" x14ac:dyDescent="0.25">
      <c r="A334" t="s">
        <v>33</v>
      </c>
      <c r="B334" s="1">
        <v>2011</v>
      </c>
      <c r="C334" t="s">
        <v>27</v>
      </c>
      <c r="D334" s="1">
        <v>42343.5</v>
      </c>
      <c r="E334" s="1">
        <v>98</v>
      </c>
      <c r="F334" s="1">
        <v>2580.46</v>
      </c>
      <c r="G334" s="8">
        <v>0.80129951238632202</v>
      </c>
      <c r="H334" s="8">
        <v>-0.1224692091345787</v>
      </c>
      <c r="I334" s="8">
        <v>0.4635063111782074</v>
      </c>
      <c r="J334" s="8">
        <v>0</v>
      </c>
      <c r="K334" s="8">
        <v>1</v>
      </c>
      <c r="L334" s="8">
        <v>0</v>
      </c>
      <c r="M334" s="3">
        <f t="shared" si="20"/>
        <v>1</v>
      </c>
      <c r="N334" s="9">
        <f t="shared" si="21"/>
        <v>1.1423366144299507</v>
      </c>
      <c r="P334" t="s">
        <v>43</v>
      </c>
      <c r="Q334" s="1">
        <v>2021</v>
      </c>
      <c r="R334" t="s">
        <v>27</v>
      </c>
      <c r="S334" s="1">
        <v>23841</v>
      </c>
      <c r="T334" s="1">
        <v>83.189877065837834</v>
      </c>
      <c r="U334" s="1">
        <v>4359</v>
      </c>
      <c r="V334" s="8">
        <v>1.1758091449737549</v>
      </c>
      <c r="W334" s="8">
        <v>0.29103940725326538</v>
      </c>
      <c r="X334" s="8">
        <v>-0.2464635968208313</v>
      </c>
      <c r="Y334" s="8">
        <v>0</v>
      </c>
      <c r="Z334" s="8">
        <v>0</v>
      </c>
      <c r="AA334" s="8">
        <v>1</v>
      </c>
      <c r="AB334" s="3">
        <f t="shared" si="23"/>
        <v>1</v>
      </c>
      <c r="AC334" s="9">
        <f t="shared" si="22"/>
        <v>1.220384955406189</v>
      </c>
    </row>
    <row r="335" spans="1:29" x14ac:dyDescent="0.25">
      <c r="A335" t="s">
        <v>33</v>
      </c>
      <c r="B335" s="1">
        <v>2012</v>
      </c>
      <c r="C335" t="s">
        <v>27</v>
      </c>
      <c r="D335" s="1">
        <v>42539</v>
      </c>
      <c r="E335" s="1">
        <v>104.05</v>
      </c>
      <c r="F335" s="1">
        <v>2583.46</v>
      </c>
      <c r="G335" s="8">
        <v>0.76464897394180298</v>
      </c>
      <c r="H335" s="8">
        <v>-0.10769421607255936</v>
      </c>
      <c r="I335" s="8">
        <v>0.47819256782531738</v>
      </c>
      <c r="J335" s="8">
        <v>0</v>
      </c>
      <c r="K335" s="8">
        <v>1</v>
      </c>
      <c r="L335" s="8">
        <v>0</v>
      </c>
      <c r="M335" s="3">
        <f t="shared" si="20"/>
        <v>1</v>
      </c>
      <c r="N335" s="9">
        <f t="shared" si="21"/>
        <v>1.135147325694561</v>
      </c>
      <c r="P335" s="2" t="s">
        <v>43</v>
      </c>
      <c r="Q335" s="7">
        <v>2022</v>
      </c>
      <c r="R335" s="2" t="s">
        <v>27</v>
      </c>
      <c r="S335" s="7">
        <v>23999.07671232877</v>
      </c>
      <c r="T335" s="7">
        <v>83.189877065837834</v>
      </c>
      <c r="U335" s="7">
        <v>4439.6869999999999</v>
      </c>
      <c r="V335" s="10">
        <v>1.1747153997421265</v>
      </c>
      <c r="W335" s="10">
        <v>0.29406687617301941</v>
      </c>
      <c r="X335" s="10">
        <v>-0.2493395209312439</v>
      </c>
      <c r="Y335" s="10">
        <v>0</v>
      </c>
      <c r="Z335" s="10">
        <v>0</v>
      </c>
      <c r="AA335" s="10">
        <v>1</v>
      </c>
      <c r="AB335" s="3">
        <f t="shared" si="23"/>
        <v>1</v>
      </c>
      <c r="AC335" s="11">
        <f t="shared" si="22"/>
        <v>1.219442754983902</v>
      </c>
    </row>
    <row r="336" spans="1:29" x14ac:dyDescent="0.25">
      <c r="A336" t="s">
        <v>33</v>
      </c>
      <c r="B336" s="1">
        <v>2013</v>
      </c>
      <c r="C336" t="s">
        <v>27</v>
      </c>
      <c r="D336" s="1">
        <v>42810</v>
      </c>
      <c r="E336" s="1">
        <v>104.05</v>
      </c>
      <c r="F336" s="1">
        <v>2256</v>
      </c>
      <c r="G336" s="8">
        <v>0.80129927396774292</v>
      </c>
      <c r="H336" s="8">
        <v>-0.12197241932153702</v>
      </c>
      <c r="I336" s="8">
        <v>0.43833678960800171</v>
      </c>
      <c r="J336" s="8">
        <v>0</v>
      </c>
      <c r="K336" s="8">
        <v>1</v>
      </c>
      <c r="L336" s="8">
        <v>0</v>
      </c>
      <c r="M336" s="3">
        <f t="shared" si="20"/>
        <v>1</v>
      </c>
      <c r="N336" s="9">
        <f t="shared" si="21"/>
        <v>1.1176636442542076</v>
      </c>
      <c r="P336" t="s">
        <v>44</v>
      </c>
      <c r="Q336" s="1">
        <v>2012</v>
      </c>
      <c r="R336" t="s">
        <v>27</v>
      </c>
      <c r="S336" s="1">
        <v>23634.5</v>
      </c>
      <c r="T336" s="1">
        <v>76.284000000000006</v>
      </c>
      <c r="U336" s="1">
        <v>2087.49197</v>
      </c>
      <c r="V336" s="8">
        <v>0.95135593414306641</v>
      </c>
      <c r="W336" s="8">
        <v>0.26449146866798401</v>
      </c>
      <c r="X336" s="8">
        <v>-5.271540954709053E-2</v>
      </c>
      <c r="Y336" s="8">
        <v>0</v>
      </c>
      <c r="Z336" s="8">
        <v>0</v>
      </c>
      <c r="AA336" s="8">
        <v>1</v>
      </c>
      <c r="AB336" s="3">
        <f t="shared" si="23"/>
        <v>1</v>
      </c>
      <c r="AC336" s="9">
        <f t="shared" si="22"/>
        <v>1.1631319932639599</v>
      </c>
    </row>
    <row r="337" spans="1:29" x14ac:dyDescent="0.25">
      <c r="A337" t="s">
        <v>33</v>
      </c>
      <c r="B337" s="1">
        <v>2014</v>
      </c>
      <c r="C337" t="s">
        <v>27</v>
      </c>
      <c r="D337" s="1">
        <v>41982</v>
      </c>
      <c r="E337" s="1">
        <v>104.05</v>
      </c>
      <c r="F337" s="1">
        <v>2263</v>
      </c>
      <c r="G337" s="8">
        <v>0.78574258089065552</v>
      </c>
      <c r="H337" s="8">
        <v>-0.1170937791466713</v>
      </c>
      <c r="I337" s="8">
        <v>0.45215147733688354</v>
      </c>
      <c r="J337" s="8">
        <v>0</v>
      </c>
      <c r="K337" s="8">
        <v>1</v>
      </c>
      <c r="L337" s="8">
        <v>0</v>
      </c>
      <c r="M337" s="3">
        <f t="shared" si="20"/>
        <v>1</v>
      </c>
      <c r="N337" s="9">
        <f t="shared" si="21"/>
        <v>1.1208002790808678</v>
      </c>
      <c r="P337" t="s">
        <v>44</v>
      </c>
      <c r="Q337" s="1">
        <v>2013</v>
      </c>
      <c r="R337" t="s">
        <v>27</v>
      </c>
      <c r="S337" s="1">
        <v>23832</v>
      </c>
      <c r="T337" s="1">
        <v>76.284000000000006</v>
      </c>
      <c r="U337" s="1">
        <v>2076.4400399999981</v>
      </c>
      <c r="V337" s="8">
        <v>0.94212371110916138</v>
      </c>
      <c r="W337" s="8">
        <v>0.26644563674926758</v>
      </c>
      <c r="X337" s="8">
        <v>-4.8464410006999969E-2</v>
      </c>
      <c r="Y337" s="8">
        <v>0</v>
      </c>
      <c r="Z337" s="8">
        <v>0</v>
      </c>
      <c r="AA337" s="8">
        <v>1</v>
      </c>
      <c r="AB337" s="3">
        <f t="shared" si="23"/>
        <v>1</v>
      </c>
      <c r="AC337" s="9">
        <f t="shared" si="22"/>
        <v>1.160104937851429</v>
      </c>
    </row>
    <row r="338" spans="1:29" x14ac:dyDescent="0.25">
      <c r="A338" t="s">
        <v>33</v>
      </c>
      <c r="B338" s="1">
        <v>2015</v>
      </c>
      <c r="C338" t="s">
        <v>27</v>
      </c>
      <c r="D338" s="1">
        <v>43094</v>
      </c>
      <c r="E338" s="1">
        <v>104.05</v>
      </c>
      <c r="F338" s="1">
        <v>2256</v>
      </c>
      <c r="G338" s="8">
        <v>0.80631959438323975</v>
      </c>
      <c r="H338" s="8">
        <v>-0.12352509051561356</v>
      </c>
      <c r="I338" s="8">
        <v>0.43393561244010925</v>
      </c>
      <c r="J338" s="8">
        <v>0</v>
      </c>
      <c r="K338" s="8">
        <v>1</v>
      </c>
      <c r="L338" s="8">
        <v>0</v>
      </c>
      <c r="M338" s="3">
        <f t="shared" si="20"/>
        <v>1</v>
      </c>
      <c r="N338" s="9">
        <f t="shared" si="21"/>
        <v>1.1167301163077354</v>
      </c>
      <c r="P338" t="s">
        <v>44</v>
      </c>
      <c r="Q338" s="1">
        <v>2014</v>
      </c>
      <c r="R338" t="s">
        <v>27</v>
      </c>
      <c r="S338" s="1">
        <v>24203</v>
      </c>
      <c r="T338" s="1">
        <v>76.284000000000006</v>
      </c>
      <c r="U338" s="1">
        <v>2099.591619999997</v>
      </c>
      <c r="V338" s="8">
        <v>0.93077856302261353</v>
      </c>
      <c r="W338" s="8">
        <v>0.27144277095794678</v>
      </c>
      <c r="X338" s="8">
        <v>-4.6378053724765778E-2</v>
      </c>
      <c r="Y338" s="8">
        <v>0</v>
      </c>
      <c r="Z338" s="8">
        <v>0</v>
      </c>
      <c r="AA338" s="8">
        <v>1</v>
      </c>
      <c r="AB338" s="3">
        <f t="shared" si="23"/>
        <v>1</v>
      </c>
      <c r="AC338" s="9">
        <f t="shared" si="22"/>
        <v>1.1558432802557945</v>
      </c>
    </row>
    <row r="339" spans="1:29" x14ac:dyDescent="0.25">
      <c r="A339" t="s">
        <v>33</v>
      </c>
      <c r="B339" s="1">
        <v>2016</v>
      </c>
      <c r="C339" t="s">
        <v>27</v>
      </c>
      <c r="D339" s="1">
        <v>44206</v>
      </c>
      <c r="E339" s="1">
        <v>107.5350723938224</v>
      </c>
      <c r="F339" s="1">
        <v>2256</v>
      </c>
      <c r="G339" s="8">
        <v>0.80373454093933105</v>
      </c>
      <c r="H339" s="8">
        <v>-0.12084769457578659</v>
      </c>
      <c r="I339" s="8">
        <v>0.42657181620597839</v>
      </c>
      <c r="J339" s="8">
        <v>0</v>
      </c>
      <c r="K339" s="8">
        <v>1</v>
      </c>
      <c r="L339" s="8">
        <v>0</v>
      </c>
      <c r="M339" s="3">
        <f t="shared" si="20"/>
        <v>1</v>
      </c>
      <c r="N339" s="9">
        <f t="shared" si="21"/>
        <v>1.1094586625695229</v>
      </c>
      <c r="P339" t="s">
        <v>44</v>
      </c>
      <c r="Q339" s="1">
        <v>2015</v>
      </c>
      <c r="R339" t="s">
        <v>27</v>
      </c>
      <c r="S339" s="1">
        <v>24598</v>
      </c>
      <c r="T339" s="1">
        <v>76.284000000000006</v>
      </c>
      <c r="U339" s="1">
        <v>2116.7104899999981</v>
      </c>
      <c r="V339" s="8">
        <v>0.91792058944702148</v>
      </c>
      <c r="W339" s="8">
        <v>0.27645102143287659</v>
      </c>
      <c r="X339" s="8">
        <v>-4.3221425265073776E-2</v>
      </c>
      <c r="Y339" s="8">
        <v>0</v>
      </c>
      <c r="Z339" s="8">
        <v>0</v>
      </c>
      <c r="AA339" s="8">
        <v>1</v>
      </c>
      <c r="AB339" s="3">
        <f t="shared" si="23"/>
        <v>1</v>
      </c>
      <c r="AC339" s="9">
        <f t="shared" si="22"/>
        <v>1.1511501856148243</v>
      </c>
    </row>
    <row r="340" spans="1:29" x14ac:dyDescent="0.25">
      <c r="A340" t="s">
        <v>33</v>
      </c>
      <c r="B340" s="1">
        <v>2017</v>
      </c>
      <c r="C340" t="s">
        <v>27</v>
      </c>
      <c r="D340" s="1">
        <v>44565.416666666657</v>
      </c>
      <c r="E340" s="1">
        <v>107.5350723938224</v>
      </c>
      <c r="F340" s="1">
        <v>2248</v>
      </c>
      <c r="G340" s="8">
        <v>0.81071728467941284</v>
      </c>
      <c r="H340" s="8">
        <v>-0.12308444082736969</v>
      </c>
      <c r="I340" s="8">
        <v>0.42024779319763184</v>
      </c>
      <c r="J340" s="8">
        <v>0</v>
      </c>
      <c r="K340" s="8">
        <v>1</v>
      </c>
      <c r="L340" s="8">
        <v>0</v>
      </c>
      <c r="M340" s="3">
        <f t="shared" si="20"/>
        <v>1</v>
      </c>
      <c r="N340" s="9">
        <f t="shared" si="21"/>
        <v>1.107880637049675</v>
      </c>
      <c r="P340" t="s">
        <v>44</v>
      </c>
      <c r="Q340" s="1">
        <v>2016</v>
      </c>
      <c r="R340" t="s">
        <v>27</v>
      </c>
      <c r="S340" s="1">
        <v>25099</v>
      </c>
      <c r="T340" s="1">
        <v>76.284000000000006</v>
      </c>
      <c r="U340" s="1">
        <v>2135.9465699999978</v>
      </c>
      <c r="V340" s="8">
        <v>0.90161103010177612</v>
      </c>
      <c r="W340" s="8">
        <v>0.28261882066726685</v>
      </c>
      <c r="X340" s="8">
        <v>-3.8994070142507553E-2</v>
      </c>
      <c r="Y340" s="8">
        <v>0</v>
      </c>
      <c r="Z340" s="8">
        <v>0</v>
      </c>
      <c r="AA340" s="8">
        <v>1</v>
      </c>
      <c r="AB340" s="3">
        <f t="shared" si="23"/>
        <v>1</v>
      </c>
      <c r="AC340" s="9">
        <f t="shared" si="22"/>
        <v>1.1452357806265354</v>
      </c>
    </row>
    <row r="341" spans="1:29" x14ac:dyDescent="0.25">
      <c r="A341" t="s">
        <v>33</v>
      </c>
      <c r="B341" s="1">
        <v>2018</v>
      </c>
      <c r="C341" t="s">
        <v>27</v>
      </c>
      <c r="D341" s="1">
        <v>44395.583333333328</v>
      </c>
      <c r="E341" s="1">
        <v>107.5350723938224</v>
      </c>
      <c r="F341" s="1">
        <v>2275</v>
      </c>
      <c r="G341" s="8">
        <v>0.80501419305801392</v>
      </c>
      <c r="H341" s="8">
        <v>-0.12106136232614517</v>
      </c>
      <c r="I341" s="8">
        <v>0.4259280264377594</v>
      </c>
      <c r="J341" s="8">
        <v>0</v>
      </c>
      <c r="K341" s="8">
        <v>1</v>
      </c>
      <c r="L341" s="8">
        <v>0</v>
      </c>
      <c r="M341" s="3">
        <f t="shared" si="20"/>
        <v>1</v>
      </c>
      <c r="N341" s="9">
        <f t="shared" si="21"/>
        <v>1.1098808571696281</v>
      </c>
      <c r="P341" t="s">
        <v>44</v>
      </c>
      <c r="Q341" s="1">
        <v>2017</v>
      </c>
      <c r="R341" t="s">
        <v>27</v>
      </c>
      <c r="S341" s="1">
        <v>25614</v>
      </c>
      <c r="T341" s="1">
        <v>76.284000000000006</v>
      </c>
      <c r="U341" s="1">
        <v>2187.1608499999979</v>
      </c>
      <c r="V341" s="8">
        <v>0.88921362161636353</v>
      </c>
      <c r="W341" s="8">
        <v>0.2897859513759613</v>
      </c>
      <c r="X341" s="8">
        <v>-3.8776889443397522E-2</v>
      </c>
      <c r="Y341" s="8">
        <v>0</v>
      </c>
      <c r="Z341" s="8">
        <v>0</v>
      </c>
      <c r="AA341" s="8">
        <v>1</v>
      </c>
      <c r="AB341" s="3">
        <f t="shared" si="23"/>
        <v>1</v>
      </c>
      <c r="AC341" s="9">
        <f t="shared" si="22"/>
        <v>1.1402226835489273</v>
      </c>
    </row>
    <row r="342" spans="1:29" x14ac:dyDescent="0.25">
      <c r="A342" t="s">
        <v>33</v>
      </c>
      <c r="B342" s="1">
        <v>2019</v>
      </c>
      <c r="C342" t="s">
        <v>27</v>
      </c>
      <c r="D342" s="1">
        <v>44799.083333333343</v>
      </c>
      <c r="E342" s="1">
        <v>107.5350723938224</v>
      </c>
      <c r="F342" s="1">
        <v>2288.9655210294582</v>
      </c>
      <c r="G342" s="8">
        <v>0.81044679880142212</v>
      </c>
      <c r="H342" s="8">
        <v>-0.12260866165161133</v>
      </c>
      <c r="I342" s="8">
        <v>0.42151424288749695</v>
      </c>
      <c r="J342" s="8">
        <v>0</v>
      </c>
      <c r="K342" s="8">
        <v>1</v>
      </c>
      <c r="L342" s="8">
        <v>0</v>
      </c>
      <c r="M342" s="3">
        <f t="shared" si="20"/>
        <v>1</v>
      </c>
      <c r="N342" s="9">
        <f t="shared" si="21"/>
        <v>1.1093523800373077</v>
      </c>
      <c r="P342" t="s">
        <v>44</v>
      </c>
      <c r="Q342" s="1">
        <v>2018</v>
      </c>
      <c r="R342" t="s">
        <v>27</v>
      </c>
      <c r="S342" s="1">
        <v>26077</v>
      </c>
      <c r="T342" s="1">
        <v>76.284000000000006</v>
      </c>
      <c r="U342" s="1">
        <v>2211.7859399999979</v>
      </c>
      <c r="V342" s="8">
        <v>0.87559574842453003</v>
      </c>
      <c r="W342" s="8">
        <v>0.29547274112701416</v>
      </c>
      <c r="X342" s="8">
        <v>-3.5896133631467819E-2</v>
      </c>
      <c r="Y342" s="8">
        <v>0</v>
      </c>
      <c r="Z342" s="8">
        <v>0</v>
      </c>
      <c r="AA342" s="8">
        <v>1</v>
      </c>
      <c r="AB342" s="3">
        <f t="shared" si="23"/>
        <v>1</v>
      </c>
      <c r="AC342" s="9">
        <f t="shared" si="22"/>
        <v>1.1351723559200764</v>
      </c>
    </row>
    <row r="343" spans="1:29" x14ac:dyDescent="0.25">
      <c r="A343" t="s">
        <v>33</v>
      </c>
      <c r="B343" s="1">
        <v>2020</v>
      </c>
      <c r="C343" t="s">
        <v>27</v>
      </c>
      <c r="D343" s="1">
        <v>45192.159090909103</v>
      </c>
      <c r="E343" s="1">
        <v>107.5350723938224</v>
      </c>
      <c r="F343" s="1">
        <v>2323</v>
      </c>
      <c r="G343" s="8">
        <v>0.81361371278762817</v>
      </c>
      <c r="H343" s="8">
        <v>-0.12326762825250626</v>
      </c>
      <c r="I343" s="8">
        <v>0.41957923769950867</v>
      </c>
      <c r="J343" s="8">
        <v>0</v>
      </c>
      <c r="K343" s="8">
        <v>1</v>
      </c>
      <c r="L343" s="8">
        <v>0</v>
      </c>
      <c r="M343" s="3">
        <f t="shared" si="20"/>
        <v>1</v>
      </c>
      <c r="N343" s="9">
        <f t="shared" si="21"/>
        <v>1.1099253222346306</v>
      </c>
      <c r="P343" t="s">
        <v>44</v>
      </c>
      <c r="Q343" s="1">
        <v>2019</v>
      </c>
      <c r="R343" t="s">
        <v>27</v>
      </c>
      <c r="S343" s="1">
        <v>26672</v>
      </c>
      <c r="T343" s="1">
        <v>76.284000000000006</v>
      </c>
      <c r="U343" s="1">
        <v>2230.6557299999981</v>
      </c>
      <c r="V343" s="8">
        <v>0.85689598321914673</v>
      </c>
      <c r="W343" s="8">
        <v>0.30226781964302063</v>
      </c>
      <c r="X343" s="8">
        <v>-3.0714850872755051E-2</v>
      </c>
      <c r="Y343" s="8">
        <v>0</v>
      </c>
      <c r="Z343" s="8">
        <v>0</v>
      </c>
      <c r="AA343" s="8">
        <v>1</v>
      </c>
      <c r="AB343" s="3">
        <f t="shared" si="23"/>
        <v>1</v>
      </c>
      <c r="AC343" s="9">
        <f t="shared" si="22"/>
        <v>1.1284489519894123</v>
      </c>
    </row>
    <row r="344" spans="1:29" x14ac:dyDescent="0.25">
      <c r="A344" t="s">
        <v>33</v>
      </c>
      <c r="B344" s="1">
        <v>2021</v>
      </c>
      <c r="C344" t="s">
        <v>27</v>
      </c>
      <c r="D344" s="1">
        <v>45562</v>
      </c>
      <c r="E344" s="1">
        <v>107.5350723938224</v>
      </c>
      <c r="F344" s="1">
        <v>2330</v>
      </c>
      <c r="G344" s="8">
        <v>0.8190961480140686</v>
      </c>
      <c r="H344" s="8">
        <v>-0.12489789724349976</v>
      </c>
      <c r="I344" s="8">
        <v>0.41494444012641907</v>
      </c>
      <c r="J344" s="8">
        <v>0</v>
      </c>
      <c r="K344" s="8">
        <v>1</v>
      </c>
      <c r="L344" s="8">
        <v>0</v>
      </c>
      <c r="M344" s="3">
        <f t="shared" si="20"/>
        <v>1</v>
      </c>
      <c r="N344" s="9">
        <f t="shared" si="21"/>
        <v>1.1091426908969879</v>
      </c>
      <c r="P344" t="s">
        <v>44</v>
      </c>
      <c r="Q344" s="1">
        <v>2020</v>
      </c>
      <c r="R344" t="s">
        <v>27</v>
      </c>
      <c r="S344" s="1">
        <v>27217</v>
      </c>
      <c r="T344" s="1">
        <v>76.284000000000006</v>
      </c>
      <c r="U344" s="1">
        <v>2268.1144199999972</v>
      </c>
      <c r="V344" s="8">
        <v>0.84262955188751221</v>
      </c>
      <c r="W344" s="8">
        <v>0.30895110964775085</v>
      </c>
      <c r="X344" s="8">
        <v>-2.8574075549840927E-2</v>
      </c>
      <c r="Y344" s="8">
        <v>0</v>
      </c>
      <c r="Z344" s="8">
        <v>0</v>
      </c>
      <c r="AA344" s="8">
        <v>1</v>
      </c>
      <c r="AB344" s="3">
        <f t="shared" si="23"/>
        <v>1</v>
      </c>
      <c r="AC344" s="9">
        <f t="shared" si="22"/>
        <v>1.1230065859854221</v>
      </c>
    </row>
    <row r="345" spans="1:29" x14ac:dyDescent="0.25">
      <c r="A345" s="2" t="s">
        <v>33</v>
      </c>
      <c r="B345" s="7">
        <v>2022</v>
      </c>
      <c r="C345" t="s">
        <v>27</v>
      </c>
      <c r="D345" s="7">
        <v>45950.416666666657</v>
      </c>
      <c r="E345" s="7">
        <v>111.21097007722011</v>
      </c>
      <c r="F345" s="7">
        <v>2353.8832669886178</v>
      </c>
      <c r="G345" s="10">
        <v>0.80077272653579712</v>
      </c>
      <c r="H345" s="10">
        <v>-0.11709350347518921</v>
      </c>
      <c r="I345" s="10">
        <v>0.42176425457000732</v>
      </c>
      <c r="J345" s="10">
        <v>0</v>
      </c>
      <c r="K345" s="10">
        <v>1</v>
      </c>
      <c r="L345" s="10">
        <v>0</v>
      </c>
      <c r="M345" s="3">
        <f t="shared" si="20"/>
        <v>1</v>
      </c>
      <c r="N345" s="11">
        <f t="shared" si="21"/>
        <v>1.1054434776306152</v>
      </c>
      <c r="P345" t="s">
        <v>44</v>
      </c>
      <c r="Q345" s="1">
        <v>2021</v>
      </c>
      <c r="R345" t="s">
        <v>27</v>
      </c>
      <c r="S345" s="1">
        <v>27553</v>
      </c>
      <c r="T345" s="1">
        <v>83.294427280009131</v>
      </c>
      <c r="U345" s="1">
        <v>2271</v>
      </c>
      <c r="V345" s="8">
        <v>0.86090099811553955</v>
      </c>
      <c r="W345" s="8">
        <v>0.28805950284004211</v>
      </c>
      <c r="X345" s="8">
        <v>-1.7305139452219009E-2</v>
      </c>
      <c r="Y345" s="8">
        <v>0</v>
      </c>
      <c r="Z345" s="8">
        <v>0</v>
      </c>
      <c r="AA345" s="8">
        <v>1</v>
      </c>
      <c r="AB345" s="3">
        <f t="shared" si="23"/>
        <v>1</v>
      </c>
      <c r="AC345" s="9">
        <f t="shared" si="22"/>
        <v>1.1316553615033627</v>
      </c>
    </row>
    <row r="346" spans="1:29" x14ac:dyDescent="0.25">
      <c r="A346" t="s">
        <v>34</v>
      </c>
      <c r="B346" s="1">
        <v>2006</v>
      </c>
      <c r="C346" t="s">
        <v>27</v>
      </c>
      <c r="D346" s="1">
        <v>33830</v>
      </c>
      <c r="E346" s="1">
        <v>140.72658527089868</v>
      </c>
      <c r="F346" s="1">
        <v>3265.09</v>
      </c>
      <c r="G346" s="8">
        <v>0.33473622798919678</v>
      </c>
      <c r="H346" s="8">
        <v>4.7564186155796051E-2</v>
      </c>
      <c r="I346" s="8">
        <v>0.7801697850227356</v>
      </c>
      <c r="J346" s="8">
        <v>0</v>
      </c>
      <c r="K346" s="8">
        <v>0</v>
      </c>
      <c r="L346" s="8">
        <v>0</v>
      </c>
      <c r="M346" s="3">
        <f t="shared" si="20"/>
        <v>0</v>
      </c>
      <c r="N346" s="9">
        <f t="shared" si="21"/>
        <v>1.1624701991677284</v>
      </c>
      <c r="P346" s="2" t="s">
        <v>44</v>
      </c>
      <c r="Q346" s="7">
        <v>2022</v>
      </c>
      <c r="R346" s="2" t="s">
        <v>27</v>
      </c>
      <c r="S346" s="7">
        <v>28032.5</v>
      </c>
      <c r="T346" s="7">
        <v>86.28700537818969</v>
      </c>
      <c r="U346" s="7">
        <v>2291.9221199999979</v>
      </c>
      <c r="V346" s="10">
        <v>0.85913032293319702</v>
      </c>
      <c r="W346" s="10">
        <v>0.28364777565002441</v>
      </c>
      <c r="X346" s="10">
        <v>-1.1063690297305584E-2</v>
      </c>
      <c r="Y346" s="10">
        <v>0</v>
      </c>
      <c r="Z346" s="10">
        <v>0</v>
      </c>
      <c r="AA346" s="10">
        <v>1</v>
      </c>
      <c r="AB346" s="3">
        <f t="shared" si="23"/>
        <v>1</v>
      </c>
      <c r="AC346" s="11">
        <f t="shared" si="22"/>
        <v>1.1317144082859159</v>
      </c>
    </row>
    <row r="347" spans="1:29" x14ac:dyDescent="0.25">
      <c r="A347" t="s">
        <v>34</v>
      </c>
      <c r="B347" s="1">
        <v>2007</v>
      </c>
      <c r="C347" t="s">
        <v>27</v>
      </c>
      <c r="D347" s="1">
        <v>34655</v>
      </c>
      <c r="E347" s="1">
        <v>142.01572866875742</v>
      </c>
      <c r="F347" s="1">
        <v>3299.45</v>
      </c>
      <c r="G347" s="8">
        <v>0.34450268745422363</v>
      </c>
      <c r="H347" s="8">
        <v>4.5290742069482803E-2</v>
      </c>
      <c r="I347" s="8">
        <v>0.7695389986038208</v>
      </c>
      <c r="J347" s="8">
        <v>0</v>
      </c>
      <c r="K347" s="8">
        <v>0</v>
      </c>
      <c r="L347" s="8">
        <v>0</v>
      </c>
      <c r="M347" s="3">
        <f t="shared" si="20"/>
        <v>0</v>
      </c>
      <c r="N347" s="9">
        <f t="shared" si="21"/>
        <v>1.1593324281275272</v>
      </c>
      <c r="P347" t="s">
        <v>45</v>
      </c>
      <c r="Q347" s="1">
        <v>2012</v>
      </c>
      <c r="R347" t="s">
        <v>27</v>
      </c>
      <c r="S347" s="1">
        <v>164351.5</v>
      </c>
      <c r="T347" s="1">
        <v>622.15712731687063</v>
      </c>
      <c r="U347" s="1">
        <v>4625.0382088342703</v>
      </c>
      <c r="V347" s="8">
        <v>6.3040122389793396E-2</v>
      </c>
      <c r="W347" s="8">
        <v>0.27116116881370544</v>
      </c>
      <c r="X347" s="8">
        <v>0.55414986610412598</v>
      </c>
      <c r="Y347" s="8">
        <v>0</v>
      </c>
      <c r="Z347" s="8">
        <v>0</v>
      </c>
      <c r="AA347" s="8">
        <v>0</v>
      </c>
      <c r="AB347" s="3">
        <f t="shared" si="23"/>
        <v>0</v>
      </c>
      <c r="AC347" s="9">
        <f t="shared" si="22"/>
        <v>0.88835115730762482</v>
      </c>
    </row>
    <row r="348" spans="1:29" x14ac:dyDescent="0.25">
      <c r="A348" t="s">
        <v>34</v>
      </c>
      <c r="B348" s="1">
        <v>2008</v>
      </c>
      <c r="C348" t="s">
        <v>27</v>
      </c>
      <c r="D348" s="1">
        <v>35163</v>
      </c>
      <c r="E348" s="1">
        <v>150.06399999999999</v>
      </c>
      <c r="F348" s="1">
        <v>3312.2</v>
      </c>
      <c r="G348" s="8">
        <v>0.31795322895050049</v>
      </c>
      <c r="H348" s="8">
        <v>5.6727733463048935E-2</v>
      </c>
      <c r="I348" s="8">
        <v>0.77692091464996338</v>
      </c>
      <c r="J348" s="8">
        <v>0</v>
      </c>
      <c r="K348" s="8">
        <v>0</v>
      </c>
      <c r="L348" s="8">
        <v>0</v>
      </c>
      <c r="M348" s="3">
        <f t="shared" si="20"/>
        <v>0</v>
      </c>
      <c r="N348" s="9">
        <f t="shared" si="21"/>
        <v>1.1516018770635128</v>
      </c>
      <c r="P348" t="s">
        <v>45</v>
      </c>
      <c r="Q348" s="1">
        <v>2013</v>
      </c>
      <c r="R348" t="s">
        <v>27</v>
      </c>
      <c r="S348" s="1">
        <v>164804.16666666669</v>
      </c>
      <c r="T348" s="1">
        <v>622.15712731687063</v>
      </c>
      <c r="U348" s="1">
        <v>4628.6880571315642</v>
      </c>
      <c r="V348" s="8">
        <v>6.069241464138031E-2</v>
      </c>
      <c r="W348" s="8">
        <v>0.27197346091270447</v>
      </c>
      <c r="X348" s="8">
        <v>0.55484974384307861</v>
      </c>
      <c r="Y348" s="8">
        <v>0</v>
      </c>
      <c r="Z348" s="8">
        <v>0</v>
      </c>
      <c r="AA348" s="8">
        <v>0</v>
      </c>
      <c r="AB348" s="3">
        <f t="shared" si="23"/>
        <v>0</v>
      </c>
      <c r="AC348" s="9">
        <f t="shared" si="22"/>
        <v>0.88751561939716339</v>
      </c>
    </row>
    <row r="349" spans="1:29" x14ac:dyDescent="0.25">
      <c r="A349" t="s">
        <v>34</v>
      </c>
      <c r="B349" s="1">
        <v>2009</v>
      </c>
      <c r="C349" t="s">
        <v>27</v>
      </c>
      <c r="D349" s="1">
        <v>35622.5</v>
      </c>
      <c r="E349" s="1">
        <v>151</v>
      </c>
      <c r="F349" s="1">
        <v>3330.1</v>
      </c>
      <c r="G349" s="8">
        <v>0.32240661978721619</v>
      </c>
      <c r="H349" s="8">
        <v>5.5821865797042847E-2</v>
      </c>
      <c r="I349" s="8">
        <v>0.77150642871856689</v>
      </c>
      <c r="J349" s="8">
        <v>0</v>
      </c>
      <c r="K349" s="8">
        <v>0</v>
      </c>
      <c r="L349" s="8">
        <v>0</v>
      </c>
      <c r="M349" s="3">
        <f t="shared" si="20"/>
        <v>0</v>
      </c>
      <c r="N349" s="9">
        <f t="shared" si="21"/>
        <v>1.1497349143028259</v>
      </c>
      <c r="P349" t="s">
        <v>45</v>
      </c>
      <c r="Q349" s="1">
        <v>2014</v>
      </c>
      <c r="R349" t="s">
        <v>27</v>
      </c>
      <c r="S349" s="1">
        <v>164797.3315068493</v>
      </c>
      <c r="T349" s="1">
        <v>622.15712731687063</v>
      </c>
      <c r="U349" s="1">
        <v>4638.7299271932034</v>
      </c>
      <c r="V349" s="8">
        <v>6.1329901218414307E-2</v>
      </c>
      <c r="W349" s="8">
        <v>0.27210384607315063</v>
      </c>
      <c r="X349" s="8">
        <v>0.55423545837402344</v>
      </c>
      <c r="Y349" s="8">
        <v>0</v>
      </c>
      <c r="Z349" s="8">
        <v>0</v>
      </c>
      <c r="AA349" s="8">
        <v>0</v>
      </c>
      <c r="AB349" s="3">
        <f t="shared" si="23"/>
        <v>0</v>
      </c>
      <c r="AC349" s="9">
        <f t="shared" si="22"/>
        <v>0.88766920566558838</v>
      </c>
    </row>
    <row r="350" spans="1:29" x14ac:dyDescent="0.25">
      <c r="A350" t="s">
        <v>34</v>
      </c>
      <c r="B350" s="1">
        <v>2010</v>
      </c>
      <c r="C350" t="s">
        <v>27</v>
      </c>
      <c r="D350" s="1">
        <v>36024</v>
      </c>
      <c r="E350" s="1">
        <v>151</v>
      </c>
      <c r="F350" s="1">
        <v>3347.72</v>
      </c>
      <c r="G350" s="8">
        <v>0.32967731356620789</v>
      </c>
      <c r="H350" s="8">
        <v>5.3687773644924164E-2</v>
      </c>
      <c r="I350" s="8">
        <v>0.76543319225311279</v>
      </c>
      <c r="J350" s="8">
        <v>0</v>
      </c>
      <c r="K350" s="8">
        <v>0</v>
      </c>
      <c r="L350" s="8">
        <v>0</v>
      </c>
      <c r="M350" s="3">
        <f t="shared" si="20"/>
        <v>0</v>
      </c>
      <c r="N350" s="9">
        <f t="shared" si="21"/>
        <v>1.1487982794642448</v>
      </c>
      <c r="P350" t="s">
        <v>45</v>
      </c>
      <c r="Q350" s="1">
        <v>2015</v>
      </c>
      <c r="R350" t="s">
        <v>27</v>
      </c>
      <c r="S350" s="1">
        <v>165689.90934065939</v>
      </c>
      <c r="T350" s="1">
        <v>622.15712731687063</v>
      </c>
      <c r="U350" s="1">
        <v>4683.5934141183134</v>
      </c>
      <c r="V350" s="8">
        <v>5.8952227234840393E-2</v>
      </c>
      <c r="W350" s="8">
        <v>0.27422729134559631</v>
      </c>
      <c r="X350" s="8">
        <v>0.55337190628051758</v>
      </c>
      <c r="Y350" s="8">
        <v>0</v>
      </c>
      <c r="Z350" s="8">
        <v>0</v>
      </c>
      <c r="AA350" s="8">
        <v>0</v>
      </c>
      <c r="AB350" s="3">
        <f t="shared" si="23"/>
        <v>0</v>
      </c>
      <c r="AC350" s="9">
        <f t="shared" si="22"/>
        <v>0.88655142486095428</v>
      </c>
    </row>
    <row r="351" spans="1:29" x14ac:dyDescent="0.25">
      <c r="A351" t="s">
        <v>34</v>
      </c>
      <c r="B351" s="1">
        <v>2011</v>
      </c>
      <c r="C351" t="s">
        <v>27</v>
      </c>
      <c r="D351" s="1">
        <v>36449</v>
      </c>
      <c r="E351" s="1">
        <v>151</v>
      </c>
      <c r="F351" s="1">
        <v>3356</v>
      </c>
      <c r="G351" s="8">
        <v>0.338003009557724</v>
      </c>
      <c r="H351" s="8">
        <v>5.1166478544473648E-2</v>
      </c>
      <c r="I351" s="8">
        <v>0.75827521085739136</v>
      </c>
      <c r="J351" s="8">
        <v>0</v>
      </c>
      <c r="K351" s="8">
        <v>0</v>
      </c>
      <c r="L351" s="8">
        <v>0</v>
      </c>
      <c r="M351" s="3">
        <f t="shared" si="20"/>
        <v>0</v>
      </c>
      <c r="N351" s="9">
        <f t="shared" si="21"/>
        <v>1.147444698959589</v>
      </c>
      <c r="P351" t="s">
        <v>45</v>
      </c>
      <c r="Q351" s="1">
        <v>2016</v>
      </c>
      <c r="R351" t="s">
        <v>27</v>
      </c>
      <c r="S351" s="1">
        <v>166590.52602739731</v>
      </c>
      <c r="T351" s="1">
        <v>622.15712731687063</v>
      </c>
      <c r="U351" s="1">
        <v>4697.4754011353334</v>
      </c>
      <c r="V351" s="8">
        <v>5.471319705247879E-2</v>
      </c>
      <c r="W351" s="8">
        <v>0.27592000365257263</v>
      </c>
      <c r="X351" s="8">
        <v>0.55436235666275024</v>
      </c>
      <c r="Y351" s="8">
        <v>0</v>
      </c>
      <c r="Z351" s="8">
        <v>0</v>
      </c>
      <c r="AA351" s="8">
        <v>0</v>
      </c>
      <c r="AB351" s="3">
        <f t="shared" si="23"/>
        <v>0</v>
      </c>
      <c r="AC351" s="9">
        <f t="shared" si="22"/>
        <v>0.88499555736780167</v>
      </c>
    </row>
    <row r="352" spans="1:29" x14ac:dyDescent="0.25">
      <c r="A352" t="s">
        <v>34</v>
      </c>
      <c r="B352" s="1">
        <v>2012</v>
      </c>
      <c r="C352" t="s">
        <v>27</v>
      </c>
      <c r="D352" s="1">
        <v>36884</v>
      </c>
      <c r="E352" s="1">
        <v>155.27099999999999</v>
      </c>
      <c r="F352" s="1">
        <v>3367.2</v>
      </c>
      <c r="G352" s="8">
        <v>0.32766208052635193</v>
      </c>
      <c r="H352" s="8">
        <v>5.6026920676231384E-2</v>
      </c>
      <c r="I352" s="8">
        <v>0.75937747955322266</v>
      </c>
      <c r="J352" s="8">
        <v>0</v>
      </c>
      <c r="K352" s="8">
        <v>0</v>
      </c>
      <c r="L352" s="8">
        <v>0</v>
      </c>
      <c r="M352" s="3">
        <f t="shared" si="20"/>
        <v>0</v>
      </c>
      <c r="N352" s="9">
        <f t="shared" si="21"/>
        <v>1.143066480755806</v>
      </c>
      <c r="P352" t="s">
        <v>45</v>
      </c>
      <c r="Q352" s="1">
        <v>2017</v>
      </c>
      <c r="R352" t="s">
        <v>27</v>
      </c>
      <c r="S352" s="1">
        <v>166344</v>
      </c>
      <c r="T352" s="1">
        <v>622.15712731687063</v>
      </c>
      <c r="U352" s="1">
        <v>4700.9699995854571</v>
      </c>
      <c r="V352" s="8">
        <v>5.6300722062587738E-2</v>
      </c>
      <c r="W352" s="8">
        <v>0.27555906772613525</v>
      </c>
      <c r="X352" s="8">
        <v>0.55366146564483643</v>
      </c>
      <c r="Y352" s="8">
        <v>0</v>
      </c>
      <c r="Z352" s="8">
        <v>0</v>
      </c>
      <c r="AA352" s="8">
        <v>0</v>
      </c>
      <c r="AB352" s="3">
        <f t="shared" si="23"/>
        <v>0</v>
      </c>
      <c r="AC352" s="9">
        <f t="shared" si="22"/>
        <v>0.88552125543355942</v>
      </c>
    </row>
    <row r="353" spans="1:29" x14ac:dyDescent="0.25">
      <c r="A353" t="s">
        <v>34</v>
      </c>
      <c r="B353" s="1">
        <v>2013</v>
      </c>
      <c r="C353" t="s">
        <v>27</v>
      </c>
      <c r="D353" s="1">
        <v>37293</v>
      </c>
      <c r="E353" s="1">
        <v>155.27099999999999</v>
      </c>
      <c r="F353" s="1">
        <v>3374</v>
      </c>
      <c r="G353" s="8">
        <v>0.33556118607521057</v>
      </c>
      <c r="H353" s="8">
        <v>5.3627718240022659E-2</v>
      </c>
      <c r="I353" s="8">
        <v>0.7525675892829895</v>
      </c>
      <c r="J353" s="8">
        <v>0</v>
      </c>
      <c r="K353" s="8">
        <v>0</v>
      </c>
      <c r="L353" s="8">
        <v>0</v>
      </c>
      <c r="M353" s="3">
        <f t="shared" si="20"/>
        <v>0</v>
      </c>
      <c r="N353" s="9">
        <f t="shared" si="21"/>
        <v>1.1417564935982227</v>
      </c>
      <c r="P353" t="s">
        <v>45</v>
      </c>
      <c r="Q353" s="1">
        <v>2018</v>
      </c>
      <c r="R353" t="s">
        <v>27</v>
      </c>
      <c r="S353" s="1">
        <v>166909.58333333331</v>
      </c>
      <c r="T353" s="1">
        <v>622.15712731687063</v>
      </c>
      <c r="U353" s="1">
        <v>4724.5552152841228</v>
      </c>
      <c r="V353" s="8">
        <v>5.4517906159162521E-2</v>
      </c>
      <c r="W353" s="8">
        <v>0.27682504057884216</v>
      </c>
      <c r="X353" s="8">
        <v>0.55340826511383057</v>
      </c>
      <c r="Y353" s="8">
        <v>0</v>
      </c>
      <c r="Z353" s="8">
        <v>0</v>
      </c>
      <c r="AA353" s="8">
        <v>0</v>
      </c>
      <c r="AB353" s="3">
        <f t="shared" si="23"/>
        <v>0</v>
      </c>
      <c r="AC353" s="9">
        <f t="shared" si="22"/>
        <v>0.88475121185183525</v>
      </c>
    </row>
    <row r="354" spans="1:29" x14ac:dyDescent="0.25">
      <c r="A354" t="s">
        <v>34</v>
      </c>
      <c r="B354" s="1">
        <v>2014</v>
      </c>
      <c r="C354" t="s">
        <v>27</v>
      </c>
      <c r="D354" s="1">
        <v>37553.621345261243</v>
      </c>
      <c r="E354" s="1">
        <v>155.27099999999999</v>
      </c>
      <c r="F354" s="1">
        <v>3395</v>
      </c>
      <c r="G354" s="8">
        <v>0.33939239382743835</v>
      </c>
      <c r="H354" s="8">
        <v>5.2577540278434753E-2</v>
      </c>
      <c r="I354" s="8">
        <v>0.74956256151199341</v>
      </c>
      <c r="J354" s="8">
        <v>0</v>
      </c>
      <c r="K354" s="8">
        <v>0</v>
      </c>
      <c r="L354" s="8">
        <v>0</v>
      </c>
      <c r="M354" s="3">
        <f t="shared" si="20"/>
        <v>0</v>
      </c>
      <c r="N354" s="9">
        <f t="shared" si="21"/>
        <v>1.1415324956178665</v>
      </c>
      <c r="P354" t="s">
        <v>45</v>
      </c>
      <c r="Q354" s="1">
        <v>2019</v>
      </c>
      <c r="R354" t="s">
        <v>27</v>
      </c>
      <c r="S354" s="1">
        <v>167924.77777777781</v>
      </c>
      <c r="T354" s="1">
        <v>622.15712731687063</v>
      </c>
      <c r="U354" s="1">
        <v>4745.5310250958164</v>
      </c>
      <c r="V354" s="8">
        <v>5.0085864961147308E-2</v>
      </c>
      <c r="W354" s="8">
        <v>0.27879169583320618</v>
      </c>
      <c r="X354" s="8">
        <v>0.55420583486557007</v>
      </c>
      <c r="Y354" s="8">
        <v>0</v>
      </c>
      <c r="Z354" s="8">
        <v>0</v>
      </c>
      <c r="AA354" s="8">
        <v>0</v>
      </c>
      <c r="AB354" s="3">
        <f t="shared" si="23"/>
        <v>0</v>
      </c>
      <c r="AC354" s="9">
        <f t="shared" si="22"/>
        <v>0.88308339565992355</v>
      </c>
    </row>
    <row r="355" spans="1:29" x14ac:dyDescent="0.25">
      <c r="A355" t="s">
        <v>34</v>
      </c>
      <c r="B355" s="1">
        <v>2015</v>
      </c>
      <c r="C355" t="s">
        <v>27</v>
      </c>
      <c r="D355" s="1">
        <v>38014</v>
      </c>
      <c r="E355" s="1">
        <v>155.27099999999999</v>
      </c>
      <c r="F355" s="1">
        <v>3570.9</v>
      </c>
      <c r="G355" s="8">
        <v>0.33678153157234192</v>
      </c>
      <c r="H355" s="8">
        <v>5.4481871426105499E-2</v>
      </c>
      <c r="I355" s="8">
        <v>0.7547307014465332</v>
      </c>
      <c r="J355" s="8">
        <v>0</v>
      </c>
      <c r="K355" s="8">
        <v>0</v>
      </c>
      <c r="L355" s="8">
        <v>0</v>
      </c>
      <c r="M355" s="3">
        <f t="shared" si="20"/>
        <v>0</v>
      </c>
      <c r="N355" s="9">
        <f t="shared" si="21"/>
        <v>1.1459941044449806</v>
      </c>
      <c r="P355" t="s">
        <v>45</v>
      </c>
      <c r="Q355" s="1">
        <v>2020</v>
      </c>
      <c r="R355" t="s">
        <v>27</v>
      </c>
      <c r="S355" s="1">
        <v>169045.16666666669</v>
      </c>
      <c r="T355" s="1">
        <v>622.15712731687063</v>
      </c>
      <c r="U355" s="1">
        <v>4764.9287489763756</v>
      </c>
      <c r="V355" s="8">
        <v>4.5009825378656387E-2</v>
      </c>
      <c r="W355" s="8">
        <v>0.28089764714241028</v>
      </c>
      <c r="X355" s="8">
        <v>0.55529630184173584</v>
      </c>
      <c r="Y355" s="8">
        <v>0</v>
      </c>
      <c r="Z355" s="8">
        <v>0</v>
      </c>
      <c r="AA355" s="8">
        <v>0</v>
      </c>
      <c r="AB355" s="3">
        <f t="shared" si="23"/>
        <v>0</v>
      </c>
      <c r="AC355" s="9">
        <f t="shared" si="22"/>
        <v>0.88120377436280251</v>
      </c>
    </row>
    <row r="356" spans="1:29" x14ac:dyDescent="0.25">
      <c r="A356" t="s">
        <v>34</v>
      </c>
      <c r="B356" s="1">
        <v>2016</v>
      </c>
      <c r="C356" t="s">
        <v>27</v>
      </c>
      <c r="D356" s="1">
        <v>38535</v>
      </c>
      <c r="E356" s="1">
        <v>155.27099999999999</v>
      </c>
      <c r="F356" s="1">
        <v>3569.8</v>
      </c>
      <c r="G356" s="8">
        <v>0.34718993306159973</v>
      </c>
      <c r="H356" s="8">
        <v>5.1256086677312851E-2</v>
      </c>
      <c r="I356" s="8">
        <v>0.74558842182159424</v>
      </c>
      <c r="J356" s="8">
        <v>0</v>
      </c>
      <c r="K356" s="8">
        <v>0</v>
      </c>
      <c r="L356" s="8">
        <v>0</v>
      </c>
      <c r="M356" s="3">
        <f t="shared" si="20"/>
        <v>0</v>
      </c>
      <c r="N356" s="9">
        <f t="shared" si="21"/>
        <v>1.1440344415605068</v>
      </c>
      <c r="P356" t="s">
        <v>45</v>
      </c>
      <c r="Q356" s="1">
        <v>2021</v>
      </c>
      <c r="R356" t="s">
        <v>27</v>
      </c>
      <c r="S356" s="1">
        <v>170188</v>
      </c>
      <c r="T356" s="1">
        <v>622.15712731687063</v>
      </c>
      <c r="U356" s="1">
        <v>4780</v>
      </c>
      <c r="V356" s="8">
        <v>3.9596885442733765E-2</v>
      </c>
      <c r="W356" s="8">
        <v>0.28296753764152527</v>
      </c>
      <c r="X356" s="8">
        <v>0.5566716194152832</v>
      </c>
      <c r="Y356" s="8">
        <v>0</v>
      </c>
      <c r="Z356" s="8">
        <v>0</v>
      </c>
      <c r="AA356" s="8">
        <v>0</v>
      </c>
      <c r="AB356" s="3">
        <f t="shared" si="23"/>
        <v>0</v>
      </c>
      <c r="AC356" s="9">
        <f t="shared" si="22"/>
        <v>0.87923604249954224</v>
      </c>
    </row>
    <row r="357" spans="1:29" x14ac:dyDescent="0.25">
      <c r="A357" t="s">
        <v>34</v>
      </c>
      <c r="B357" s="1">
        <v>2017</v>
      </c>
      <c r="C357" t="s">
        <v>27</v>
      </c>
      <c r="D357" s="1">
        <v>39028</v>
      </c>
      <c r="E357" s="1">
        <v>155.27099999999999</v>
      </c>
      <c r="F357" s="1">
        <v>3581</v>
      </c>
      <c r="G357" s="8">
        <v>0.35610675811767578</v>
      </c>
      <c r="H357" s="8">
        <v>4.8566333949565887E-2</v>
      </c>
      <c r="I357" s="8">
        <v>0.7379499077796936</v>
      </c>
      <c r="J357" s="8">
        <v>0</v>
      </c>
      <c r="K357" s="8">
        <v>0</v>
      </c>
      <c r="L357" s="8">
        <v>0</v>
      </c>
      <c r="M357" s="3">
        <f t="shared" si="20"/>
        <v>0</v>
      </c>
      <c r="N357" s="9">
        <f t="shared" si="21"/>
        <v>1.1426229998469353</v>
      </c>
      <c r="P357" s="2" t="s">
        <v>45</v>
      </c>
      <c r="Q357" s="7">
        <v>2022</v>
      </c>
      <c r="R357" s="2" t="s">
        <v>27</v>
      </c>
      <c r="S357" s="7">
        <v>171955</v>
      </c>
      <c r="T357" s="7">
        <v>622.15712731687063</v>
      </c>
      <c r="U357" s="7">
        <v>4805.9466468086484</v>
      </c>
      <c r="V357" s="10">
        <v>3.145710751414299E-2</v>
      </c>
      <c r="W357" s="10">
        <v>0.28617829084396362</v>
      </c>
      <c r="X357" s="10">
        <v>0.55862128734588623</v>
      </c>
      <c r="Y357" s="10">
        <v>0</v>
      </c>
      <c r="Z357" s="10">
        <v>0</v>
      </c>
      <c r="AA357" s="10">
        <v>0</v>
      </c>
      <c r="AB357" s="3">
        <f t="shared" si="23"/>
        <v>0</v>
      </c>
      <c r="AC357" s="11">
        <f t="shared" si="22"/>
        <v>0.87625668570399284</v>
      </c>
    </row>
    <row r="358" spans="1:29" x14ac:dyDescent="0.25">
      <c r="A358" t="s">
        <v>34</v>
      </c>
      <c r="B358" s="1">
        <v>2018</v>
      </c>
      <c r="C358" t="s">
        <v>27</v>
      </c>
      <c r="D358" s="1">
        <v>39578</v>
      </c>
      <c r="E358" s="1">
        <v>155.27099999999999</v>
      </c>
      <c r="F358" s="1">
        <v>3594</v>
      </c>
      <c r="G358" s="8">
        <v>0.36588144302368164</v>
      </c>
      <c r="H358" s="8">
        <v>4.5621924102306366E-2</v>
      </c>
      <c r="I358" s="8">
        <v>0.72958731651306152</v>
      </c>
      <c r="J358" s="8">
        <v>0</v>
      </c>
      <c r="K358" s="8">
        <v>0</v>
      </c>
      <c r="L358" s="8">
        <v>0</v>
      </c>
      <c r="M358" s="3">
        <f t="shared" si="20"/>
        <v>0</v>
      </c>
      <c r="N358" s="9">
        <f t="shared" si="21"/>
        <v>1.1410906836390495</v>
      </c>
      <c r="P358" t="s">
        <v>46</v>
      </c>
      <c r="Q358" s="1">
        <v>2011</v>
      </c>
      <c r="R358" t="s">
        <v>47</v>
      </c>
      <c r="S358" s="1">
        <v>1266362</v>
      </c>
      <c r="T358" s="1">
        <v>4648.5190000000002</v>
      </c>
      <c r="U358" s="1">
        <v>120138</v>
      </c>
      <c r="V358" s="8">
        <v>-0.26948592066764832</v>
      </c>
      <c r="W358" s="8">
        <v>0.49151134490966797</v>
      </c>
      <c r="X358" s="8">
        <v>0.50551271438598633</v>
      </c>
      <c r="Y358" s="8">
        <v>1</v>
      </c>
      <c r="Z358" s="8">
        <v>0</v>
      </c>
      <c r="AA358" s="8">
        <v>0</v>
      </c>
      <c r="AB358" s="3">
        <f t="shared" si="23"/>
        <v>1</v>
      </c>
      <c r="AC358" s="9">
        <f t="shared" si="22"/>
        <v>0.72753813862800598</v>
      </c>
    </row>
    <row r="359" spans="1:29" x14ac:dyDescent="0.25">
      <c r="A359" t="s">
        <v>34</v>
      </c>
      <c r="B359" s="1">
        <v>2019</v>
      </c>
      <c r="C359" t="s">
        <v>27</v>
      </c>
      <c r="D359" s="1">
        <v>39970</v>
      </c>
      <c r="E359" s="1">
        <v>155.27099999999999</v>
      </c>
      <c r="F359" s="1">
        <v>3613.6</v>
      </c>
      <c r="G359" s="8">
        <v>0.3720872700214386</v>
      </c>
      <c r="H359" s="8">
        <v>4.3820694088935852E-2</v>
      </c>
      <c r="I359" s="8">
        <v>0.72445684671401978</v>
      </c>
      <c r="J359" s="8">
        <v>0</v>
      </c>
      <c r="K359" s="8">
        <v>0</v>
      </c>
      <c r="L359" s="8">
        <v>0</v>
      </c>
      <c r="M359" s="3">
        <f t="shared" si="20"/>
        <v>0</v>
      </c>
      <c r="N359" s="9">
        <f t="shared" si="21"/>
        <v>1.1403648108243942</v>
      </c>
      <c r="P359" t="s">
        <v>46</v>
      </c>
      <c r="Q359" s="1">
        <v>2012</v>
      </c>
      <c r="R359" t="s">
        <v>47</v>
      </c>
      <c r="S359" s="1">
        <v>1277008</v>
      </c>
      <c r="T359" s="1">
        <v>4648.5190000000002</v>
      </c>
      <c r="U359" s="1">
        <v>121119</v>
      </c>
      <c r="V359" s="8">
        <v>-0.27504733204841614</v>
      </c>
      <c r="W359" s="8">
        <v>0.49435842037200928</v>
      </c>
      <c r="X359" s="8">
        <v>0.50605505704879761</v>
      </c>
      <c r="Y359" s="8">
        <v>1</v>
      </c>
      <c r="Z359" s="8">
        <v>0</v>
      </c>
      <c r="AA359" s="8">
        <v>0</v>
      </c>
      <c r="AB359" s="3">
        <f t="shared" si="23"/>
        <v>1</v>
      </c>
      <c r="AC359" s="9">
        <f t="shared" si="22"/>
        <v>0.72536614537239075</v>
      </c>
    </row>
    <row r="360" spans="1:29" x14ac:dyDescent="0.25">
      <c r="A360" t="s">
        <v>34</v>
      </c>
      <c r="B360" s="1">
        <v>2020</v>
      </c>
      <c r="C360" t="s">
        <v>27</v>
      </c>
      <c r="D360" s="1">
        <v>40282</v>
      </c>
      <c r="E360" s="1">
        <v>155.27099999999999</v>
      </c>
      <c r="F360" s="1">
        <v>3640.6</v>
      </c>
      <c r="G360" s="8">
        <v>0.37624305486679077</v>
      </c>
      <c r="H360" s="8">
        <v>4.2697027325630188E-2</v>
      </c>
      <c r="I360" s="8">
        <v>0.7212378978729248</v>
      </c>
      <c r="J360" s="8">
        <v>0</v>
      </c>
      <c r="K360" s="8">
        <v>0</v>
      </c>
      <c r="L360" s="8">
        <v>0</v>
      </c>
      <c r="M360" s="3">
        <f t="shared" si="20"/>
        <v>0</v>
      </c>
      <c r="N360" s="9">
        <f t="shared" si="21"/>
        <v>1.1401779800653458</v>
      </c>
      <c r="P360" t="s">
        <v>46</v>
      </c>
      <c r="Q360" s="1">
        <v>2013</v>
      </c>
      <c r="R360" t="s">
        <v>47</v>
      </c>
      <c r="S360" s="1">
        <v>1276577</v>
      </c>
      <c r="T360" s="1">
        <v>5924.584762125035</v>
      </c>
      <c r="U360" s="1">
        <v>122281</v>
      </c>
      <c r="V360" s="8">
        <v>-0.19107086956501007</v>
      </c>
      <c r="W360" s="8">
        <v>0.42766034603118896</v>
      </c>
      <c r="X360" s="8">
        <v>0.52405178546905518</v>
      </c>
      <c r="Y360" s="8">
        <v>1</v>
      </c>
      <c r="Z360" s="8">
        <v>0</v>
      </c>
      <c r="AA360" s="8">
        <v>0</v>
      </c>
      <c r="AB360" s="3">
        <f t="shared" si="23"/>
        <v>1</v>
      </c>
      <c r="AC360" s="9">
        <f t="shared" si="22"/>
        <v>0.76064126193523407</v>
      </c>
    </row>
    <row r="361" spans="1:29" x14ac:dyDescent="0.25">
      <c r="A361" t="s">
        <v>34</v>
      </c>
      <c r="B361" s="1">
        <v>2021</v>
      </c>
      <c r="C361" t="s">
        <v>27</v>
      </c>
      <c r="D361" s="1">
        <v>40597</v>
      </c>
      <c r="E361" s="1">
        <v>155.27099999999999</v>
      </c>
      <c r="F361" s="1">
        <v>3674</v>
      </c>
      <c r="G361" s="8">
        <v>0.38001307845115662</v>
      </c>
      <c r="H361" s="8">
        <v>4.1729345917701721E-2</v>
      </c>
      <c r="I361" s="8">
        <v>0.71845340728759766</v>
      </c>
      <c r="J361" s="8">
        <v>0</v>
      </c>
      <c r="K361" s="8">
        <v>0</v>
      </c>
      <c r="L361" s="8">
        <v>0</v>
      </c>
      <c r="M361" s="3">
        <f t="shared" si="20"/>
        <v>0</v>
      </c>
      <c r="N361" s="9">
        <f t="shared" si="21"/>
        <v>1.140195831656456</v>
      </c>
      <c r="P361" t="s">
        <v>46</v>
      </c>
      <c r="Q361" s="1">
        <v>2014</v>
      </c>
      <c r="R361" t="s">
        <v>47</v>
      </c>
      <c r="S361" s="1">
        <v>1276310</v>
      </c>
      <c r="T361" s="1">
        <v>6133.5493687728203</v>
      </c>
      <c r="U361" s="1">
        <v>122165</v>
      </c>
      <c r="V361" s="8">
        <v>-0.17956019937992096</v>
      </c>
      <c r="W361" s="8">
        <v>0.41793316602706909</v>
      </c>
      <c r="X361" s="8">
        <v>0.52721118927001953</v>
      </c>
      <c r="Y361" s="8">
        <v>1</v>
      </c>
      <c r="Z361" s="8">
        <v>0</v>
      </c>
      <c r="AA361" s="8">
        <v>0</v>
      </c>
      <c r="AB361" s="3">
        <f t="shared" si="23"/>
        <v>1</v>
      </c>
      <c r="AC361" s="9">
        <f t="shared" si="22"/>
        <v>0.76558415591716766</v>
      </c>
    </row>
    <row r="362" spans="1:29" x14ac:dyDescent="0.25">
      <c r="A362" s="2" t="s">
        <v>34</v>
      </c>
      <c r="B362" s="7">
        <v>2022</v>
      </c>
      <c r="C362" t="s">
        <v>27</v>
      </c>
      <c r="D362" s="7">
        <v>41622</v>
      </c>
      <c r="E362" s="7">
        <v>155.27099999999999</v>
      </c>
      <c r="F362" s="7">
        <v>3687.6</v>
      </c>
      <c r="G362" s="10">
        <v>0.39807805418968201</v>
      </c>
      <c r="H362" s="10">
        <v>3.622247651219368E-2</v>
      </c>
      <c r="I362" s="10">
        <v>0.70282703638076782</v>
      </c>
      <c r="J362" s="10">
        <v>0</v>
      </c>
      <c r="K362" s="10">
        <v>0</v>
      </c>
      <c r="L362" s="10">
        <v>0</v>
      </c>
      <c r="M362" s="3">
        <f t="shared" si="20"/>
        <v>0</v>
      </c>
      <c r="N362" s="11">
        <f t="shared" si="21"/>
        <v>1.1371275670826435</v>
      </c>
      <c r="P362" t="s">
        <v>46</v>
      </c>
      <c r="Q362" s="1">
        <v>2015</v>
      </c>
      <c r="R362" t="s">
        <v>47</v>
      </c>
      <c r="S362" s="1">
        <v>1294848</v>
      </c>
      <c r="T362" s="1">
        <v>6459.2159978430755</v>
      </c>
      <c r="U362" s="1">
        <v>123197</v>
      </c>
      <c r="V362" s="8">
        <v>-0.17340762913227081</v>
      </c>
      <c r="W362" s="8">
        <v>0.40813276171684265</v>
      </c>
      <c r="X362" s="8">
        <v>0.53412318229675293</v>
      </c>
      <c r="Y362" s="8">
        <v>1</v>
      </c>
      <c r="Z362" s="8">
        <v>0</v>
      </c>
      <c r="AA362" s="8">
        <v>0</v>
      </c>
      <c r="AB362" s="3">
        <f t="shared" si="23"/>
        <v>1</v>
      </c>
      <c r="AC362" s="9">
        <f t="shared" si="22"/>
        <v>0.76884831488132477</v>
      </c>
    </row>
    <row r="363" spans="1:29" x14ac:dyDescent="0.25">
      <c r="A363" t="s">
        <v>35</v>
      </c>
      <c r="B363" s="1">
        <v>2006</v>
      </c>
      <c r="C363" t="s">
        <v>27</v>
      </c>
      <c r="D363" s="1">
        <v>33931</v>
      </c>
      <c r="E363" s="1">
        <v>91.68716410611502</v>
      </c>
      <c r="F363" s="1">
        <v>3260.46</v>
      </c>
      <c r="G363" s="8">
        <v>0.62252116203308105</v>
      </c>
      <c r="H363" s="8">
        <v>-6.5893359482288361E-2</v>
      </c>
      <c r="I363" s="8">
        <v>0.65303122997283936</v>
      </c>
      <c r="J363" s="8">
        <v>0</v>
      </c>
      <c r="K363" s="8">
        <v>1</v>
      </c>
      <c r="L363" s="8">
        <v>0</v>
      </c>
      <c r="M363" s="3">
        <f t="shared" si="20"/>
        <v>1</v>
      </c>
      <c r="N363" s="9">
        <f t="shared" si="21"/>
        <v>1.209659032523632</v>
      </c>
      <c r="P363" t="s">
        <v>46</v>
      </c>
      <c r="Q363" s="1">
        <v>2016</v>
      </c>
      <c r="R363" t="s">
        <v>47</v>
      </c>
      <c r="S363" s="1">
        <v>1307906</v>
      </c>
      <c r="T363" s="1">
        <v>6459.2159978430755</v>
      </c>
      <c r="U363" s="1">
        <v>122366</v>
      </c>
      <c r="V363" s="8">
        <v>-0.18464064598083496</v>
      </c>
      <c r="W363" s="8">
        <v>0.41046488285064697</v>
      </c>
      <c r="X363" s="8">
        <v>0.53935050964355469</v>
      </c>
      <c r="Y363" s="8">
        <v>1</v>
      </c>
      <c r="Z363" s="8">
        <v>0</v>
      </c>
      <c r="AA363" s="8">
        <v>0</v>
      </c>
      <c r="AB363" s="3">
        <f t="shared" si="23"/>
        <v>1</v>
      </c>
      <c r="AC363" s="9">
        <f t="shared" si="22"/>
        <v>0.7651747465133667</v>
      </c>
    </row>
    <row r="364" spans="1:29" x14ac:dyDescent="0.25">
      <c r="A364" t="s">
        <v>35</v>
      </c>
      <c r="B364" s="1">
        <v>2007</v>
      </c>
      <c r="C364" t="s">
        <v>27</v>
      </c>
      <c r="D364" s="1">
        <v>35179</v>
      </c>
      <c r="E364" s="1">
        <v>96.327420132427406</v>
      </c>
      <c r="F364" s="1">
        <v>2962.92</v>
      </c>
      <c r="G364" s="8">
        <v>0.63955581188201904</v>
      </c>
      <c r="H364" s="8">
        <v>-7.0425577461719513E-2</v>
      </c>
      <c r="I364" s="8">
        <v>0.61821174621582031</v>
      </c>
      <c r="J364" s="8">
        <v>0</v>
      </c>
      <c r="K364" s="8">
        <v>1</v>
      </c>
      <c r="L364" s="8">
        <v>0</v>
      </c>
      <c r="M364" s="3">
        <f t="shared" si="20"/>
        <v>1</v>
      </c>
      <c r="N364" s="9">
        <f t="shared" si="21"/>
        <v>1.1873419806361198</v>
      </c>
      <c r="P364" t="s">
        <v>46</v>
      </c>
      <c r="Q364" s="1">
        <v>2017</v>
      </c>
      <c r="R364" t="s">
        <v>47</v>
      </c>
      <c r="S364" s="1">
        <v>1320458</v>
      </c>
      <c r="T364" s="1">
        <v>6459.2159978430755</v>
      </c>
      <c r="U364" s="1">
        <v>123119</v>
      </c>
      <c r="V364" s="8">
        <v>-0.19185613095760345</v>
      </c>
      <c r="W364" s="8">
        <v>0.41350778937339783</v>
      </c>
      <c r="X364" s="8">
        <v>0.54084098339080811</v>
      </c>
      <c r="Y364" s="8">
        <v>1</v>
      </c>
      <c r="Z364" s="8">
        <v>0</v>
      </c>
      <c r="AA364" s="8">
        <v>0</v>
      </c>
      <c r="AB364" s="3">
        <f t="shared" si="23"/>
        <v>1</v>
      </c>
      <c r="AC364" s="9">
        <f t="shared" si="22"/>
        <v>0.76249264180660248</v>
      </c>
    </row>
    <row r="365" spans="1:29" x14ac:dyDescent="0.25">
      <c r="A365" t="s">
        <v>35</v>
      </c>
      <c r="B365" s="1">
        <v>2008</v>
      </c>
      <c r="C365" t="s">
        <v>27</v>
      </c>
      <c r="D365" s="1">
        <v>35579</v>
      </c>
      <c r="E365" s="1">
        <v>97.298000000000002</v>
      </c>
      <c r="F365" s="1">
        <v>2975.0801585443901</v>
      </c>
      <c r="G365" s="8">
        <v>0.64050561189651489</v>
      </c>
      <c r="H365" s="8">
        <v>-7.0058926939964294E-2</v>
      </c>
      <c r="I365" s="8">
        <v>0.61468207836151123</v>
      </c>
      <c r="J365" s="8">
        <v>0</v>
      </c>
      <c r="K365" s="8">
        <v>1</v>
      </c>
      <c r="L365" s="8">
        <v>0</v>
      </c>
      <c r="M365" s="3">
        <f t="shared" si="20"/>
        <v>1</v>
      </c>
      <c r="N365" s="9">
        <f t="shared" si="21"/>
        <v>1.1851287633180618</v>
      </c>
      <c r="P365" t="s">
        <v>46</v>
      </c>
      <c r="Q365" s="1">
        <v>2018</v>
      </c>
      <c r="R365" t="s">
        <v>47</v>
      </c>
      <c r="S365" s="1">
        <v>1333961</v>
      </c>
      <c r="T365" s="1">
        <v>6459.2159978430755</v>
      </c>
      <c r="U365" s="1">
        <v>123176</v>
      </c>
      <c r="V365" s="8">
        <v>-0.20121997594833374</v>
      </c>
      <c r="W365" s="8">
        <v>0.41635170578956604</v>
      </c>
      <c r="X365" s="8">
        <v>0.54411077499389648</v>
      </c>
      <c r="Y365" s="8">
        <v>1</v>
      </c>
      <c r="Z365" s="8">
        <v>0</v>
      </c>
      <c r="AA365" s="8">
        <v>0</v>
      </c>
      <c r="AB365" s="3">
        <f t="shared" si="23"/>
        <v>1</v>
      </c>
      <c r="AC365" s="9">
        <f t="shared" si="22"/>
        <v>0.75924250483512878</v>
      </c>
    </row>
    <row r="366" spans="1:29" x14ac:dyDescent="0.25">
      <c r="A366" t="s">
        <v>35</v>
      </c>
      <c r="B366" s="1">
        <v>2009</v>
      </c>
      <c r="C366" t="s">
        <v>27</v>
      </c>
      <c r="D366" s="1">
        <v>35791.5</v>
      </c>
      <c r="E366" s="1">
        <v>99.385999999999996</v>
      </c>
      <c r="F366" s="1">
        <v>3009.0077421952601</v>
      </c>
      <c r="G366" s="8">
        <v>0.62823033332824707</v>
      </c>
      <c r="H366" s="8">
        <v>-6.480591744184494E-2</v>
      </c>
      <c r="I366" s="8">
        <v>0.61988323926925659</v>
      </c>
      <c r="J366" s="8">
        <v>0</v>
      </c>
      <c r="K366" s="8">
        <v>1</v>
      </c>
      <c r="L366" s="8">
        <v>0</v>
      </c>
      <c r="M366" s="3">
        <f t="shared" si="20"/>
        <v>1</v>
      </c>
      <c r="N366" s="9">
        <f t="shared" si="21"/>
        <v>1.1833076551556587</v>
      </c>
      <c r="P366" t="s">
        <v>46</v>
      </c>
      <c r="Q366" s="1">
        <v>2019</v>
      </c>
      <c r="R366" t="s">
        <v>47</v>
      </c>
      <c r="S366" s="1">
        <v>1344318</v>
      </c>
      <c r="T366" s="1">
        <v>6459.2159978430755</v>
      </c>
      <c r="U366" s="1">
        <v>123139</v>
      </c>
      <c r="V366" s="8">
        <v>-0.20851904153823853</v>
      </c>
      <c r="W366" s="8">
        <v>0.41847100853919983</v>
      </c>
      <c r="X366" s="8">
        <v>0.54677742719650269</v>
      </c>
      <c r="Y366" s="8">
        <v>1</v>
      </c>
      <c r="Z366" s="8">
        <v>0</v>
      </c>
      <c r="AA366" s="8">
        <v>0</v>
      </c>
      <c r="AB366" s="3">
        <f t="shared" si="23"/>
        <v>1</v>
      </c>
      <c r="AC366" s="9">
        <f t="shared" si="22"/>
        <v>0.75672939419746399</v>
      </c>
    </row>
    <row r="367" spans="1:29" x14ac:dyDescent="0.25">
      <c r="A367" t="s">
        <v>35</v>
      </c>
      <c r="B367" s="1">
        <v>2010</v>
      </c>
      <c r="C367" t="s">
        <v>27</v>
      </c>
      <c r="D367" s="1">
        <v>36208.5</v>
      </c>
      <c r="E367" s="1">
        <v>99.811999999999998</v>
      </c>
      <c r="F367" s="1">
        <v>3022.4918404226701</v>
      </c>
      <c r="G367" s="8">
        <v>0.63312846422195435</v>
      </c>
      <c r="H367" s="8">
        <v>-6.5979912877082825E-2</v>
      </c>
      <c r="I367" s="8">
        <v>0.61459380388259888</v>
      </c>
      <c r="J367" s="8">
        <v>0</v>
      </c>
      <c r="K367" s="8">
        <v>1</v>
      </c>
      <c r="L367" s="8">
        <v>0</v>
      </c>
      <c r="M367" s="3">
        <f t="shared" si="20"/>
        <v>1</v>
      </c>
      <c r="N367" s="9">
        <f t="shared" si="21"/>
        <v>1.1817423552274704</v>
      </c>
      <c r="P367" t="s">
        <v>46</v>
      </c>
      <c r="Q367" s="1">
        <v>2020</v>
      </c>
      <c r="R367" t="s">
        <v>47</v>
      </c>
      <c r="S367" s="1">
        <v>1361102</v>
      </c>
      <c r="T367" s="1">
        <v>6494.0879999999997</v>
      </c>
      <c r="U367" s="1">
        <v>123489</v>
      </c>
      <c r="V367" s="8">
        <v>-0.21751147508621216</v>
      </c>
      <c r="W367" s="8">
        <v>0.42059558629989624</v>
      </c>
      <c r="X367" s="8">
        <v>0.55059587955474854</v>
      </c>
      <c r="Y367" s="8">
        <v>1</v>
      </c>
      <c r="Z367" s="8">
        <v>0</v>
      </c>
      <c r="AA367" s="8">
        <v>0</v>
      </c>
      <c r="AB367" s="3">
        <f t="shared" si="23"/>
        <v>1</v>
      </c>
      <c r="AC367" s="9">
        <f t="shared" si="22"/>
        <v>0.75367999076843262</v>
      </c>
    </row>
    <row r="368" spans="1:29" x14ac:dyDescent="0.25">
      <c r="A368" t="s">
        <v>35</v>
      </c>
      <c r="B368" s="1">
        <v>2011</v>
      </c>
      <c r="C368" t="s">
        <v>27</v>
      </c>
      <c r="D368" s="1">
        <v>36653</v>
      </c>
      <c r="E368" s="1">
        <v>99.811999999999998</v>
      </c>
      <c r="F368" s="1">
        <v>3032.8179436202499</v>
      </c>
      <c r="G368" s="8">
        <v>0.64159196615219116</v>
      </c>
      <c r="H368" s="8">
        <v>-6.852344423532486E-2</v>
      </c>
      <c r="I368" s="8">
        <v>0.60736846923828125</v>
      </c>
      <c r="J368" s="8">
        <v>0</v>
      </c>
      <c r="K368" s="8">
        <v>1</v>
      </c>
      <c r="L368" s="8">
        <v>0</v>
      </c>
      <c r="M368" s="3">
        <f t="shared" si="20"/>
        <v>1</v>
      </c>
      <c r="N368" s="9">
        <f t="shared" si="21"/>
        <v>1.1804369911551476</v>
      </c>
      <c r="P368" s="2" t="s">
        <v>46</v>
      </c>
      <c r="Q368" s="7">
        <v>2021</v>
      </c>
      <c r="R368" s="2" t="s">
        <v>47</v>
      </c>
      <c r="S368" s="7">
        <v>1439974</v>
      </c>
      <c r="T368" s="7">
        <v>6494.0879999999997</v>
      </c>
      <c r="U368" s="7">
        <v>124556</v>
      </c>
      <c r="V368" s="10">
        <v>-0.26768803596496582</v>
      </c>
      <c r="W368" s="10">
        <v>0.43673685193061829</v>
      </c>
      <c r="X368" s="10">
        <v>0.56702703237533569</v>
      </c>
      <c r="Y368" s="10">
        <v>1</v>
      </c>
      <c r="Z368" s="10">
        <v>0</v>
      </c>
      <c r="AA368" s="10">
        <v>0</v>
      </c>
      <c r="AB368" s="3">
        <f t="shared" si="23"/>
        <v>1</v>
      </c>
      <c r="AC368" s="11">
        <f t="shared" si="22"/>
        <v>0.73607584834098816</v>
      </c>
    </row>
    <row r="369" spans="1:29" x14ac:dyDescent="0.25">
      <c r="A369" t="s">
        <v>35</v>
      </c>
      <c r="B369" s="1">
        <v>2012</v>
      </c>
      <c r="C369" t="s">
        <v>27</v>
      </c>
      <c r="D369" s="1">
        <v>37040.5</v>
      </c>
      <c r="E369" s="1">
        <v>103.16</v>
      </c>
      <c r="F369" s="1">
        <v>3054.9488799999999</v>
      </c>
      <c r="G369" s="8">
        <v>0.62590807676315308</v>
      </c>
      <c r="H369" s="8">
        <v>-6.163429468870163E-2</v>
      </c>
      <c r="I369" s="8">
        <v>0.61188864707946777</v>
      </c>
      <c r="J369" s="8">
        <v>0</v>
      </c>
      <c r="K369" s="8">
        <v>1</v>
      </c>
      <c r="L369" s="8">
        <v>0</v>
      </c>
      <c r="M369" s="3">
        <f t="shared" si="20"/>
        <v>1</v>
      </c>
      <c r="N369" s="9">
        <f t="shared" si="21"/>
        <v>1.1761624291539192</v>
      </c>
      <c r="P369" t="s">
        <v>48</v>
      </c>
      <c r="Q369" s="1">
        <v>2011</v>
      </c>
      <c r="R369" t="s">
        <v>47</v>
      </c>
      <c r="S369" s="1">
        <v>709323</v>
      </c>
      <c r="T369" s="1">
        <v>5018.2780000000002</v>
      </c>
      <c r="U369" s="1">
        <v>10061</v>
      </c>
      <c r="V369" s="8">
        <v>-0.3890167772769928</v>
      </c>
      <c r="W369" s="8">
        <v>0.14778658747673035</v>
      </c>
      <c r="X369" s="8">
        <v>1.0058228969573975</v>
      </c>
      <c r="Y369" s="8">
        <v>1</v>
      </c>
      <c r="Z369" s="8">
        <v>0</v>
      </c>
      <c r="AA369" s="8">
        <v>0</v>
      </c>
      <c r="AB369" s="3">
        <f t="shared" si="23"/>
        <v>1</v>
      </c>
      <c r="AC369" s="9">
        <f t="shared" si="22"/>
        <v>0.76459270715713501</v>
      </c>
    </row>
    <row r="370" spans="1:29" x14ac:dyDescent="0.25">
      <c r="A370" t="s">
        <v>35</v>
      </c>
      <c r="B370" s="1">
        <v>2013</v>
      </c>
      <c r="C370" t="s">
        <v>27</v>
      </c>
      <c r="D370" s="1">
        <v>37511</v>
      </c>
      <c r="E370" s="1">
        <v>104.64083016347769</v>
      </c>
      <c r="F370" s="1">
        <v>3062.4989999999998</v>
      </c>
      <c r="G370" s="8">
        <v>0.62542563676834106</v>
      </c>
      <c r="H370" s="8">
        <v>-6.0619089752435684E-2</v>
      </c>
      <c r="I370" s="8">
        <v>0.60828614234924316</v>
      </c>
      <c r="J370" s="8">
        <v>0</v>
      </c>
      <c r="K370" s="8">
        <v>1</v>
      </c>
      <c r="L370" s="8">
        <v>0</v>
      </c>
      <c r="M370" s="3">
        <f t="shared" si="20"/>
        <v>1</v>
      </c>
      <c r="N370" s="9">
        <f t="shared" si="21"/>
        <v>1.1730926893651485</v>
      </c>
      <c r="P370" t="s">
        <v>48</v>
      </c>
      <c r="Q370" s="1">
        <v>2012</v>
      </c>
      <c r="R370" t="s">
        <v>47</v>
      </c>
      <c r="S370" s="1">
        <v>718661</v>
      </c>
      <c r="T370" s="1">
        <v>5018.2780000000002</v>
      </c>
      <c r="U370" s="1">
        <v>9913</v>
      </c>
      <c r="V370" s="8">
        <v>-0.40531760454177856</v>
      </c>
      <c r="W370" s="8">
        <v>0.15043413639068604</v>
      </c>
      <c r="X370" s="8">
        <v>1.0142990350723267</v>
      </c>
      <c r="Y370" s="8">
        <v>1</v>
      </c>
      <c r="Z370" s="8">
        <v>0</v>
      </c>
      <c r="AA370" s="8">
        <v>0</v>
      </c>
      <c r="AB370" s="3">
        <f t="shared" si="23"/>
        <v>1</v>
      </c>
      <c r="AC370" s="9">
        <f t="shared" si="22"/>
        <v>0.75941556692123413</v>
      </c>
    </row>
    <row r="371" spans="1:29" x14ac:dyDescent="0.25">
      <c r="A371" t="s">
        <v>35</v>
      </c>
      <c r="B371" s="1">
        <v>2014</v>
      </c>
      <c r="C371" t="s">
        <v>27</v>
      </c>
      <c r="D371" s="1">
        <v>38148</v>
      </c>
      <c r="E371" s="1">
        <v>117.59327042241978</v>
      </c>
      <c r="F371" s="1">
        <v>3075.067</v>
      </c>
      <c r="G371" s="8">
        <v>0.55956941843032837</v>
      </c>
      <c r="H371" s="8">
        <v>-3.3510398119688034E-2</v>
      </c>
      <c r="I371" s="8">
        <v>0.63214206695556641</v>
      </c>
      <c r="J371" s="8">
        <v>0</v>
      </c>
      <c r="K371" s="8">
        <v>1</v>
      </c>
      <c r="L371" s="8">
        <v>0</v>
      </c>
      <c r="M371" s="3">
        <f t="shared" si="20"/>
        <v>1</v>
      </c>
      <c r="N371" s="9">
        <f t="shared" si="21"/>
        <v>1.1582010872662067</v>
      </c>
      <c r="P371" t="s">
        <v>48</v>
      </c>
      <c r="Q371" s="1">
        <v>2013</v>
      </c>
      <c r="R371" t="s">
        <v>47</v>
      </c>
      <c r="S371" s="1">
        <v>734576</v>
      </c>
      <c r="T371" s="1">
        <v>5018.2780000000002</v>
      </c>
      <c r="U371" s="1">
        <v>10160</v>
      </c>
      <c r="V371" s="8">
        <v>-0.41894730925559998</v>
      </c>
      <c r="W371" s="8">
        <v>0.15810169279575348</v>
      </c>
      <c r="X371" s="8">
        <v>1.0147941112518311</v>
      </c>
      <c r="Y371" s="8">
        <v>1</v>
      </c>
      <c r="Z371" s="8">
        <v>0</v>
      </c>
      <c r="AA371" s="8">
        <v>0</v>
      </c>
      <c r="AB371" s="3">
        <f t="shared" si="23"/>
        <v>1</v>
      </c>
      <c r="AC371" s="9">
        <f t="shared" si="22"/>
        <v>0.75394849479198456</v>
      </c>
    </row>
    <row r="372" spans="1:29" x14ac:dyDescent="0.25">
      <c r="A372" t="s">
        <v>35</v>
      </c>
      <c r="B372" s="1">
        <v>2015</v>
      </c>
      <c r="C372" t="s">
        <v>27</v>
      </c>
      <c r="D372" s="1">
        <v>38856</v>
      </c>
      <c r="E372" s="1">
        <v>121.85872741426638</v>
      </c>
      <c r="F372" s="1">
        <v>3124.9810000000002</v>
      </c>
      <c r="G372" s="8">
        <v>0.54603368043899536</v>
      </c>
      <c r="H372" s="8">
        <v>-2.6943517848849297E-2</v>
      </c>
      <c r="I372" s="8">
        <v>0.63451129198074341</v>
      </c>
      <c r="J372" s="8">
        <v>0</v>
      </c>
      <c r="K372" s="8">
        <v>1</v>
      </c>
      <c r="L372" s="8">
        <v>0</v>
      </c>
      <c r="M372" s="3">
        <f t="shared" si="20"/>
        <v>1</v>
      </c>
      <c r="N372" s="9">
        <f t="shared" si="21"/>
        <v>1.1536014545708895</v>
      </c>
      <c r="P372" t="s">
        <v>48</v>
      </c>
      <c r="Q372" s="1">
        <v>2014</v>
      </c>
      <c r="R372" t="s">
        <v>47</v>
      </c>
      <c r="S372" s="1">
        <v>744252</v>
      </c>
      <c r="T372" s="1">
        <v>5018.2780000000002</v>
      </c>
      <c r="U372" s="1">
        <v>10184</v>
      </c>
      <c r="V372" s="8">
        <v>-0.43050417304039001</v>
      </c>
      <c r="W372" s="8">
        <v>0.16187509894371033</v>
      </c>
      <c r="X372" s="8">
        <v>1.0185112953186035</v>
      </c>
      <c r="Y372" s="8">
        <v>1</v>
      </c>
      <c r="Z372" s="8">
        <v>0</v>
      </c>
      <c r="AA372" s="8">
        <v>0</v>
      </c>
      <c r="AB372" s="3">
        <f t="shared" si="23"/>
        <v>1</v>
      </c>
      <c r="AC372" s="9">
        <f t="shared" si="22"/>
        <v>0.74988222122192383</v>
      </c>
    </row>
    <row r="373" spans="1:29" x14ac:dyDescent="0.25">
      <c r="A373" t="s">
        <v>35</v>
      </c>
      <c r="B373" s="1">
        <v>2016</v>
      </c>
      <c r="C373" t="s">
        <v>27</v>
      </c>
      <c r="D373" s="1">
        <v>39747</v>
      </c>
      <c r="E373" s="1">
        <v>121.85872741426638</v>
      </c>
      <c r="F373" s="1">
        <v>3185.145198816861</v>
      </c>
      <c r="G373" s="8">
        <v>0.55877065658569336</v>
      </c>
      <c r="H373" s="8">
        <v>-3.0468719080090523E-2</v>
      </c>
      <c r="I373" s="8">
        <v>0.62443214654922485</v>
      </c>
      <c r="J373" s="8">
        <v>0</v>
      </c>
      <c r="K373" s="8">
        <v>1</v>
      </c>
      <c r="L373" s="8">
        <v>0</v>
      </c>
      <c r="M373" s="3">
        <f t="shared" si="20"/>
        <v>1</v>
      </c>
      <c r="N373" s="9">
        <f t="shared" si="21"/>
        <v>1.1527340840548277</v>
      </c>
      <c r="P373" t="s">
        <v>48</v>
      </c>
      <c r="Q373" s="1">
        <v>2015</v>
      </c>
      <c r="R373" t="s">
        <v>47</v>
      </c>
      <c r="S373" s="1">
        <v>758311</v>
      </c>
      <c r="T373" s="1">
        <v>5018.2780000000002</v>
      </c>
      <c r="U373" s="1">
        <v>10348</v>
      </c>
      <c r="V373" s="8">
        <v>-0.44354581832885742</v>
      </c>
      <c r="W373" s="8">
        <v>0.16809557378292084</v>
      </c>
      <c r="X373" s="8">
        <v>1.0203341245651245</v>
      </c>
      <c r="Y373" s="8">
        <v>1</v>
      </c>
      <c r="Z373" s="8">
        <v>0</v>
      </c>
      <c r="AA373" s="8">
        <v>0</v>
      </c>
      <c r="AB373" s="3">
        <f t="shared" si="23"/>
        <v>1</v>
      </c>
      <c r="AC373" s="9">
        <f t="shared" si="22"/>
        <v>0.74488388001918793</v>
      </c>
    </row>
    <row r="374" spans="1:29" x14ac:dyDescent="0.25">
      <c r="A374" t="s">
        <v>35</v>
      </c>
      <c r="B374" s="1">
        <v>2017</v>
      </c>
      <c r="C374" t="s">
        <v>27</v>
      </c>
      <c r="D374" s="1">
        <v>40794</v>
      </c>
      <c r="E374" s="1">
        <v>121.85872741426638</v>
      </c>
      <c r="F374" s="1">
        <v>3239.3993599369992</v>
      </c>
      <c r="G374" s="8">
        <v>0.57454586029052734</v>
      </c>
      <c r="H374" s="8">
        <v>-3.4980881959199905E-2</v>
      </c>
      <c r="I374" s="8">
        <v>0.61156529188156128</v>
      </c>
      <c r="J374" s="8">
        <v>0</v>
      </c>
      <c r="K374" s="8">
        <v>1</v>
      </c>
      <c r="L374" s="8">
        <v>0</v>
      </c>
      <c r="M374" s="3">
        <f t="shared" si="20"/>
        <v>1</v>
      </c>
      <c r="N374" s="9">
        <f t="shared" si="21"/>
        <v>1.1511302702128887</v>
      </c>
      <c r="P374" t="s">
        <v>48</v>
      </c>
      <c r="Q374" s="1">
        <v>2016</v>
      </c>
      <c r="R374" t="s">
        <v>47</v>
      </c>
      <c r="S374" s="1">
        <v>761920</v>
      </c>
      <c r="T374" s="1">
        <v>5018.2780000000002</v>
      </c>
      <c r="U374" s="1">
        <v>10514.641005498821</v>
      </c>
      <c r="V374" s="8">
        <v>-0.4435579776763916</v>
      </c>
      <c r="W374" s="8">
        <v>0.17045371234416962</v>
      </c>
      <c r="X374" s="8">
        <v>1.0174925327301025</v>
      </c>
      <c r="Y374" s="8">
        <v>1</v>
      </c>
      <c r="Z374" s="8">
        <v>0</v>
      </c>
      <c r="AA374" s="8">
        <v>0</v>
      </c>
      <c r="AB374" s="3">
        <f t="shared" si="23"/>
        <v>1</v>
      </c>
      <c r="AC374" s="9">
        <f t="shared" si="22"/>
        <v>0.74438826739788055</v>
      </c>
    </row>
    <row r="375" spans="1:29" x14ac:dyDescent="0.25">
      <c r="A375" t="s">
        <v>35</v>
      </c>
      <c r="B375" s="1">
        <v>2018</v>
      </c>
      <c r="C375" t="s">
        <v>27</v>
      </c>
      <c r="D375" s="1">
        <v>41704</v>
      </c>
      <c r="E375" s="1">
        <v>123.07389109681648</v>
      </c>
      <c r="F375" s="1">
        <v>3234.5479071159989</v>
      </c>
      <c r="G375" s="8">
        <v>0.58504444360733032</v>
      </c>
      <c r="H375" s="8">
        <v>-3.7694811820983887E-2</v>
      </c>
      <c r="I375" s="8">
        <v>0.59937548637390137</v>
      </c>
      <c r="J375" s="8">
        <v>0</v>
      </c>
      <c r="K375" s="8">
        <v>1</v>
      </c>
      <c r="L375" s="8">
        <v>0</v>
      </c>
      <c r="M375" s="3">
        <f t="shared" si="20"/>
        <v>1</v>
      </c>
      <c r="N375" s="9">
        <f t="shared" si="21"/>
        <v>1.1467251181602478</v>
      </c>
      <c r="P375" t="s">
        <v>48</v>
      </c>
      <c r="Q375" s="1">
        <v>2017</v>
      </c>
      <c r="R375" t="s">
        <v>47</v>
      </c>
      <c r="S375" s="1">
        <v>767946</v>
      </c>
      <c r="T375" s="1">
        <v>5018.2780000000002</v>
      </c>
      <c r="U375" s="1">
        <v>10572.718728934193</v>
      </c>
      <c r="V375" s="8">
        <v>-0.44938406348228455</v>
      </c>
      <c r="W375" s="8">
        <v>0.17299255728721619</v>
      </c>
      <c r="X375" s="8">
        <v>1.0185970067977905</v>
      </c>
      <c r="Y375" s="8">
        <v>1</v>
      </c>
      <c r="Z375" s="8">
        <v>0</v>
      </c>
      <c r="AA375" s="8">
        <v>0</v>
      </c>
      <c r="AB375" s="3">
        <f t="shared" si="23"/>
        <v>1</v>
      </c>
      <c r="AC375" s="9">
        <f t="shared" si="22"/>
        <v>0.74220550060272217</v>
      </c>
    </row>
    <row r="376" spans="1:29" x14ac:dyDescent="0.25">
      <c r="A376" t="s">
        <v>35</v>
      </c>
      <c r="B376" s="1">
        <v>2019</v>
      </c>
      <c r="C376" t="s">
        <v>27</v>
      </c>
      <c r="D376" s="1">
        <v>42458</v>
      </c>
      <c r="E376" s="1">
        <v>135.67228549186709</v>
      </c>
      <c r="F376" s="1">
        <v>3251.2265001792989</v>
      </c>
      <c r="G376" s="8">
        <v>0.53257006406784058</v>
      </c>
      <c r="H376" s="8">
        <v>-1.5798842534422874E-2</v>
      </c>
      <c r="I376" s="8">
        <v>0.6171841025352478</v>
      </c>
      <c r="J376" s="8">
        <v>0</v>
      </c>
      <c r="K376" s="8">
        <v>1</v>
      </c>
      <c r="L376" s="8">
        <v>0</v>
      </c>
      <c r="M376" s="3">
        <f t="shared" si="20"/>
        <v>1</v>
      </c>
      <c r="N376" s="9">
        <f t="shared" si="21"/>
        <v>1.1339553240686655</v>
      </c>
      <c r="P376" t="s">
        <v>48</v>
      </c>
      <c r="Q376" s="1">
        <v>2018</v>
      </c>
      <c r="R376" t="s">
        <v>47</v>
      </c>
      <c r="S376" s="1">
        <v>772624</v>
      </c>
      <c r="T376" s="1">
        <v>5018.2780000000002</v>
      </c>
      <c r="U376" s="1">
        <v>10557.647927283242</v>
      </c>
      <c r="V376" s="8">
        <v>-0.45544466376304626</v>
      </c>
      <c r="W376" s="8">
        <v>0.17457874119281769</v>
      </c>
      <c r="X376" s="8">
        <v>1.0210210084915161</v>
      </c>
      <c r="Y376" s="8">
        <v>1</v>
      </c>
      <c r="Z376" s="8">
        <v>0</v>
      </c>
      <c r="AA376" s="8">
        <v>0</v>
      </c>
      <c r="AB376" s="3">
        <f t="shared" si="23"/>
        <v>1</v>
      </c>
      <c r="AC376" s="9">
        <f t="shared" si="22"/>
        <v>0.74015508592128754</v>
      </c>
    </row>
    <row r="377" spans="1:29" x14ac:dyDescent="0.25">
      <c r="A377" t="s">
        <v>35</v>
      </c>
      <c r="B377" s="1">
        <v>2020</v>
      </c>
      <c r="C377" t="s">
        <v>27</v>
      </c>
      <c r="D377" s="1">
        <v>43485</v>
      </c>
      <c r="E377" s="1">
        <v>136.3318552054738</v>
      </c>
      <c r="F377" s="1">
        <v>3369.35659883889</v>
      </c>
      <c r="G377" s="8">
        <v>0.53910762071609497</v>
      </c>
      <c r="H377" s="8">
        <v>-1.6769330948591232E-2</v>
      </c>
      <c r="I377" s="8">
        <v>0.61206954717636108</v>
      </c>
      <c r="J377" s="8">
        <v>0</v>
      </c>
      <c r="K377" s="8">
        <v>1</v>
      </c>
      <c r="L377" s="8">
        <v>0</v>
      </c>
      <c r="M377" s="3">
        <f t="shared" si="20"/>
        <v>1</v>
      </c>
      <c r="N377" s="9">
        <f t="shared" si="21"/>
        <v>1.1344078369438648</v>
      </c>
      <c r="P377" t="s">
        <v>48</v>
      </c>
      <c r="Q377" s="1">
        <v>2019</v>
      </c>
      <c r="R377" t="s">
        <v>47</v>
      </c>
      <c r="S377" s="1">
        <v>777904</v>
      </c>
      <c r="T377" s="1">
        <v>5018.2780000000002</v>
      </c>
      <c r="U377" s="1">
        <v>10618.298714415118</v>
      </c>
      <c r="V377" s="8">
        <v>-0.46021506190299988</v>
      </c>
      <c r="W377" s="8">
        <v>0.17683713138103485</v>
      </c>
      <c r="X377" s="8">
        <v>1.0217082500457764</v>
      </c>
      <c r="Y377" s="8">
        <v>1</v>
      </c>
      <c r="Z377" s="8">
        <v>0</v>
      </c>
      <c r="AA377" s="8">
        <v>0</v>
      </c>
      <c r="AB377" s="3">
        <f t="shared" si="23"/>
        <v>1</v>
      </c>
      <c r="AC377" s="9">
        <f t="shared" si="22"/>
        <v>0.73833031952381134</v>
      </c>
    </row>
    <row r="378" spans="1:29" x14ac:dyDescent="0.25">
      <c r="A378" t="s">
        <v>35</v>
      </c>
      <c r="B378" s="1">
        <v>2021</v>
      </c>
      <c r="C378" t="s">
        <v>27</v>
      </c>
      <c r="D378" s="1">
        <v>44514</v>
      </c>
      <c r="E378" s="1">
        <v>148.98963412135862</v>
      </c>
      <c r="F378" s="1">
        <v>3427</v>
      </c>
      <c r="G378" s="8">
        <v>0.49378296732902527</v>
      </c>
      <c r="H378" s="8">
        <v>2.677698852494359E-3</v>
      </c>
      <c r="I378" s="8">
        <v>0.62681883573532104</v>
      </c>
      <c r="J378" s="8">
        <v>0</v>
      </c>
      <c r="K378" s="8">
        <v>0</v>
      </c>
      <c r="L378" s="8">
        <v>0</v>
      </c>
      <c r="M378" s="3">
        <f t="shared" si="20"/>
        <v>0</v>
      </c>
      <c r="N378" s="9">
        <f t="shared" si="21"/>
        <v>1.1232795019168407</v>
      </c>
      <c r="P378" t="s">
        <v>48</v>
      </c>
      <c r="Q378" s="1">
        <v>2020</v>
      </c>
      <c r="R378" t="s">
        <v>47</v>
      </c>
      <c r="S378" s="1">
        <v>779176</v>
      </c>
      <c r="T378" s="1">
        <v>5018.2780000000002</v>
      </c>
      <c r="U378" s="1">
        <v>10597</v>
      </c>
      <c r="V378" s="8">
        <v>-0.46229466795921326</v>
      </c>
      <c r="W378" s="8">
        <v>0.17715753614902496</v>
      </c>
      <c r="X378" s="8">
        <v>1.0228105783462524</v>
      </c>
      <c r="Y378" s="8">
        <v>1</v>
      </c>
      <c r="Z378" s="8">
        <v>0</v>
      </c>
      <c r="AA378" s="8">
        <v>0</v>
      </c>
      <c r="AB378" s="3">
        <f t="shared" si="23"/>
        <v>1</v>
      </c>
      <c r="AC378" s="9">
        <f t="shared" si="22"/>
        <v>0.73767344653606415</v>
      </c>
    </row>
    <row r="379" spans="1:29" x14ac:dyDescent="0.25">
      <c r="A379" s="2" t="s">
        <v>35</v>
      </c>
      <c r="B379" s="7">
        <v>2022</v>
      </c>
      <c r="C379" t="s">
        <v>27</v>
      </c>
      <c r="D379" s="7">
        <v>45785</v>
      </c>
      <c r="E379" s="7">
        <v>148.98963412135862</v>
      </c>
      <c r="F379" s="7">
        <v>3500</v>
      </c>
      <c r="G379" s="10">
        <v>0.51020914316177368</v>
      </c>
      <c r="H379" s="10">
        <v>-1.9448617240414023E-3</v>
      </c>
      <c r="I379" s="10">
        <v>0.61362004280090332</v>
      </c>
      <c r="J379" s="10">
        <v>0</v>
      </c>
      <c r="K379" s="10">
        <v>1</v>
      </c>
      <c r="L379" s="10">
        <v>0</v>
      </c>
      <c r="M379" s="3">
        <f t="shared" si="20"/>
        <v>1</v>
      </c>
      <c r="N379" s="11">
        <f t="shared" si="21"/>
        <v>1.1218843242386356</v>
      </c>
      <c r="P379" s="2" t="s">
        <v>48</v>
      </c>
      <c r="Q379" s="7">
        <v>2021</v>
      </c>
      <c r="R379" s="2" t="s">
        <v>47</v>
      </c>
      <c r="S379" s="7">
        <v>785667</v>
      </c>
      <c r="T379" s="7">
        <v>5018.2780000000002</v>
      </c>
      <c r="U379" s="7">
        <v>10625</v>
      </c>
      <c r="V379" s="10">
        <v>-0.46930494904518127</v>
      </c>
      <c r="W379" s="10">
        <v>0.17962445318698883</v>
      </c>
      <c r="X379" s="10">
        <v>1.0248502492904663</v>
      </c>
      <c r="Y379" s="10">
        <v>1</v>
      </c>
      <c r="Z379" s="10">
        <v>0</v>
      </c>
      <c r="AA379" s="10">
        <v>0</v>
      </c>
      <c r="AB379" s="3">
        <f t="shared" si="23"/>
        <v>1</v>
      </c>
      <c r="AC379" s="11">
        <f t="shared" si="22"/>
        <v>0.73516975343227386</v>
      </c>
    </row>
    <row r="380" spans="1:29" x14ac:dyDescent="0.25">
      <c r="A380" t="s">
        <v>36</v>
      </c>
      <c r="B380" s="1">
        <v>2006</v>
      </c>
      <c r="C380" t="s">
        <v>27</v>
      </c>
      <c r="D380" s="1">
        <v>30283</v>
      </c>
      <c r="E380" s="1">
        <v>81.417395348837189</v>
      </c>
      <c r="F380" s="1">
        <v>4420</v>
      </c>
      <c r="G380" s="8">
        <v>0.54377937316894531</v>
      </c>
      <c r="H380" s="8">
        <v>-4.1704490780830383E-2</v>
      </c>
      <c r="I380" s="8">
        <v>0.77412939071655273</v>
      </c>
      <c r="J380" s="8">
        <v>0</v>
      </c>
      <c r="K380" s="8">
        <v>1</v>
      </c>
      <c r="L380" s="8">
        <v>0</v>
      </c>
      <c r="M380" s="3">
        <f t="shared" si="20"/>
        <v>1</v>
      </c>
      <c r="N380" s="9">
        <f t="shared" si="21"/>
        <v>1.2762042731046677</v>
      </c>
      <c r="P380" t="s">
        <v>49</v>
      </c>
      <c r="Q380" s="1">
        <v>2011</v>
      </c>
      <c r="R380" t="s">
        <v>47</v>
      </c>
      <c r="S380" s="1">
        <v>332993</v>
      </c>
      <c r="T380" s="1">
        <v>1961.144</v>
      </c>
      <c r="U380" s="1">
        <v>7431</v>
      </c>
      <c r="V380" s="8">
        <v>-8.1132605671882629E-2</v>
      </c>
      <c r="W380" s="8">
        <v>0.17924939095973969</v>
      </c>
      <c r="X380" s="8">
        <v>0.75682419538497925</v>
      </c>
      <c r="Y380" s="8">
        <v>1</v>
      </c>
      <c r="Z380" s="8">
        <v>0</v>
      </c>
      <c r="AA380" s="8">
        <v>0</v>
      </c>
      <c r="AB380" s="3">
        <f t="shared" si="23"/>
        <v>1</v>
      </c>
      <c r="AC380" s="9">
        <f t="shared" si="22"/>
        <v>0.8549409806728363</v>
      </c>
    </row>
    <row r="381" spans="1:29" x14ac:dyDescent="0.25">
      <c r="A381" t="s">
        <v>36</v>
      </c>
      <c r="B381" s="1">
        <v>2007</v>
      </c>
      <c r="C381" t="s">
        <v>27</v>
      </c>
      <c r="D381" s="1">
        <v>31168.5</v>
      </c>
      <c r="E381" s="1">
        <v>86.710697674418597</v>
      </c>
      <c r="F381" s="1">
        <v>4477</v>
      </c>
      <c r="G381" s="8">
        <v>0.52072584629058838</v>
      </c>
      <c r="H381" s="8">
        <v>-3.0705936253070831E-2</v>
      </c>
      <c r="I381" s="8">
        <v>0.77665823698043823</v>
      </c>
      <c r="J381" s="8">
        <v>0</v>
      </c>
      <c r="K381" s="8">
        <v>1</v>
      </c>
      <c r="L381" s="8">
        <v>0</v>
      </c>
      <c r="M381" s="3">
        <f t="shared" si="20"/>
        <v>1</v>
      </c>
      <c r="N381" s="9">
        <f t="shared" si="21"/>
        <v>1.2666781470179558</v>
      </c>
      <c r="P381" t="s">
        <v>49</v>
      </c>
      <c r="Q381" s="1">
        <v>2012</v>
      </c>
      <c r="R381" t="s">
        <v>47</v>
      </c>
      <c r="S381" s="1">
        <v>340343</v>
      </c>
      <c r="T381" s="1">
        <v>1961.144</v>
      </c>
      <c r="U381" s="1">
        <v>7466</v>
      </c>
      <c r="V381" s="8">
        <v>-0.10020254552364349</v>
      </c>
      <c r="W381" s="8">
        <v>0.18559463322162628</v>
      </c>
      <c r="X381" s="8">
        <v>0.76281440258026123</v>
      </c>
      <c r="Y381" s="8">
        <v>1</v>
      </c>
      <c r="Z381" s="8">
        <v>0</v>
      </c>
      <c r="AA381" s="8">
        <v>0</v>
      </c>
      <c r="AB381" s="3">
        <f t="shared" si="23"/>
        <v>1</v>
      </c>
      <c r="AC381" s="9">
        <f t="shared" si="22"/>
        <v>0.84820649027824402</v>
      </c>
    </row>
    <row r="382" spans="1:29" x14ac:dyDescent="0.25">
      <c r="A382" t="s">
        <v>36</v>
      </c>
      <c r="B382" s="1">
        <v>2008</v>
      </c>
      <c r="C382" t="s">
        <v>27</v>
      </c>
      <c r="D382" s="1">
        <v>32105.5</v>
      </c>
      <c r="E382" s="1">
        <v>88</v>
      </c>
      <c r="F382" s="1">
        <v>4325.7079999999996</v>
      </c>
      <c r="G382" s="8">
        <v>0.54146397113800049</v>
      </c>
      <c r="H382" s="8">
        <v>-3.7024978548288345E-2</v>
      </c>
      <c r="I382" s="8">
        <v>0.75220388174057007</v>
      </c>
      <c r="J382" s="8">
        <v>0</v>
      </c>
      <c r="K382" s="8">
        <v>1</v>
      </c>
      <c r="L382" s="8">
        <v>0</v>
      </c>
      <c r="M382" s="3">
        <f t="shared" si="20"/>
        <v>1</v>
      </c>
      <c r="N382" s="9">
        <f t="shared" si="21"/>
        <v>1.2566428743302822</v>
      </c>
      <c r="P382" t="s">
        <v>49</v>
      </c>
      <c r="Q382" s="1">
        <v>2013</v>
      </c>
      <c r="R382" t="s">
        <v>47</v>
      </c>
      <c r="S382" s="1">
        <v>346618</v>
      </c>
      <c r="T382" s="1">
        <v>1971.7650000000001</v>
      </c>
      <c r="U382" s="1">
        <v>7569</v>
      </c>
      <c r="V382" s="8">
        <v>-0.11165449023246765</v>
      </c>
      <c r="W382" s="8">
        <v>0.19004641473293304</v>
      </c>
      <c r="X382" s="8">
        <v>0.76558142900466919</v>
      </c>
      <c r="Y382" s="8">
        <v>1</v>
      </c>
      <c r="Z382" s="8">
        <v>0</v>
      </c>
      <c r="AA382" s="8">
        <v>0</v>
      </c>
      <c r="AB382" s="3">
        <f t="shared" si="23"/>
        <v>1</v>
      </c>
      <c r="AC382" s="9">
        <f t="shared" si="22"/>
        <v>0.84397335350513458</v>
      </c>
    </row>
    <row r="383" spans="1:29" x14ac:dyDescent="0.25">
      <c r="A383" t="s">
        <v>36</v>
      </c>
      <c r="B383" s="1">
        <v>2009</v>
      </c>
      <c r="C383" t="s">
        <v>27</v>
      </c>
      <c r="D383" s="1">
        <v>32896.5</v>
      </c>
      <c r="E383" s="1">
        <v>93</v>
      </c>
      <c r="F383" s="1">
        <v>4403</v>
      </c>
      <c r="G383" s="8">
        <v>0.51899969577789307</v>
      </c>
      <c r="H383" s="8">
        <v>-2.6542698964476585E-2</v>
      </c>
      <c r="I383" s="8">
        <v>0.75675356388092041</v>
      </c>
      <c r="J383" s="8">
        <v>0</v>
      </c>
      <c r="K383" s="8">
        <v>1</v>
      </c>
      <c r="L383" s="8">
        <v>0</v>
      </c>
      <c r="M383" s="3">
        <f t="shared" si="20"/>
        <v>1</v>
      </c>
      <c r="N383" s="9">
        <f t="shared" si="21"/>
        <v>1.2492105606943369</v>
      </c>
      <c r="P383" t="s">
        <v>49</v>
      </c>
      <c r="Q383" s="1">
        <v>2014</v>
      </c>
      <c r="R383" t="s">
        <v>47</v>
      </c>
      <c r="S383" s="1">
        <v>353284</v>
      </c>
      <c r="T383" s="1">
        <v>1971.7650000000001</v>
      </c>
      <c r="U383" s="1">
        <v>7601</v>
      </c>
      <c r="V383" s="8">
        <v>-0.12825986742973328</v>
      </c>
      <c r="W383" s="8">
        <v>0.19559039175510406</v>
      </c>
      <c r="X383" s="8">
        <v>0.7707747220993042</v>
      </c>
      <c r="Y383" s="8">
        <v>1</v>
      </c>
      <c r="Z383" s="8">
        <v>0</v>
      </c>
      <c r="AA383" s="8">
        <v>0</v>
      </c>
      <c r="AB383" s="3">
        <f t="shared" si="23"/>
        <v>1</v>
      </c>
      <c r="AC383" s="9">
        <f t="shared" si="22"/>
        <v>0.83810524642467499</v>
      </c>
    </row>
    <row r="384" spans="1:29" x14ac:dyDescent="0.25">
      <c r="A384" t="s">
        <v>36</v>
      </c>
      <c r="B384" s="1">
        <v>2010</v>
      </c>
      <c r="C384" t="s">
        <v>27</v>
      </c>
      <c r="D384" s="1">
        <v>33520.5</v>
      </c>
      <c r="E384" s="1">
        <v>93</v>
      </c>
      <c r="F384" s="1">
        <v>4518</v>
      </c>
      <c r="G384" s="8">
        <v>0.52721285820007324</v>
      </c>
      <c r="H384" s="8">
        <v>-2.8522998094558716E-2</v>
      </c>
      <c r="I384" s="8">
        <v>0.75102299451828003</v>
      </c>
      <c r="J384" s="8">
        <v>0</v>
      </c>
      <c r="K384" s="8">
        <v>1</v>
      </c>
      <c r="L384" s="8">
        <v>0</v>
      </c>
      <c r="M384" s="3">
        <f t="shared" si="20"/>
        <v>1</v>
      </c>
      <c r="N384" s="9">
        <f t="shared" si="21"/>
        <v>1.2497128546237946</v>
      </c>
      <c r="P384" t="s">
        <v>49</v>
      </c>
      <c r="Q384" s="1">
        <v>2015</v>
      </c>
      <c r="R384" t="s">
        <v>47</v>
      </c>
      <c r="S384" s="1">
        <v>358772</v>
      </c>
      <c r="T384" s="1">
        <v>1971.7650000000001</v>
      </c>
      <c r="U384" s="1">
        <v>7662</v>
      </c>
      <c r="V384" s="8">
        <v>-0.14043159782886505</v>
      </c>
      <c r="W384" s="8">
        <v>0.20037636160850525</v>
      </c>
      <c r="X384" s="8">
        <v>0.77370846271514893</v>
      </c>
      <c r="Y384" s="8">
        <v>1</v>
      </c>
      <c r="Z384" s="8">
        <v>0</v>
      </c>
      <c r="AA384" s="8">
        <v>0</v>
      </c>
      <c r="AB384" s="3">
        <f t="shared" si="23"/>
        <v>1</v>
      </c>
      <c r="AC384" s="9">
        <f t="shared" si="22"/>
        <v>0.83365322649478912</v>
      </c>
    </row>
    <row r="385" spans="1:29" x14ac:dyDescent="0.25">
      <c r="A385" t="s">
        <v>36</v>
      </c>
      <c r="B385" s="1">
        <v>2011</v>
      </c>
      <c r="C385" t="s">
        <v>27</v>
      </c>
      <c r="D385" s="1">
        <v>34020</v>
      </c>
      <c r="E385" s="1">
        <v>96</v>
      </c>
      <c r="F385" s="1">
        <v>4583</v>
      </c>
      <c r="G385" s="8">
        <v>0.51395606994628906</v>
      </c>
      <c r="H385" s="8">
        <v>-2.2303082048892975E-2</v>
      </c>
      <c r="I385" s="8">
        <v>0.75417870283126831</v>
      </c>
      <c r="J385" s="8">
        <v>0</v>
      </c>
      <c r="K385" s="8">
        <v>1</v>
      </c>
      <c r="L385" s="8">
        <v>0</v>
      </c>
      <c r="M385" s="3">
        <f t="shared" si="20"/>
        <v>1</v>
      </c>
      <c r="N385" s="9">
        <f t="shared" si="21"/>
        <v>1.2458316907286644</v>
      </c>
      <c r="P385" s="2" t="s">
        <v>49</v>
      </c>
      <c r="Q385" s="7">
        <v>2016</v>
      </c>
      <c r="R385" s="2" t="s">
        <v>47</v>
      </c>
      <c r="S385" s="7">
        <v>364505</v>
      </c>
      <c r="T385" s="7">
        <v>1971.7650000000001</v>
      </c>
      <c r="U385" s="7">
        <v>7744</v>
      </c>
      <c r="V385" s="10">
        <v>-0.15227800607681274</v>
      </c>
      <c r="W385" s="10">
        <v>0.20545694231987</v>
      </c>
      <c r="X385" s="10">
        <v>0.77605301141738892</v>
      </c>
      <c r="Y385" s="10">
        <v>1</v>
      </c>
      <c r="Z385" s="10">
        <v>0</v>
      </c>
      <c r="AA385" s="10">
        <v>0</v>
      </c>
      <c r="AB385" s="3">
        <f t="shared" si="23"/>
        <v>1</v>
      </c>
      <c r="AC385" s="11">
        <f t="shared" si="22"/>
        <v>0.82923194766044617</v>
      </c>
    </row>
    <row r="386" spans="1:29" x14ac:dyDescent="0.25">
      <c r="A386" t="s">
        <v>36</v>
      </c>
      <c r="B386" s="1">
        <v>2012</v>
      </c>
      <c r="C386" t="s">
        <v>27</v>
      </c>
      <c r="D386" s="1">
        <v>34496.5</v>
      </c>
      <c r="E386" s="1">
        <v>120</v>
      </c>
      <c r="F386" s="1">
        <v>4660</v>
      </c>
      <c r="G386" s="8">
        <v>0.37206935882568359</v>
      </c>
      <c r="H386" s="8">
        <v>3.4660488367080688E-2</v>
      </c>
      <c r="I386" s="8">
        <v>0.81428986787796021</v>
      </c>
      <c r="J386" s="8">
        <v>0</v>
      </c>
      <c r="K386" s="8">
        <v>0</v>
      </c>
      <c r="L386" s="8">
        <v>0</v>
      </c>
      <c r="M386" s="3">
        <f t="shared" si="20"/>
        <v>0</v>
      </c>
      <c r="N386" s="9">
        <f t="shared" si="21"/>
        <v>1.2210197150707245</v>
      </c>
      <c r="P386" t="s">
        <v>50</v>
      </c>
      <c r="Q386" s="1">
        <v>2011</v>
      </c>
      <c r="R386" t="s">
        <v>47</v>
      </c>
      <c r="S386" s="1">
        <v>305266</v>
      </c>
      <c r="T386" s="1">
        <v>1518.1679999999999</v>
      </c>
      <c r="U386" s="1">
        <v>5606</v>
      </c>
      <c r="V386" s="8">
        <v>-0.16347743570804596</v>
      </c>
      <c r="W386" s="8">
        <v>0.20773167908191681</v>
      </c>
      <c r="X386" s="8">
        <v>0.78398823738098145</v>
      </c>
      <c r="Y386" s="8">
        <v>1</v>
      </c>
      <c r="Z386" s="8">
        <v>0</v>
      </c>
      <c r="AA386" s="8">
        <v>0</v>
      </c>
      <c r="AB386" s="3">
        <f t="shared" si="23"/>
        <v>1</v>
      </c>
      <c r="AC386" s="9">
        <f t="shared" si="22"/>
        <v>0.82824248075485229</v>
      </c>
    </row>
    <row r="387" spans="1:29" x14ac:dyDescent="0.25">
      <c r="A387" t="s">
        <v>36</v>
      </c>
      <c r="B387" s="1">
        <v>2013</v>
      </c>
      <c r="C387" t="s">
        <v>27</v>
      </c>
      <c r="D387" s="1">
        <v>36718</v>
      </c>
      <c r="E387" s="1">
        <v>120</v>
      </c>
      <c r="F387" s="1">
        <v>4812.0000000000009</v>
      </c>
      <c r="G387" s="8">
        <v>0.4119187593460083</v>
      </c>
      <c r="H387" s="8">
        <v>2.3032894358038902E-2</v>
      </c>
      <c r="I387" s="8">
        <v>0.78118473291397095</v>
      </c>
      <c r="J387" s="8">
        <v>0</v>
      </c>
      <c r="K387" s="8">
        <v>0</v>
      </c>
      <c r="L387" s="8">
        <v>0</v>
      </c>
      <c r="M387" s="3">
        <f t="shared" si="20"/>
        <v>0</v>
      </c>
      <c r="N387" s="9">
        <f t="shared" si="21"/>
        <v>1.2161363866180182</v>
      </c>
      <c r="P387" t="s">
        <v>50</v>
      </c>
      <c r="Q387" s="1">
        <v>2012</v>
      </c>
      <c r="R387" t="s">
        <v>47</v>
      </c>
      <c r="S387" s="1">
        <v>309534</v>
      </c>
      <c r="T387" s="1">
        <v>1518.1679999999999</v>
      </c>
      <c r="U387" s="1">
        <v>5658</v>
      </c>
      <c r="V387" s="8">
        <v>-0.17387796938419342</v>
      </c>
      <c r="W387" s="8">
        <v>0.21217550337314606</v>
      </c>
      <c r="X387" s="8">
        <v>0.78606677055358887</v>
      </c>
      <c r="Y387" s="8">
        <v>1</v>
      </c>
      <c r="Z387" s="8">
        <v>0</v>
      </c>
      <c r="AA387" s="8">
        <v>0</v>
      </c>
      <c r="AB387" s="3">
        <f t="shared" si="23"/>
        <v>1</v>
      </c>
      <c r="AC387" s="9">
        <f t="shared" si="22"/>
        <v>0.8243643045425415</v>
      </c>
    </row>
    <row r="388" spans="1:29" x14ac:dyDescent="0.25">
      <c r="A388" t="s">
        <v>36</v>
      </c>
      <c r="B388" s="1">
        <v>2014</v>
      </c>
      <c r="C388" t="s">
        <v>27</v>
      </c>
      <c r="D388" s="1">
        <v>38300</v>
      </c>
      <c r="E388" s="1">
        <v>120</v>
      </c>
      <c r="F388" s="1">
        <v>4839.2</v>
      </c>
      <c r="G388" s="8">
        <v>0.44262441992759705</v>
      </c>
      <c r="H388" s="8">
        <v>1.3658682815730572E-2</v>
      </c>
      <c r="I388" s="8">
        <v>0.75458729267120361</v>
      </c>
      <c r="J388" s="8">
        <v>0</v>
      </c>
      <c r="K388" s="8">
        <v>0</v>
      </c>
      <c r="L388" s="8">
        <v>0</v>
      </c>
      <c r="M388" s="3">
        <f t="shared" si="20"/>
        <v>0</v>
      </c>
      <c r="N388" s="9">
        <f t="shared" si="21"/>
        <v>1.2108703954145312</v>
      </c>
      <c r="P388" t="s">
        <v>50</v>
      </c>
      <c r="Q388" s="1">
        <v>2013</v>
      </c>
      <c r="R388" t="s">
        <v>47</v>
      </c>
      <c r="S388" s="1">
        <v>314722</v>
      </c>
      <c r="T388" s="1">
        <v>1518.1679999999999</v>
      </c>
      <c r="U388" s="1">
        <v>5484</v>
      </c>
      <c r="V388" s="8">
        <v>-0.19802433252334595</v>
      </c>
      <c r="W388" s="8">
        <v>0.21472901105880737</v>
      </c>
      <c r="X388" s="8">
        <v>0.80027639865875244</v>
      </c>
      <c r="Y388" s="8">
        <v>1</v>
      </c>
      <c r="Z388" s="8">
        <v>0</v>
      </c>
      <c r="AA388" s="8">
        <v>0</v>
      </c>
      <c r="AB388" s="3">
        <f t="shared" si="23"/>
        <v>1</v>
      </c>
      <c r="AC388" s="9">
        <f t="shared" si="22"/>
        <v>0.81698107719421387</v>
      </c>
    </row>
    <row r="389" spans="1:29" x14ac:dyDescent="0.25">
      <c r="A389" t="s">
        <v>36</v>
      </c>
      <c r="B389" s="1">
        <v>2015</v>
      </c>
      <c r="C389" t="s">
        <v>27</v>
      </c>
      <c r="D389" s="1">
        <v>37555.5</v>
      </c>
      <c r="E389" s="1">
        <v>130.36800000000002</v>
      </c>
      <c r="F389" s="1">
        <v>4899.8310000000001</v>
      </c>
      <c r="G389" s="8">
        <v>0.36963319778442383</v>
      </c>
      <c r="H389" s="8">
        <v>4.1227258741855621E-2</v>
      </c>
      <c r="I389" s="8">
        <v>0.79506289958953857</v>
      </c>
      <c r="J389" s="8">
        <v>0</v>
      </c>
      <c r="K389" s="8">
        <v>0</v>
      </c>
      <c r="L389" s="8">
        <v>0</v>
      </c>
      <c r="M389" s="3">
        <f t="shared" si="20"/>
        <v>0</v>
      </c>
      <c r="N389" s="9">
        <f t="shared" si="21"/>
        <v>1.205923356115818</v>
      </c>
      <c r="P389" t="s">
        <v>50</v>
      </c>
      <c r="Q389" s="1">
        <v>2014</v>
      </c>
      <c r="R389" t="s">
        <v>47</v>
      </c>
      <c r="S389" s="1">
        <v>319536</v>
      </c>
      <c r="T389" s="1">
        <v>1518.1679999999999</v>
      </c>
      <c r="U389" s="1">
        <v>5506</v>
      </c>
      <c r="V389" s="8">
        <v>-0.2110801488161087</v>
      </c>
      <c r="W389" s="8">
        <v>0.21918921172618866</v>
      </c>
      <c r="X389" s="8">
        <v>0.80423712730407715</v>
      </c>
      <c r="Y389" s="8">
        <v>1</v>
      </c>
      <c r="Z389" s="8">
        <v>0</v>
      </c>
      <c r="AA389" s="8">
        <v>0</v>
      </c>
      <c r="AB389" s="3">
        <f t="shared" si="23"/>
        <v>1</v>
      </c>
      <c r="AC389" s="9">
        <f t="shared" si="22"/>
        <v>0.8123461902141571</v>
      </c>
    </row>
    <row r="390" spans="1:29" x14ac:dyDescent="0.25">
      <c r="A390" t="s">
        <v>36</v>
      </c>
      <c r="B390" s="1">
        <v>2016</v>
      </c>
      <c r="C390" t="s">
        <v>27</v>
      </c>
      <c r="D390" s="1">
        <v>36811</v>
      </c>
      <c r="E390" s="1">
        <v>134.67120000000003</v>
      </c>
      <c r="F390" s="1">
        <v>4959.4000000000005</v>
      </c>
      <c r="G390" s="8">
        <v>0.3299749493598938</v>
      </c>
      <c r="H390" s="8">
        <v>5.5606186389923096E-2</v>
      </c>
      <c r="I390" s="8">
        <v>0.82102620601654053</v>
      </c>
      <c r="J390" s="8">
        <v>0</v>
      </c>
      <c r="K390" s="8">
        <v>0</v>
      </c>
      <c r="L390" s="8">
        <v>0</v>
      </c>
      <c r="M390" s="3">
        <f t="shared" ref="M390:M453" si="24">IF(OR(J390=1,K390=1,L390=1),1,0)</f>
        <v>0</v>
      </c>
      <c r="N390" s="9">
        <f t="shared" ref="N390:N453" si="25">SUM(G390:I390)</f>
        <v>1.2066073417663574</v>
      </c>
      <c r="P390" t="s">
        <v>50</v>
      </c>
      <c r="Q390" s="1">
        <v>2015</v>
      </c>
      <c r="R390" t="s">
        <v>47</v>
      </c>
      <c r="S390" s="1">
        <v>323919</v>
      </c>
      <c r="T390" s="1">
        <v>1518.1679999999999</v>
      </c>
      <c r="U390" s="1">
        <v>5572</v>
      </c>
      <c r="V390" s="8">
        <v>-0.22049525380134583</v>
      </c>
      <c r="W390" s="8">
        <v>0.22373619675636292</v>
      </c>
      <c r="X390" s="8">
        <v>0.80548512935638428</v>
      </c>
      <c r="Y390" s="8">
        <v>1</v>
      </c>
      <c r="Z390" s="8">
        <v>0</v>
      </c>
      <c r="AA390" s="8">
        <v>0</v>
      </c>
      <c r="AB390" s="3">
        <f t="shared" si="23"/>
        <v>1</v>
      </c>
      <c r="AC390" s="9">
        <f t="shared" ref="AC390:AC453" si="26">SUM(V390:X390)</f>
        <v>0.80872607231140137</v>
      </c>
    </row>
    <row r="391" spans="1:29" x14ac:dyDescent="0.25">
      <c r="A391" t="s">
        <v>36</v>
      </c>
      <c r="B391" s="1">
        <v>2017</v>
      </c>
      <c r="C391" t="s">
        <v>27</v>
      </c>
      <c r="D391" s="1">
        <v>37442</v>
      </c>
      <c r="E391" s="1">
        <v>134.67120000000003</v>
      </c>
      <c r="F391" s="1">
        <v>4987.2000000000007</v>
      </c>
      <c r="G391" s="8">
        <v>0.34156736731529236</v>
      </c>
      <c r="H391" s="8">
        <v>5.2142292261123657E-2</v>
      </c>
      <c r="I391" s="8">
        <v>0.81118214130401611</v>
      </c>
      <c r="J391" s="8">
        <v>0</v>
      </c>
      <c r="K391" s="8">
        <v>0</v>
      </c>
      <c r="L391" s="8">
        <v>0</v>
      </c>
      <c r="M391" s="3">
        <f t="shared" si="24"/>
        <v>0</v>
      </c>
      <c r="N391" s="9">
        <f t="shared" si="25"/>
        <v>1.2048918008804321</v>
      </c>
      <c r="P391" t="s">
        <v>50</v>
      </c>
      <c r="Q391" s="1">
        <v>2016</v>
      </c>
      <c r="R391" t="s">
        <v>47</v>
      </c>
      <c r="S391" s="1">
        <v>327880</v>
      </c>
      <c r="T391" s="1">
        <v>1518.1679999999999</v>
      </c>
      <c r="U391" s="1">
        <v>5608</v>
      </c>
      <c r="V391" s="8">
        <v>-0.23005424439907074</v>
      </c>
      <c r="W391" s="8">
        <v>0.22751887142658234</v>
      </c>
      <c r="X391" s="8">
        <v>0.80776005983352661</v>
      </c>
      <c r="Y391" s="8">
        <v>1</v>
      </c>
      <c r="Z391" s="8">
        <v>0</v>
      </c>
      <c r="AA391" s="8">
        <v>0</v>
      </c>
      <c r="AB391" s="3">
        <f t="shared" ref="AB391:AB454" si="27">IF(OR(Y391=1,Z391=1,AA391=1),1,0)</f>
        <v>1</v>
      </c>
      <c r="AC391" s="9">
        <f t="shared" si="26"/>
        <v>0.80522468686103821</v>
      </c>
    </row>
    <row r="392" spans="1:29" x14ac:dyDescent="0.25">
      <c r="A392" t="s">
        <v>36</v>
      </c>
      <c r="B392" s="1">
        <v>2018</v>
      </c>
      <c r="C392" t="s">
        <v>27</v>
      </c>
      <c r="D392" s="1">
        <v>38232</v>
      </c>
      <c r="E392" s="1">
        <v>135.60000000000005</v>
      </c>
      <c r="F392" s="1">
        <v>5019.7000000000007</v>
      </c>
      <c r="G392" s="8">
        <v>0.3513207733631134</v>
      </c>
      <c r="H392" s="8">
        <v>4.9658585339784622E-2</v>
      </c>
      <c r="I392" s="8">
        <v>0.80099284648895264</v>
      </c>
      <c r="J392" s="8">
        <v>0</v>
      </c>
      <c r="K392" s="8">
        <v>0</v>
      </c>
      <c r="L392" s="8">
        <v>0</v>
      </c>
      <c r="M392" s="3">
        <f t="shared" si="24"/>
        <v>0</v>
      </c>
      <c r="N392" s="9">
        <f t="shared" si="25"/>
        <v>1.2019722051918507</v>
      </c>
      <c r="P392" t="s">
        <v>50</v>
      </c>
      <c r="Q392" s="1">
        <v>2017</v>
      </c>
      <c r="R392" t="s">
        <v>47</v>
      </c>
      <c r="S392" s="1">
        <v>331777</v>
      </c>
      <c r="T392" s="1">
        <v>1518.1679999999999</v>
      </c>
      <c r="U392" s="1">
        <v>5712</v>
      </c>
      <c r="V392" s="8">
        <v>-0.23599575459957123</v>
      </c>
      <c r="W392" s="8">
        <v>0.23198837041854858</v>
      </c>
      <c r="X392" s="8">
        <v>0.80661356449127197</v>
      </c>
      <c r="Y392" s="8">
        <v>1</v>
      </c>
      <c r="Z392" s="8">
        <v>0</v>
      </c>
      <c r="AA392" s="8">
        <v>0</v>
      </c>
      <c r="AB392" s="3">
        <f t="shared" si="27"/>
        <v>1</v>
      </c>
      <c r="AC392" s="9">
        <f t="shared" si="26"/>
        <v>0.80260618031024933</v>
      </c>
    </row>
    <row r="393" spans="1:29" x14ac:dyDescent="0.25">
      <c r="A393" t="s">
        <v>36</v>
      </c>
      <c r="B393" s="1">
        <v>2019</v>
      </c>
      <c r="C393" t="s">
        <v>27</v>
      </c>
      <c r="D393" s="1">
        <v>39624</v>
      </c>
      <c r="E393" s="1">
        <v>140.40000000000006</v>
      </c>
      <c r="F393" s="1">
        <v>5021.3000000000011</v>
      </c>
      <c r="G393" s="8">
        <v>0.35524502396583557</v>
      </c>
      <c r="H393" s="8">
        <v>5.0434648990631104E-2</v>
      </c>
      <c r="I393" s="8">
        <v>0.78740251064300537</v>
      </c>
      <c r="J393" s="8">
        <v>0</v>
      </c>
      <c r="K393" s="8">
        <v>0</v>
      </c>
      <c r="L393" s="8">
        <v>0</v>
      </c>
      <c r="M393" s="3">
        <f t="shared" si="24"/>
        <v>0</v>
      </c>
      <c r="N393" s="9">
        <f t="shared" si="25"/>
        <v>1.193082183599472</v>
      </c>
      <c r="P393" t="s">
        <v>50</v>
      </c>
      <c r="Q393" s="1">
        <v>2018</v>
      </c>
      <c r="R393" t="s">
        <v>47</v>
      </c>
      <c r="S393" s="1">
        <v>335320</v>
      </c>
      <c r="T393" s="1">
        <v>1518.1679999999999</v>
      </c>
      <c r="U393" s="1">
        <v>5767</v>
      </c>
      <c r="V393" s="8">
        <v>-0.2432558685541153</v>
      </c>
      <c r="W393" s="8">
        <v>0.23555275797843933</v>
      </c>
      <c r="X393" s="8">
        <v>0.80750560760498047</v>
      </c>
      <c r="Y393" s="8">
        <v>1</v>
      </c>
      <c r="Z393" s="8">
        <v>0</v>
      </c>
      <c r="AA393" s="8">
        <v>0</v>
      </c>
      <c r="AB393" s="3">
        <f t="shared" si="27"/>
        <v>1</v>
      </c>
      <c r="AC393" s="9">
        <f t="shared" si="26"/>
        <v>0.7998024970293045</v>
      </c>
    </row>
    <row r="394" spans="1:29" x14ac:dyDescent="0.25">
      <c r="A394" t="s">
        <v>36</v>
      </c>
      <c r="B394" s="1">
        <v>2020</v>
      </c>
      <c r="C394" t="s">
        <v>27</v>
      </c>
      <c r="D394" s="1">
        <v>40515</v>
      </c>
      <c r="E394" s="1">
        <v>140.40000000000006</v>
      </c>
      <c r="F394" s="1">
        <v>5038.8</v>
      </c>
      <c r="G394" s="8">
        <v>0.37131232023239136</v>
      </c>
      <c r="H394" s="8">
        <v>4.5540925115346909E-2</v>
      </c>
      <c r="I394" s="8">
        <v>0.77351510524749756</v>
      </c>
      <c r="J394" s="8">
        <v>0</v>
      </c>
      <c r="K394" s="8">
        <v>0</v>
      </c>
      <c r="L394" s="8">
        <v>0</v>
      </c>
      <c r="M394" s="3">
        <f t="shared" si="24"/>
        <v>0</v>
      </c>
      <c r="N394" s="9">
        <f t="shared" si="25"/>
        <v>1.1903683505952358</v>
      </c>
      <c r="P394" t="s">
        <v>50</v>
      </c>
      <c r="Q394" s="1">
        <v>2019</v>
      </c>
      <c r="R394" t="s">
        <v>47</v>
      </c>
      <c r="S394" s="1">
        <v>339771</v>
      </c>
      <c r="T394" s="1">
        <v>1518.1679999999999</v>
      </c>
      <c r="U394" s="1">
        <v>5836</v>
      </c>
      <c r="V394" s="8">
        <v>-0.25226950645446777</v>
      </c>
      <c r="W394" s="8">
        <v>0.23997750878334045</v>
      </c>
      <c r="X394" s="8">
        <v>0.80861377716064453</v>
      </c>
      <c r="Y394" s="8">
        <v>1</v>
      </c>
      <c r="Z394" s="8">
        <v>0</v>
      </c>
      <c r="AA394" s="8">
        <v>0</v>
      </c>
      <c r="AB394" s="3">
        <f t="shared" si="27"/>
        <v>1</v>
      </c>
      <c r="AC394" s="9">
        <f t="shared" si="26"/>
        <v>0.79632177948951721</v>
      </c>
    </row>
    <row r="395" spans="1:29" x14ac:dyDescent="0.25">
      <c r="A395" t="s">
        <v>36</v>
      </c>
      <c r="B395" s="1">
        <v>2021</v>
      </c>
      <c r="C395" t="s">
        <v>27</v>
      </c>
      <c r="D395" s="1">
        <v>42117</v>
      </c>
      <c r="E395" s="1">
        <v>153.60000000000008</v>
      </c>
      <c r="F395" s="1">
        <v>5165</v>
      </c>
      <c r="G395" s="8">
        <v>0.33513537049293518</v>
      </c>
      <c r="H395" s="8">
        <v>6.2388665974140167E-2</v>
      </c>
      <c r="I395" s="8">
        <v>0.78037488460540771</v>
      </c>
      <c r="J395" s="8">
        <v>0</v>
      </c>
      <c r="K395" s="8">
        <v>0</v>
      </c>
      <c r="L395" s="8">
        <v>0</v>
      </c>
      <c r="M395" s="3">
        <f t="shared" si="24"/>
        <v>0</v>
      </c>
      <c r="N395" s="9">
        <f t="shared" si="25"/>
        <v>1.1778989210724831</v>
      </c>
      <c r="P395" t="s">
        <v>50</v>
      </c>
      <c r="Q395" s="1">
        <v>2020</v>
      </c>
      <c r="R395" t="s">
        <v>47</v>
      </c>
      <c r="S395" s="1">
        <v>346347</v>
      </c>
      <c r="T395" s="1">
        <v>1518.1679999999999</v>
      </c>
      <c r="U395" s="1">
        <v>5913</v>
      </c>
      <c r="V395" s="8">
        <v>-0.26652953028678894</v>
      </c>
      <c r="W395" s="8">
        <v>0.24613645672798157</v>
      </c>
      <c r="X395" s="8">
        <v>0.81138378381729126</v>
      </c>
      <c r="Y395" s="8">
        <v>1</v>
      </c>
      <c r="Z395" s="8">
        <v>0</v>
      </c>
      <c r="AA395" s="8">
        <v>0</v>
      </c>
      <c r="AB395" s="3">
        <f t="shared" si="27"/>
        <v>1</v>
      </c>
      <c r="AC395" s="9">
        <f t="shared" si="26"/>
        <v>0.79099071025848389</v>
      </c>
    </row>
    <row r="396" spans="1:29" x14ac:dyDescent="0.25">
      <c r="A396" s="2" t="s">
        <v>36</v>
      </c>
      <c r="B396" s="7">
        <v>2022</v>
      </c>
      <c r="C396" t="s">
        <v>27</v>
      </c>
      <c r="D396" s="7">
        <v>43131</v>
      </c>
      <c r="E396" s="7">
        <v>153.60000000000008</v>
      </c>
      <c r="F396" s="7">
        <v>5169.82</v>
      </c>
      <c r="G396" s="10">
        <v>0.35298019647598267</v>
      </c>
      <c r="H396" s="10">
        <v>5.6889891624450684E-2</v>
      </c>
      <c r="I396" s="10">
        <v>0.76478403806686401</v>
      </c>
      <c r="J396" s="10">
        <v>0</v>
      </c>
      <c r="K396" s="10">
        <v>0</v>
      </c>
      <c r="L396" s="10">
        <v>0</v>
      </c>
      <c r="M396" s="3">
        <f t="shared" si="24"/>
        <v>0</v>
      </c>
      <c r="N396" s="11">
        <f t="shared" si="25"/>
        <v>1.1746541261672974</v>
      </c>
      <c r="P396" s="2" t="s">
        <v>50</v>
      </c>
      <c r="Q396" s="7">
        <v>2021</v>
      </c>
      <c r="R396" s="2" t="s">
        <v>47</v>
      </c>
      <c r="S396" s="7">
        <v>353315</v>
      </c>
      <c r="T396" s="7">
        <v>1518.1679999999999</v>
      </c>
      <c r="U396" s="7">
        <v>6000</v>
      </c>
      <c r="V396" s="10">
        <v>-0.28107395768165588</v>
      </c>
      <c r="W396" s="10">
        <v>0.25260037183761597</v>
      </c>
      <c r="X396" s="10">
        <v>0.81398886442184448</v>
      </c>
      <c r="Y396" s="10">
        <v>1</v>
      </c>
      <c r="Z396" s="10">
        <v>0</v>
      </c>
      <c r="AA396" s="10">
        <v>0</v>
      </c>
      <c r="AB396" s="3">
        <f t="shared" si="27"/>
        <v>1</v>
      </c>
      <c r="AC396" s="11">
        <f t="shared" si="26"/>
        <v>0.78551527857780457</v>
      </c>
    </row>
    <row r="397" spans="1:29" x14ac:dyDescent="0.25">
      <c r="A397" t="s">
        <v>37</v>
      </c>
      <c r="B397" s="1">
        <v>2006</v>
      </c>
      <c r="C397" t="s">
        <v>27</v>
      </c>
      <c r="D397" s="1">
        <v>31967</v>
      </c>
      <c r="E397" s="1">
        <v>134.84611949017963</v>
      </c>
      <c r="F397" s="1">
        <v>8541</v>
      </c>
      <c r="G397" s="8">
        <v>9.4326727092266083E-2</v>
      </c>
      <c r="H397" s="8">
        <v>0.14036475121974945</v>
      </c>
      <c r="I397" s="8">
        <v>1.0582172870635986</v>
      </c>
      <c r="J397" s="8">
        <v>0</v>
      </c>
      <c r="K397" s="8">
        <v>0</v>
      </c>
      <c r="L397" s="8">
        <v>0</v>
      </c>
      <c r="M397" s="3">
        <f t="shared" si="24"/>
        <v>0</v>
      </c>
      <c r="N397" s="9">
        <f t="shared" si="25"/>
        <v>1.2929087653756142</v>
      </c>
      <c r="P397" t="s">
        <v>51</v>
      </c>
      <c r="Q397" s="1">
        <v>2011</v>
      </c>
      <c r="R397" t="s">
        <v>47</v>
      </c>
      <c r="S397" s="1">
        <v>235327</v>
      </c>
      <c r="T397" s="1">
        <v>1231.75389</v>
      </c>
      <c r="U397" s="1">
        <v>3414</v>
      </c>
      <c r="V397" s="8">
        <v>-0.1276978999376297</v>
      </c>
      <c r="W397" s="8">
        <v>0.16127373278141022</v>
      </c>
      <c r="X397" s="8">
        <v>0.81664359569549561</v>
      </c>
      <c r="Y397" s="8">
        <v>1</v>
      </c>
      <c r="Z397" s="8">
        <v>0</v>
      </c>
      <c r="AA397" s="8">
        <v>0</v>
      </c>
      <c r="AB397" s="3">
        <f t="shared" si="27"/>
        <v>1</v>
      </c>
      <c r="AC397" s="9">
        <f t="shared" si="26"/>
        <v>0.85021942853927612</v>
      </c>
    </row>
    <row r="398" spans="1:29" x14ac:dyDescent="0.25">
      <c r="A398" t="s">
        <v>37</v>
      </c>
      <c r="B398" s="1">
        <v>2007</v>
      </c>
      <c r="C398" t="s">
        <v>27</v>
      </c>
      <c r="D398" s="1">
        <v>32405.5</v>
      </c>
      <c r="E398" s="1">
        <v>134.84611949017963</v>
      </c>
      <c r="F398" s="1">
        <v>8545</v>
      </c>
      <c r="G398" s="8">
        <v>0.10456153005361557</v>
      </c>
      <c r="H398" s="8">
        <v>0.13720951974391937</v>
      </c>
      <c r="I398" s="8">
        <v>1.0492714643478394</v>
      </c>
      <c r="J398" s="8">
        <v>0</v>
      </c>
      <c r="K398" s="8">
        <v>0</v>
      </c>
      <c r="L398" s="8">
        <v>0</v>
      </c>
      <c r="M398" s="3">
        <f t="shared" si="24"/>
        <v>0</v>
      </c>
      <c r="N398" s="9">
        <f t="shared" si="25"/>
        <v>1.2910425141453743</v>
      </c>
      <c r="P398" t="s">
        <v>51</v>
      </c>
      <c r="Q398" s="1">
        <v>2012</v>
      </c>
      <c r="R398" t="s">
        <v>47</v>
      </c>
      <c r="S398" s="1">
        <v>237185</v>
      </c>
      <c r="T398" s="1">
        <v>1231.75389</v>
      </c>
      <c r="U398" s="1">
        <v>3428</v>
      </c>
      <c r="V398" s="8">
        <v>-0.13390317559242249</v>
      </c>
      <c r="W398" s="8">
        <v>0.16371624171733856</v>
      </c>
      <c r="X398" s="8">
        <v>0.81813615560531616</v>
      </c>
      <c r="Y398" s="8">
        <v>1</v>
      </c>
      <c r="Z398" s="8">
        <v>0</v>
      </c>
      <c r="AA398" s="8">
        <v>0</v>
      </c>
      <c r="AB398" s="3">
        <f t="shared" si="27"/>
        <v>1</v>
      </c>
      <c r="AC398" s="9">
        <f t="shared" si="26"/>
        <v>0.84794922173023224</v>
      </c>
    </row>
    <row r="399" spans="1:29" x14ac:dyDescent="0.25">
      <c r="A399" t="s">
        <v>37</v>
      </c>
      <c r="B399" s="1">
        <v>2008</v>
      </c>
      <c r="C399" t="s">
        <v>27</v>
      </c>
      <c r="D399" s="1">
        <v>32783</v>
      </c>
      <c r="E399" s="1">
        <v>143.744</v>
      </c>
      <c r="F399" s="1">
        <v>8529.3621199999998</v>
      </c>
      <c r="G399" s="8">
        <v>7.1250803768634796E-2</v>
      </c>
      <c r="H399" s="8">
        <v>0.1511143296957016</v>
      </c>
      <c r="I399" s="8">
        <v>1.059691309928894</v>
      </c>
      <c r="J399" s="8">
        <v>0</v>
      </c>
      <c r="K399" s="8">
        <v>0</v>
      </c>
      <c r="L399" s="8">
        <v>0</v>
      </c>
      <c r="M399" s="3">
        <f t="shared" si="24"/>
        <v>0</v>
      </c>
      <c r="N399" s="9">
        <f t="shared" si="25"/>
        <v>1.2820564433932304</v>
      </c>
      <c r="P399" t="s">
        <v>51</v>
      </c>
      <c r="Q399" s="1">
        <v>2013</v>
      </c>
      <c r="R399" t="s">
        <v>47</v>
      </c>
      <c r="S399" s="1">
        <v>238777</v>
      </c>
      <c r="T399" s="1">
        <v>1231.75389</v>
      </c>
      <c r="U399" s="1">
        <v>3401</v>
      </c>
      <c r="V399" s="8">
        <v>-0.14233183860778809</v>
      </c>
      <c r="W399" s="8">
        <v>0.16504912078380585</v>
      </c>
      <c r="X399" s="8">
        <v>0.82256251573562622</v>
      </c>
      <c r="Y399" s="8">
        <v>1</v>
      </c>
      <c r="Z399" s="8">
        <v>0</v>
      </c>
      <c r="AA399" s="8">
        <v>0</v>
      </c>
      <c r="AB399" s="3">
        <f t="shared" si="27"/>
        <v>1</v>
      </c>
      <c r="AC399" s="9">
        <f t="shared" si="26"/>
        <v>0.84527979791164398</v>
      </c>
    </row>
    <row r="400" spans="1:29" x14ac:dyDescent="0.25">
      <c r="A400" t="s">
        <v>37</v>
      </c>
      <c r="B400" s="1">
        <v>2009</v>
      </c>
      <c r="C400" t="s">
        <v>27</v>
      </c>
      <c r="D400" s="1">
        <v>33345</v>
      </c>
      <c r="E400" s="1">
        <v>144.804</v>
      </c>
      <c r="F400" s="1">
        <v>8580.2140450000006</v>
      </c>
      <c r="G400" s="8">
        <v>7.7870994806289673E-2</v>
      </c>
      <c r="H400" s="8">
        <v>0.14961470663547516</v>
      </c>
      <c r="I400" s="8">
        <v>1.0520787239074707</v>
      </c>
      <c r="J400" s="8">
        <v>0</v>
      </c>
      <c r="K400" s="8">
        <v>0</v>
      </c>
      <c r="L400" s="8">
        <v>0</v>
      </c>
      <c r="M400" s="3">
        <f t="shared" si="24"/>
        <v>0</v>
      </c>
      <c r="N400" s="9">
        <f t="shared" si="25"/>
        <v>1.2795644253492355</v>
      </c>
      <c r="P400" t="s">
        <v>51</v>
      </c>
      <c r="Q400" s="1">
        <v>2014</v>
      </c>
      <c r="R400" t="s">
        <v>47</v>
      </c>
      <c r="S400" s="1">
        <v>240076</v>
      </c>
      <c r="T400" s="1">
        <v>1231.75389</v>
      </c>
      <c r="U400" s="1">
        <v>3473</v>
      </c>
      <c r="V400" s="8">
        <v>-0.14160007238388062</v>
      </c>
      <c r="W400" s="8">
        <v>0.16791991889476776</v>
      </c>
      <c r="X400" s="8">
        <v>0.81856834888458252</v>
      </c>
      <c r="Y400" s="8">
        <v>1</v>
      </c>
      <c r="Z400" s="8">
        <v>0</v>
      </c>
      <c r="AA400" s="8">
        <v>0</v>
      </c>
      <c r="AB400" s="3">
        <f t="shared" si="27"/>
        <v>1</v>
      </c>
      <c r="AC400" s="9">
        <f t="shared" si="26"/>
        <v>0.84488819539546967</v>
      </c>
    </row>
    <row r="401" spans="1:29" x14ac:dyDescent="0.25">
      <c r="A401" t="s">
        <v>37</v>
      </c>
      <c r="B401" s="1">
        <v>2010</v>
      </c>
      <c r="C401" t="s">
        <v>27</v>
      </c>
      <c r="D401" s="1">
        <v>33871</v>
      </c>
      <c r="E401" s="1">
        <v>145.38</v>
      </c>
      <c r="F401" s="1">
        <v>8603.1899599999997</v>
      </c>
      <c r="G401" s="8">
        <v>8.6483821272850037E-2</v>
      </c>
      <c r="H401" s="8">
        <v>0.14723531901836395</v>
      </c>
      <c r="I401" s="8">
        <v>1.0435200929641724</v>
      </c>
      <c r="J401" s="8">
        <v>0</v>
      </c>
      <c r="K401" s="8">
        <v>0</v>
      </c>
      <c r="L401" s="8">
        <v>0</v>
      </c>
      <c r="M401" s="3">
        <f t="shared" si="24"/>
        <v>0</v>
      </c>
      <c r="N401" s="9">
        <f t="shared" si="25"/>
        <v>1.2772392332553864</v>
      </c>
      <c r="P401" t="s">
        <v>51</v>
      </c>
      <c r="Q401" s="1">
        <v>2015</v>
      </c>
      <c r="R401" t="s">
        <v>47</v>
      </c>
      <c r="S401" s="1">
        <v>241986</v>
      </c>
      <c r="T401" s="1">
        <v>1231.75389</v>
      </c>
      <c r="U401" s="1">
        <v>3512</v>
      </c>
      <c r="V401" s="8">
        <v>-0.14590470492839813</v>
      </c>
      <c r="W401" s="8">
        <v>0.17084185779094696</v>
      </c>
      <c r="X401" s="8">
        <v>0.81811994314193726</v>
      </c>
      <c r="Y401" s="8">
        <v>1</v>
      </c>
      <c r="Z401" s="8">
        <v>0</v>
      </c>
      <c r="AA401" s="8">
        <v>0</v>
      </c>
      <c r="AB401" s="3">
        <f t="shared" si="27"/>
        <v>1</v>
      </c>
      <c r="AC401" s="9">
        <f t="shared" si="26"/>
        <v>0.84305709600448608</v>
      </c>
    </row>
    <row r="402" spans="1:29" x14ac:dyDescent="0.25">
      <c r="A402" t="s">
        <v>37</v>
      </c>
      <c r="B402" s="1">
        <v>2011</v>
      </c>
      <c r="C402" t="s">
        <v>27</v>
      </c>
      <c r="D402" s="1">
        <v>34240.5</v>
      </c>
      <c r="E402" s="1">
        <v>150.44399999999999</v>
      </c>
      <c r="F402" s="1">
        <v>8630.2946400000001</v>
      </c>
      <c r="G402" s="8">
        <v>7.1191631257534027E-2</v>
      </c>
      <c r="H402" s="8">
        <v>0.15398485958576202</v>
      </c>
      <c r="I402" s="8">
        <v>1.0470970869064331</v>
      </c>
      <c r="J402" s="8">
        <v>0</v>
      </c>
      <c r="K402" s="8">
        <v>0</v>
      </c>
      <c r="L402" s="8">
        <v>0</v>
      </c>
      <c r="M402" s="3">
        <f t="shared" si="24"/>
        <v>0</v>
      </c>
      <c r="N402" s="9">
        <f t="shared" si="25"/>
        <v>1.2722735777497292</v>
      </c>
      <c r="P402" s="2" t="s">
        <v>51</v>
      </c>
      <c r="Q402" s="7">
        <v>2016</v>
      </c>
      <c r="R402" s="2" t="s">
        <v>47</v>
      </c>
      <c r="S402" s="7">
        <v>244114</v>
      </c>
      <c r="T402" s="7">
        <v>1231.75389</v>
      </c>
      <c r="U402" s="7">
        <v>3521</v>
      </c>
      <c r="V402" s="10">
        <v>-0.15336601436138153</v>
      </c>
      <c r="W402" s="10">
        <v>0.17343065142631531</v>
      </c>
      <c r="X402" s="10">
        <v>0.82033532857894897</v>
      </c>
      <c r="Y402" s="10">
        <v>1</v>
      </c>
      <c r="Z402" s="10">
        <v>0</v>
      </c>
      <c r="AA402" s="10">
        <v>0</v>
      </c>
      <c r="AB402" s="3">
        <f t="shared" si="27"/>
        <v>1</v>
      </c>
      <c r="AC402" s="11">
        <f t="shared" si="26"/>
        <v>0.84039996564388275</v>
      </c>
    </row>
    <row r="403" spans="1:29" x14ac:dyDescent="0.25">
      <c r="A403" t="s">
        <v>37</v>
      </c>
      <c r="B403" s="1">
        <v>2012</v>
      </c>
      <c r="C403" t="s">
        <v>27</v>
      </c>
      <c r="D403" s="1">
        <v>34495</v>
      </c>
      <c r="E403" s="1">
        <v>150.44399999999999</v>
      </c>
      <c r="F403" s="1">
        <v>8664.5160799999994</v>
      </c>
      <c r="G403" s="8">
        <v>7.5885005295276642E-2</v>
      </c>
      <c r="H403" s="8">
        <v>0.15261924266815186</v>
      </c>
      <c r="I403" s="8">
        <v>1.0432082414627075</v>
      </c>
      <c r="J403" s="8">
        <v>0</v>
      </c>
      <c r="K403" s="8">
        <v>0</v>
      </c>
      <c r="L403" s="8">
        <v>0</v>
      </c>
      <c r="M403" s="3">
        <f t="shared" si="24"/>
        <v>0</v>
      </c>
      <c r="N403" s="9">
        <f t="shared" si="25"/>
        <v>1.271712489426136</v>
      </c>
      <c r="P403" t="s">
        <v>52</v>
      </c>
      <c r="Q403" s="1">
        <v>2011</v>
      </c>
      <c r="R403" t="s">
        <v>47</v>
      </c>
      <c r="S403" s="1">
        <v>195381</v>
      </c>
      <c r="T403" s="1">
        <v>1610.3</v>
      </c>
      <c r="U403" s="1">
        <v>5163</v>
      </c>
      <c r="V403" s="8">
        <v>0.24976435303688049</v>
      </c>
      <c r="W403" s="8">
        <v>6.2610074877738953E-2</v>
      </c>
      <c r="X403" s="8">
        <v>0.66279470920562744</v>
      </c>
      <c r="Y403" s="8">
        <v>0</v>
      </c>
      <c r="Z403" s="8">
        <v>0</v>
      </c>
      <c r="AA403" s="8">
        <v>0</v>
      </c>
      <c r="AB403" s="3">
        <f t="shared" si="27"/>
        <v>0</v>
      </c>
      <c r="AC403" s="9">
        <f t="shared" si="26"/>
        <v>0.97516913712024689</v>
      </c>
    </row>
    <row r="404" spans="1:29" x14ac:dyDescent="0.25">
      <c r="A404" t="s">
        <v>37</v>
      </c>
      <c r="B404" s="1">
        <v>2013</v>
      </c>
      <c r="C404" t="s">
        <v>27</v>
      </c>
      <c r="D404" s="1">
        <v>34578</v>
      </c>
      <c r="E404" s="1">
        <v>150.44399999999999</v>
      </c>
      <c r="F404" s="1">
        <v>8690.079380000001</v>
      </c>
      <c r="G404" s="8">
        <v>7.7017985284328461E-2</v>
      </c>
      <c r="H404" s="8">
        <v>0.15233279764652252</v>
      </c>
      <c r="I404" s="8">
        <v>1.0423828363418579</v>
      </c>
      <c r="J404" s="8">
        <v>0</v>
      </c>
      <c r="K404" s="8">
        <v>0</v>
      </c>
      <c r="L404" s="8">
        <v>0</v>
      </c>
      <c r="M404" s="3">
        <f t="shared" si="24"/>
        <v>0</v>
      </c>
      <c r="N404" s="9">
        <f t="shared" si="25"/>
        <v>1.2717336192727089</v>
      </c>
      <c r="P404" t="s">
        <v>52</v>
      </c>
      <c r="Q404" s="1">
        <v>2012</v>
      </c>
      <c r="R404" t="s">
        <v>47</v>
      </c>
      <c r="S404" s="1">
        <v>197746</v>
      </c>
      <c r="T404" s="1">
        <v>1610.3</v>
      </c>
      <c r="U404" s="1">
        <v>5168</v>
      </c>
      <c r="V404" s="8">
        <v>0.23880676925182343</v>
      </c>
      <c r="W404" s="8">
        <v>6.6000774502754211E-2</v>
      </c>
      <c r="X404" s="8">
        <v>0.66654521226882935</v>
      </c>
      <c r="Y404" s="8">
        <v>0</v>
      </c>
      <c r="Z404" s="8">
        <v>0</v>
      </c>
      <c r="AA404" s="8">
        <v>0</v>
      </c>
      <c r="AB404" s="3">
        <f t="shared" si="27"/>
        <v>0</v>
      </c>
      <c r="AC404" s="9">
        <f t="shared" si="26"/>
        <v>0.97135275602340698</v>
      </c>
    </row>
    <row r="405" spans="1:29" x14ac:dyDescent="0.25">
      <c r="A405" t="s">
        <v>37</v>
      </c>
      <c r="B405" s="1">
        <v>2014</v>
      </c>
      <c r="C405" t="s">
        <v>27</v>
      </c>
      <c r="D405" s="1">
        <v>34614.25</v>
      </c>
      <c r="E405" s="1">
        <v>150.44399999999999</v>
      </c>
      <c r="F405" s="1">
        <v>8808.8112799999981</v>
      </c>
      <c r="G405" s="8">
        <v>7.4627146124839783E-2</v>
      </c>
      <c r="H405" s="8">
        <v>0.15336689352989197</v>
      </c>
      <c r="I405" s="8">
        <v>1.0452523231506348</v>
      </c>
      <c r="J405" s="8">
        <v>0</v>
      </c>
      <c r="K405" s="8">
        <v>0</v>
      </c>
      <c r="L405" s="8">
        <v>0</v>
      </c>
      <c r="M405" s="3">
        <f t="shared" si="24"/>
        <v>0</v>
      </c>
      <c r="N405" s="9">
        <f t="shared" si="25"/>
        <v>1.2732463628053665</v>
      </c>
      <c r="P405" t="s">
        <v>52</v>
      </c>
      <c r="Q405" s="1">
        <v>2013</v>
      </c>
      <c r="R405" t="s">
        <v>47</v>
      </c>
      <c r="S405" s="1">
        <v>199871</v>
      </c>
      <c r="T405" s="1">
        <v>1610.3</v>
      </c>
      <c r="U405" s="1">
        <v>5174</v>
      </c>
      <c r="V405" s="8">
        <v>0.22915498912334442</v>
      </c>
      <c r="W405" s="8">
        <v>6.9032661616802216E-2</v>
      </c>
      <c r="X405" s="8">
        <v>0.66979408264160156</v>
      </c>
      <c r="Y405" s="8">
        <v>0</v>
      </c>
      <c r="Z405" s="8">
        <v>0</v>
      </c>
      <c r="AA405" s="8">
        <v>0</v>
      </c>
      <c r="AB405" s="3">
        <f t="shared" si="27"/>
        <v>0</v>
      </c>
      <c r="AC405" s="9">
        <f t="shared" si="26"/>
        <v>0.9679817333817482</v>
      </c>
    </row>
    <row r="406" spans="1:29" x14ac:dyDescent="0.25">
      <c r="A406" t="s">
        <v>37</v>
      </c>
      <c r="B406" s="1">
        <v>2015</v>
      </c>
      <c r="C406" t="s">
        <v>27</v>
      </c>
      <c r="D406" s="1">
        <v>35090</v>
      </c>
      <c r="E406" s="1">
        <v>150.44399999999999</v>
      </c>
      <c r="F406" s="1">
        <v>8808.497374999999</v>
      </c>
      <c r="G406" s="8">
        <v>8.5000470280647278E-2</v>
      </c>
      <c r="H406" s="8">
        <v>0.15015788376331329</v>
      </c>
      <c r="I406" s="8">
        <v>1.0361562967300415</v>
      </c>
      <c r="J406" s="8">
        <v>0</v>
      </c>
      <c r="K406" s="8">
        <v>0</v>
      </c>
      <c r="L406" s="8">
        <v>0</v>
      </c>
      <c r="M406" s="3">
        <f t="shared" si="24"/>
        <v>0</v>
      </c>
      <c r="N406" s="9">
        <f t="shared" si="25"/>
        <v>1.2713146507740021</v>
      </c>
      <c r="P406" t="s">
        <v>52</v>
      </c>
      <c r="Q406" s="1">
        <v>2014</v>
      </c>
      <c r="R406" t="s">
        <v>47</v>
      </c>
      <c r="S406" s="1">
        <v>201359</v>
      </c>
      <c r="T406" s="1">
        <v>1610.3</v>
      </c>
      <c r="U406" s="1">
        <v>5180</v>
      </c>
      <c r="V406" s="8">
        <v>0.22255510091781616</v>
      </c>
      <c r="W406" s="8">
        <v>7.1159914135932922E-2</v>
      </c>
      <c r="X406" s="8">
        <v>0.67195028066635132</v>
      </c>
      <c r="Y406" s="8">
        <v>0</v>
      </c>
      <c r="Z406" s="8">
        <v>0</v>
      </c>
      <c r="AA406" s="8">
        <v>0</v>
      </c>
      <c r="AB406" s="3">
        <f t="shared" si="27"/>
        <v>0</v>
      </c>
      <c r="AC406" s="9">
        <f t="shared" si="26"/>
        <v>0.9656652957201004</v>
      </c>
    </row>
    <row r="407" spans="1:29" x14ac:dyDescent="0.25">
      <c r="A407" t="s">
        <v>37</v>
      </c>
      <c r="B407" s="1">
        <v>2016</v>
      </c>
      <c r="C407" t="s">
        <v>27</v>
      </c>
      <c r="D407" s="1">
        <v>35474</v>
      </c>
      <c r="E407" s="1">
        <v>150.44399999999999</v>
      </c>
      <c r="F407" s="1">
        <v>8844.8352999999988</v>
      </c>
      <c r="G407" s="8">
        <v>9.2297300696372986E-2</v>
      </c>
      <c r="H407" s="8">
        <v>0.14799052476882935</v>
      </c>
      <c r="I407" s="8">
        <v>1.0299941301345825</v>
      </c>
      <c r="J407" s="8">
        <v>0</v>
      </c>
      <c r="K407" s="8">
        <v>0</v>
      </c>
      <c r="L407" s="8">
        <v>0</v>
      </c>
      <c r="M407" s="3">
        <f t="shared" si="24"/>
        <v>0</v>
      </c>
      <c r="N407" s="9">
        <f t="shared" si="25"/>
        <v>1.2702819555997849</v>
      </c>
      <c r="P407" t="s">
        <v>52</v>
      </c>
      <c r="Q407" s="1">
        <v>2015</v>
      </c>
      <c r="R407" t="s">
        <v>47</v>
      </c>
      <c r="S407" s="1">
        <v>203466</v>
      </c>
      <c r="T407" s="1">
        <v>1610.3</v>
      </c>
      <c r="U407" s="1">
        <v>5203</v>
      </c>
      <c r="V407" s="8">
        <v>0.21406839787960052</v>
      </c>
      <c r="W407" s="8">
        <v>7.4328437447547913E-2</v>
      </c>
      <c r="X407" s="8">
        <v>0.67419946193695068</v>
      </c>
      <c r="Y407" s="8">
        <v>0</v>
      </c>
      <c r="Z407" s="8">
        <v>0</v>
      </c>
      <c r="AA407" s="8">
        <v>0</v>
      </c>
      <c r="AB407" s="3">
        <f t="shared" si="27"/>
        <v>0</v>
      </c>
      <c r="AC407" s="9">
        <f t="shared" si="26"/>
        <v>0.96259629726409912</v>
      </c>
    </row>
    <row r="408" spans="1:29" x14ac:dyDescent="0.25">
      <c r="A408" t="s">
        <v>37</v>
      </c>
      <c r="B408" s="1">
        <v>2017</v>
      </c>
      <c r="C408" t="s">
        <v>27</v>
      </c>
      <c r="D408" s="1">
        <v>35507</v>
      </c>
      <c r="E408" s="1">
        <v>150.44399999999999</v>
      </c>
      <c r="F408" s="1">
        <v>8882.7531100001288</v>
      </c>
      <c r="G408" s="8">
        <v>9.1998882591724396E-2</v>
      </c>
      <c r="H408" s="8">
        <v>0.1481756865978241</v>
      </c>
      <c r="I408" s="8">
        <v>1.0304995775222778</v>
      </c>
      <c r="J408" s="8">
        <v>0</v>
      </c>
      <c r="K408" s="8">
        <v>0</v>
      </c>
      <c r="L408" s="8">
        <v>0</v>
      </c>
      <c r="M408" s="3">
        <f t="shared" si="24"/>
        <v>0</v>
      </c>
      <c r="N408" s="9">
        <f t="shared" si="25"/>
        <v>1.2706741467118263</v>
      </c>
      <c r="P408" s="2" t="s">
        <v>52</v>
      </c>
      <c r="Q408" s="7">
        <v>2016</v>
      </c>
      <c r="R408" s="2" t="s">
        <v>47</v>
      </c>
      <c r="S408" s="7">
        <v>204728</v>
      </c>
      <c r="T408" s="7">
        <v>1610.3</v>
      </c>
      <c r="U408" s="7">
        <v>5220</v>
      </c>
      <c r="V408" s="10">
        <v>0.20920142531394958</v>
      </c>
      <c r="W408" s="10">
        <v>7.6251961290836334E-2</v>
      </c>
      <c r="X408" s="10">
        <v>0.67536067962646484</v>
      </c>
      <c r="Y408" s="10">
        <v>0</v>
      </c>
      <c r="Z408" s="10">
        <v>0</v>
      </c>
      <c r="AA408" s="10">
        <v>0</v>
      </c>
      <c r="AB408" s="3">
        <f t="shared" si="27"/>
        <v>0</v>
      </c>
      <c r="AC408" s="11">
        <f t="shared" si="26"/>
        <v>0.96081406623125076</v>
      </c>
    </row>
    <row r="409" spans="1:29" x14ac:dyDescent="0.25">
      <c r="A409" t="s">
        <v>37</v>
      </c>
      <c r="B409" s="1">
        <v>2018</v>
      </c>
      <c r="C409" t="s">
        <v>27</v>
      </c>
      <c r="D409" s="1">
        <v>35698</v>
      </c>
      <c r="E409" s="1">
        <v>154.5133163753232</v>
      </c>
      <c r="F409" s="1">
        <v>8826.1380949996983</v>
      </c>
      <c r="G409" s="8">
        <v>7.9808309674263E-2</v>
      </c>
      <c r="H409" s="8">
        <v>0.15332846343517303</v>
      </c>
      <c r="I409" s="8">
        <v>1.0330207347869873</v>
      </c>
      <c r="J409" s="8">
        <v>0</v>
      </c>
      <c r="K409" s="8">
        <v>0</v>
      </c>
      <c r="L409" s="8">
        <v>0</v>
      </c>
      <c r="M409" s="3">
        <f t="shared" si="24"/>
        <v>0</v>
      </c>
      <c r="N409" s="9">
        <f t="shared" si="25"/>
        <v>1.2661575078964233</v>
      </c>
      <c r="P409" t="s">
        <v>53</v>
      </c>
      <c r="Q409" s="1">
        <v>2011</v>
      </c>
      <c r="R409" t="s">
        <v>47</v>
      </c>
      <c r="S409" s="1">
        <v>148331</v>
      </c>
      <c r="T409" s="1">
        <v>719.375</v>
      </c>
      <c r="U409" s="1">
        <v>2820</v>
      </c>
      <c r="V409" s="8">
        <v>7.040008157491684E-2</v>
      </c>
      <c r="W409" s="8">
        <v>0.17019332945346832</v>
      </c>
      <c r="X409" s="8">
        <v>0.66944175958633423</v>
      </c>
      <c r="Y409" s="8">
        <v>0</v>
      </c>
      <c r="Z409" s="8">
        <v>0</v>
      </c>
      <c r="AA409" s="8">
        <v>0</v>
      </c>
      <c r="AB409" s="3">
        <f t="shared" si="27"/>
        <v>0</v>
      </c>
      <c r="AC409" s="9">
        <f t="shared" si="26"/>
        <v>0.91003517061471939</v>
      </c>
    </row>
    <row r="410" spans="1:29" x14ac:dyDescent="0.25">
      <c r="A410" t="s">
        <v>37</v>
      </c>
      <c r="B410" s="1">
        <v>2019</v>
      </c>
      <c r="C410" t="s">
        <v>27</v>
      </c>
      <c r="D410" s="1">
        <v>35958</v>
      </c>
      <c r="E410" s="1">
        <v>158.04751060260321</v>
      </c>
      <c r="F410" s="1">
        <v>8852.9111926390706</v>
      </c>
      <c r="G410" s="8">
        <v>6.9552913308143616E-2</v>
      </c>
      <c r="H410" s="8">
        <v>0.15785509347915649</v>
      </c>
      <c r="I410" s="8">
        <v>1.0355732440948486</v>
      </c>
      <c r="J410" s="8">
        <v>0</v>
      </c>
      <c r="K410" s="8">
        <v>0</v>
      </c>
      <c r="L410" s="8">
        <v>0</v>
      </c>
      <c r="M410" s="3">
        <f t="shared" si="24"/>
        <v>0</v>
      </c>
      <c r="N410" s="9">
        <f t="shared" si="25"/>
        <v>1.2629812508821487</v>
      </c>
      <c r="P410" t="s">
        <v>53</v>
      </c>
      <c r="Q410" s="1">
        <v>2012</v>
      </c>
      <c r="R410" t="s">
        <v>47</v>
      </c>
      <c r="S410" s="1">
        <v>149742</v>
      </c>
      <c r="T410" s="1">
        <v>719.375</v>
      </c>
      <c r="U410" s="1">
        <v>2842</v>
      </c>
      <c r="V410" s="8">
        <v>6.3716493546962738E-2</v>
      </c>
      <c r="W410" s="8">
        <v>0.17331983149051666</v>
      </c>
      <c r="X410" s="8">
        <v>0.67045015096664429</v>
      </c>
      <c r="Y410" s="8">
        <v>0</v>
      </c>
      <c r="Z410" s="8">
        <v>0</v>
      </c>
      <c r="AA410" s="8">
        <v>0</v>
      </c>
      <c r="AB410" s="3">
        <f t="shared" si="27"/>
        <v>0</v>
      </c>
      <c r="AC410" s="9">
        <f t="shared" si="26"/>
        <v>0.90748647600412369</v>
      </c>
    </row>
    <row r="411" spans="1:29" x14ac:dyDescent="0.25">
      <c r="A411" t="s">
        <v>37</v>
      </c>
      <c r="B411" s="1">
        <v>2020</v>
      </c>
      <c r="C411" t="s">
        <v>27</v>
      </c>
      <c r="D411" s="1">
        <v>36282</v>
      </c>
      <c r="E411" s="1">
        <v>159.48454931821828</v>
      </c>
      <c r="F411" s="1">
        <v>8839.3990249999624</v>
      </c>
      <c r="G411" s="8">
        <v>7.069774717092514E-2</v>
      </c>
      <c r="H411" s="8">
        <v>0.15798377990722656</v>
      </c>
      <c r="I411" s="8">
        <v>1.0318368673324585</v>
      </c>
      <c r="J411" s="8">
        <v>0</v>
      </c>
      <c r="K411" s="8">
        <v>0</v>
      </c>
      <c r="L411" s="8">
        <v>0</v>
      </c>
      <c r="M411" s="3">
        <f t="shared" si="24"/>
        <v>0</v>
      </c>
      <c r="N411" s="9">
        <f t="shared" si="25"/>
        <v>1.2605183944106102</v>
      </c>
      <c r="P411" t="s">
        <v>53</v>
      </c>
      <c r="Q411" s="1">
        <v>2013</v>
      </c>
      <c r="R411" t="s">
        <v>47</v>
      </c>
      <c r="S411" s="1">
        <v>150917</v>
      </c>
      <c r="T411" s="1">
        <v>719.375</v>
      </c>
      <c r="U411" s="1">
        <v>2881</v>
      </c>
      <c r="V411" s="8">
        <v>6.01932592689991E-2</v>
      </c>
      <c r="W411" s="8">
        <v>0.17637300491333008</v>
      </c>
      <c r="X411" s="8">
        <v>0.66928339004516602</v>
      </c>
      <c r="Y411" s="8">
        <v>0</v>
      </c>
      <c r="Z411" s="8">
        <v>0</v>
      </c>
      <c r="AA411" s="8">
        <v>0</v>
      </c>
      <c r="AB411" s="3">
        <f t="shared" si="27"/>
        <v>0</v>
      </c>
      <c r="AC411" s="9">
        <f t="shared" si="26"/>
        <v>0.90584965422749519</v>
      </c>
    </row>
    <row r="412" spans="1:29" x14ac:dyDescent="0.25">
      <c r="A412" t="s">
        <v>37</v>
      </c>
      <c r="B412" s="1">
        <v>2021</v>
      </c>
      <c r="C412" t="s">
        <v>27</v>
      </c>
      <c r="D412" s="1">
        <v>36585</v>
      </c>
      <c r="E412" s="1">
        <v>175.37983726060207</v>
      </c>
      <c r="F412" s="1">
        <v>8850</v>
      </c>
      <c r="G412" s="8">
        <v>1.3490019366145134E-2</v>
      </c>
      <c r="H412" s="8">
        <v>0.18111835420131683</v>
      </c>
      <c r="I412" s="8">
        <v>1.0542862415313721</v>
      </c>
      <c r="J412" s="8">
        <v>0</v>
      </c>
      <c r="K412" s="8">
        <v>0</v>
      </c>
      <c r="L412" s="8">
        <v>0</v>
      </c>
      <c r="M412" s="3">
        <f t="shared" si="24"/>
        <v>0</v>
      </c>
      <c r="N412" s="9">
        <f t="shared" si="25"/>
        <v>1.248894615098834</v>
      </c>
      <c r="P412" t="s">
        <v>53</v>
      </c>
      <c r="Q412" s="1">
        <v>2014</v>
      </c>
      <c r="R412" t="s">
        <v>47</v>
      </c>
      <c r="S412" s="1">
        <v>152544</v>
      </c>
      <c r="T412" s="1">
        <v>719.375</v>
      </c>
      <c r="U412" s="1">
        <v>2916</v>
      </c>
      <c r="V412" s="8">
        <v>5.3528252989053726E-2</v>
      </c>
      <c r="W412" s="8">
        <v>0.18012842535972595</v>
      </c>
      <c r="X412" s="8">
        <v>0.66951829195022583</v>
      </c>
      <c r="Y412" s="8">
        <v>0</v>
      </c>
      <c r="Z412" s="8">
        <v>0</v>
      </c>
      <c r="AA412" s="8">
        <v>0</v>
      </c>
      <c r="AB412" s="3">
        <f t="shared" si="27"/>
        <v>0</v>
      </c>
      <c r="AC412" s="9">
        <f t="shared" si="26"/>
        <v>0.90317497029900551</v>
      </c>
    </row>
    <row r="413" spans="1:29" x14ac:dyDescent="0.25">
      <c r="A413" s="2" t="s">
        <v>37</v>
      </c>
      <c r="B413" s="7">
        <v>2022</v>
      </c>
      <c r="C413" t="s">
        <v>27</v>
      </c>
      <c r="D413" s="7">
        <v>36897</v>
      </c>
      <c r="E413" s="7">
        <v>175.37983726060207</v>
      </c>
      <c r="F413" s="7">
        <v>8861.7251699999233</v>
      </c>
      <c r="G413" s="10">
        <v>1.9626723602414131E-2</v>
      </c>
      <c r="H413" s="10">
        <v>0.17924915254116058</v>
      </c>
      <c r="I413" s="10">
        <v>1.0489819049835205</v>
      </c>
      <c r="J413" s="10">
        <v>0</v>
      </c>
      <c r="K413" s="10">
        <v>0</v>
      </c>
      <c r="L413" s="10">
        <v>0</v>
      </c>
      <c r="M413" s="3">
        <f t="shared" si="24"/>
        <v>0</v>
      </c>
      <c r="N413" s="11">
        <f t="shared" si="25"/>
        <v>1.2478577811270952</v>
      </c>
      <c r="P413" t="s">
        <v>53</v>
      </c>
      <c r="Q413" s="1">
        <v>2015</v>
      </c>
      <c r="R413" t="s">
        <v>47</v>
      </c>
      <c r="S413" s="1">
        <v>153947</v>
      </c>
      <c r="T413" s="1">
        <v>719.375</v>
      </c>
      <c r="U413" s="1">
        <v>2866</v>
      </c>
      <c r="V413" s="8">
        <v>4.0203258395195007E-2</v>
      </c>
      <c r="W413" s="8">
        <v>0.18152898550033569</v>
      </c>
      <c r="X413" s="8">
        <v>0.67737013101577759</v>
      </c>
      <c r="Y413" s="8">
        <v>0</v>
      </c>
      <c r="Z413" s="8">
        <v>0</v>
      </c>
      <c r="AA413" s="8">
        <v>0</v>
      </c>
      <c r="AB413" s="3">
        <f t="shared" si="27"/>
        <v>0</v>
      </c>
      <c r="AC413" s="9">
        <f t="shared" si="26"/>
        <v>0.89910237491130829</v>
      </c>
    </row>
    <row r="414" spans="1:29" x14ac:dyDescent="0.25">
      <c r="A414" t="s">
        <v>38</v>
      </c>
      <c r="B414" s="1">
        <v>2006</v>
      </c>
      <c r="C414" t="s">
        <v>27</v>
      </c>
      <c r="D414" s="1">
        <v>27656</v>
      </c>
      <c r="E414" s="1">
        <v>53.081575425403095</v>
      </c>
      <c r="F414" s="1">
        <v>3987</v>
      </c>
      <c r="G414" s="8">
        <v>0.78382688760757446</v>
      </c>
      <c r="H414" s="8">
        <v>-0.1425672173500061</v>
      </c>
      <c r="I414" s="8">
        <v>0.68284690380096436</v>
      </c>
      <c r="J414" s="8">
        <v>0</v>
      </c>
      <c r="K414" s="8">
        <v>1</v>
      </c>
      <c r="L414" s="8">
        <v>0</v>
      </c>
      <c r="M414" s="3">
        <f t="shared" si="24"/>
        <v>1</v>
      </c>
      <c r="N414" s="9">
        <f t="shared" si="25"/>
        <v>1.3241065740585327</v>
      </c>
      <c r="P414" t="s">
        <v>53</v>
      </c>
      <c r="Q414" s="1">
        <v>2016</v>
      </c>
      <c r="R414" t="s">
        <v>47</v>
      </c>
      <c r="S414" s="1">
        <v>155496</v>
      </c>
      <c r="T414" s="1">
        <v>719.375</v>
      </c>
      <c r="U414" s="1">
        <v>2864</v>
      </c>
      <c r="V414" s="8">
        <v>3.0669573694467545E-2</v>
      </c>
      <c r="W414" s="8">
        <v>0.18425212800502777</v>
      </c>
      <c r="X414" s="8">
        <v>0.68090754747390747</v>
      </c>
      <c r="Y414" s="8">
        <v>0</v>
      </c>
      <c r="Z414" s="8">
        <v>0</v>
      </c>
      <c r="AA414" s="8">
        <v>0</v>
      </c>
      <c r="AB414" s="3">
        <f t="shared" si="27"/>
        <v>0</v>
      </c>
      <c r="AC414" s="9">
        <f t="shared" si="26"/>
        <v>0.89582924917340279</v>
      </c>
    </row>
    <row r="415" spans="1:29" x14ac:dyDescent="0.25">
      <c r="A415" t="s">
        <v>38</v>
      </c>
      <c r="B415" s="1">
        <v>2007</v>
      </c>
      <c r="C415" t="s">
        <v>27</v>
      </c>
      <c r="D415" s="1">
        <v>28779.5</v>
      </c>
      <c r="E415" s="1">
        <v>57.58001402077624</v>
      </c>
      <c r="F415" s="1">
        <v>4060</v>
      </c>
      <c r="G415" s="8">
        <v>0.75565415620803833</v>
      </c>
      <c r="H415" s="8">
        <v>-0.12882329523563385</v>
      </c>
      <c r="I415" s="8">
        <v>0.68480151891708374</v>
      </c>
      <c r="J415" s="8">
        <v>0</v>
      </c>
      <c r="K415" s="8">
        <v>1</v>
      </c>
      <c r="L415" s="8">
        <v>0</v>
      </c>
      <c r="M415" s="3">
        <f t="shared" si="24"/>
        <v>1</v>
      </c>
      <c r="N415" s="9">
        <f t="shared" si="25"/>
        <v>1.3116323798894882</v>
      </c>
      <c r="P415" t="s">
        <v>53</v>
      </c>
      <c r="Q415" s="1">
        <v>2017</v>
      </c>
      <c r="R415" t="s">
        <v>47</v>
      </c>
      <c r="S415" s="1">
        <v>157188</v>
      </c>
      <c r="T415" s="1">
        <v>719.375</v>
      </c>
      <c r="U415" s="1">
        <v>2884</v>
      </c>
      <c r="V415" s="8">
        <v>2.2497048601508141E-2</v>
      </c>
      <c r="W415" s="8">
        <v>0.1877003014087677</v>
      </c>
      <c r="X415" s="8">
        <v>0.6825937032699585</v>
      </c>
      <c r="Y415" s="8">
        <v>0</v>
      </c>
      <c r="Z415" s="8">
        <v>0</v>
      </c>
      <c r="AA415" s="8">
        <v>0</v>
      </c>
      <c r="AB415" s="3">
        <f t="shared" si="27"/>
        <v>0</v>
      </c>
      <c r="AC415" s="9">
        <f t="shared" si="26"/>
        <v>0.89279105328023434</v>
      </c>
    </row>
    <row r="416" spans="1:29" x14ac:dyDescent="0.25">
      <c r="A416" t="s">
        <v>38</v>
      </c>
      <c r="B416" s="1">
        <v>2008</v>
      </c>
      <c r="C416" t="s">
        <v>27</v>
      </c>
      <c r="D416" s="1">
        <v>29523</v>
      </c>
      <c r="E416" s="1">
        <v>57.58001402077624</v>
      </c>
      <c r="F416" s="1">
        <v>4095.8130000000001</v>
      </c>
      <c r="G416" s="8">
        <v>0.77295833826065063</v>
      </c>
      <c r="H416" s="8">
        <v>-0.13398440182209015</v>
      </c>
      <c r="I416" s="8">
        <v>0.6701321005821228</v>
      </c>
      <c r="J416" s="8">
        <v>0</v>
      </c>
      <c r="K416" s="8">
        <v>1</v>
      </c>
      <c r="L416" s="8">
        <v>0</v>
      </c>
      <c r="M416" s="3">
        <f t="shared" si="24"/>
        <v>1</v>
      </c>
      <c r="N416" s="9">
        <f t="shared" si="25"/>
        <v>1.3091060370206833</v>
      </c>
      <c r="P416" t="s">
        <v>53</v>
      </c>
      <c r="Q416" s="1">
        <v>2018</v>
      </c>
      <c r="R416" t="s">
        <v>47</v>
      </c>
      <c r="S416" s="1">
        <v>159039</v>
      </c>
      <c r="T416" s="1">
        <v>719.375</v>
      </c>
      <c r="U416" s="1">
        <v>3034</v>
      </c>
      <c r="V416" s="8">
        <v>2.5596588850021362E-2</v>
      </c>
      <c r="W416" s="8">
        <v>0.19425466656684875</v>
      </c>
      <c r="X416" s="8">
        <v>0.67245101928710938</v>
      </c>
      <c r="Y416" s="8">
        <v>0</v>
      </c>
      <c r="Z416" s="8">
        <v>0</v>
      </c>
      <c r="AA416" s="8">
        <v>0</v>
      </c>
      <c r="AB416" s="3">
        <f t="shared" si="27"/>
        <v>0</v>
      </c>
      <c r="AC416" s="9">
        <f t="shared" si="26"/>
        <v>0.89230227470397949</v>
      </c>
    </row>
    <row r="417" spans="1:29" x14ac:dyDescent="0.25">
      <c r="A417" t="s">
        <v>38</v>
      </c>
      <c r="B417" s="1">
        <v>2009</v>
      </c>
      <c r="C417" t="s">
        <v>27</v>
      </c>
      <c r="D417" s="1">
        <v>30213</v>
      </c>
      <c r="E417" s="1">
        <v>58.222000000000001</v>
      </c>
      <c r="F417" s="1">
        <v>3837.2150000000001</v>
      </c>
      <c r="G417" s="8">
        <v>0.7984347939491272</v>
      </c>
      <c r="H417" s="8">
        <v>-0.14264786243438721</v>
      </c>
      <c r="I417" s="8">
        <v>0.64083915948867798</v>
      </c>
      <c r="J417" s="8">
        <v>0</v>
      </c>
      <c r="K417" s="8">
        <v>1</v>
      </c>
      <c r="L417" s="8">
        <v>0</v>
      </c>
      <c r="M417" s="3">
        <f t="shared" si="24"/>
        <v>1</v>
      </c>
      <c r="N417" s="9">
        <f t="shared" si="25"/>
        <v>1.296626091003418</v>
      </c>
      <c r="P417" t="s">
        <v>53</v>
      </c>
      <c r="Q417" s="1">
        <v>2019</v>
      </c>
      <c r="R417" t="s">
        <v>47</v>
      </c>
      <c r="S417" s="1">
        <v>160598</v>
      </c>
      <c r="T417" s="1">
        <v>719.375</v>
      </c>
      <c r="U417" s="1">
        <v>3060</v>
      </c>
      <c r="V417" s="8">
        <v>1.8854890018701553E-2</v>
      </c>
      <c r="W417" s="8">
        <v>0.19751062989234924</v>
      </c>
      <c r="X417" s="8">
        <v>0.67334455251693726</v>
      </c>
      <c r="Y417" s="8">
        <v>0</v>
      </c>
      <c r="Z417" s="8">
        <v>0</v>
      </c>
      <c r="AA417" s="8">
        <v>0</v>
      </c>
      <c r="AB417" s="3">
        <f t="shared" si="27"/>
        <v>0</v>
      </c>
      <c r="AC417" s="9">
        <f t="shared" si="26"/>
        <v>0.88971007242798805</v>
      </c>
    </row>
    <row r="418" spans="1:29" x14ac:dyDescent="0.25">
      <c r="A418" t="s">
        <v>38</v>
      </c>
      <c r="B418" s="1">
        <v>2010</v>
      </c>
      <c r="C418" t="s">
        <v>27</v>
      </c>
      <c r="D418" s="1">
        <v>30638.5</v>
      </c>
      <c r="E418" s="1">
        <v>59</v>
      </c>
      <c r="F418" s="1">
        <v>3846.14</v>
      </c>
      <c r="G418" s="8">
        <v>0.79967176914215088</v>
      </c>
      <c r="H418" s="8">
        <v>-0.14222334325313568</v>
      </c>
      <c r="I418" s="8">
        <v>0.63600701093673706</v>
      </c>
      <c r="J418" s="8">
        <v>0</v>
      </c>
      <c r="K418" s="8">
        <v>1</v>
      </c>
      <c r="L418" s="8">
        <v>0</v>
      </c>
      <c r="M418" s="3">
        <f t="shared" si="24"/>
        <v>1</v>
      </c>
      <c r="N418" s="9">
        <f t="shared" si="25"/>
        <v>1.2934554368257523</v>
      </c>
      <c r="P418" t="s">
        <v>53</v>
      </c>
      <c r="Q418" s="1">
        <v>2020</v>
      </c>
      <c r="R418" t="s">
        <v>47</v>
      </c>
      <c r="S418" s="1">
        <v>162140</v>
      </c>
      <c r="T418" s="1">
        <v>719.375</v>
      </c>
      <c r="U418" s="1">
        <v>3070</v>
      </c>
      <c r="V418" s="8">
        <v>1.0841969400644302E-2</v>
      </c>
      <c r="W418" s="8">
        <v>0.20036680996417999</v>
      </c>
      <c r="X418" s="8">
        <v>0.67563188076019287</v>
      </c>
      <c r="Y418" s="8">
        <v>0</v>
      </c>
      <c r="Z418" s="8">
        <v>0</v>
      </c>
      <c r="AA418" s="8">
        <v>0</v>
      </c>
      <c r="AB418" s="3">
        <f t="shared" si="27"/>
        <v>0</v>
      </c>
      <c r="AC418" s="9">
        <f t="shared" si="26"/>
        <v>0.88684066012501717</v>
      </c>
    </row>
    <row r="419" spans="1:29" x14ac:dyDescent="0.25">
      <c r="A419" t="s">
        <v>38</v>
      </c>
      <c r="B419" s="1">
        <v>2011</v>
      </c>
      <c r="C419" t="s">
        <v>27</v>
      </c>
      <c r="D419" s="1">
        <v>30913</v>
      </c>
      <c r="E419" s="1">
        <v>59</v>
      </c>
      <c r="F419" s="1">
        <v>3849</v>
      </c>
      <c r="G419" s="8">
        <v>0.80627000331878662</v>
      </c>
      <c r="H419" s="8">
        <v>-0.14424790441989899</v>
      </c>
      <c r="I419" s="8">
        <v>0.63026493787765503</v>
      </c>
      <c r="J419" s="8">
        <v>0</v>
      </c>
      <c r="K419" s="8">
        <v>1</v>
      </c>
      <c r="L419" s="8">
        <v>0</v>
      </c>
      <c r="M419" s="3">
        <f t="shared" si="24"/>
        <v>1</v>
      </c>
      <c r="N419" s="9">
        <f t="shared" si="25"/>
        <v>1.2922870367765427</v>
      </c>
      <c r="P419" s="2" t="s">
        <v>53</v>
      </c>
      <c r="Q419" s="7">
        <v>2021</v>
      </c>
      <c r="R419" s="2" t="s">
        <v>47</v>
      </c>
      <c r="S419" s="7">
        <v>164138</v>
      </c>
      <c r="T419" s="7">
        <v>719.375</v>
      </c>
      <c r="U419" s="7">
        <v>3077</v>
      </c>
      <c r="V419" s="10">
        <v>4.5420361857395619E-5</v>
      </c>
      <c r="W419" s="10">
        <v>0.20390276610851288</v>
      </c>
      <c r="X419" s="10">
        <v>0.67909145355224609</v>
      </c>
      <c r="Y419" s="10">
        <v>0</v>
      </c>
      <c r="Z419" s="10">
        <v>0</v>
      </c>
      <c r="AA419" s="10">
        <v>0</v>
      </c>
      <c r="AB419" s="3">
        <f t="shared" si="27"/>
        <v>0</v>
      </c>
      <c r="AC419" s="11">
        <f t="shared" si="26"/>
        <v>0.88303964002261637</v>
      </c>
    </row>
    <row r="420" spans="1:29" x14ac:dyDescent="0.25">
      <c r="A420" t="s">
        <v>38</v>
      </c>
      <c r="B420" s="1">
        <v>2012</v>
      </c>
      <c r="C420" t="s">
        <v>27</v>
      </c>
      <c r="D420" s="1">
        <v>31109.5</v>
      </c>
      <c r="E420" s="1">
        <v>59</v>
      </c>
      <c r="F420" s="1">
        <v>3857.9</v>
      </c>
      <c r="G420" s="8">
        <v>0.810538649559021</v>
      </c>
      <c r="H420" s="8">
        <v>-0.14551794528961182</v>
      </c>
      <c r="I420" s="8">
        <v>0.62665438652038574</v>
      </c>
      <c r="J420" s="8">
        <v>0</v>
      </c>
      <c r="K420" s="8">
        <v>1</v>
      </c>
      <c r="L420" s="8">
        <v>0</v>
      </c>
      <c r="M420" s="3">
        <f t="shared" si="24"/>
        <v>1</v>
      </c>
      <c r="N420" s="9">
        <f t="shared" si="25"/>
        <v>1.2916750907897949</v>
      </c>
      <c r="P420" t="s">
        <v>54</v>
      </c>
      <c r="Q420" s="1">
        <v>2011</v>
      </c>
      <c r="R420" t="s">
        <v>47</v>
      </c>
      <c r="S420" s="1">
        <v>137856</v>
      </c>
      <c r="T420" s="1">
        <v>820</v>
      </c>
      <c r="U420" s="1">
        <v>2896</v>
      </c>
      <c r="V420" s="8">
        <v>0.18981368839740753</v>
      </c>
      <c r="W420" s="8">
        <v>0.11539243161678314</v>
      </c>
      <c r="X420" s="8">
        <v>0.64881151914596558</v>
      </c>
      <c r="Y420" s="8">
        <v>0</v>
      </c>
      <c r="Z420" s="8">
        <v>0</v>
      </c>
      <c r="AA420" s="8">
        <v>0</v>
      </c>
      <c r="AB420" s="3">
        <f t="shared" si="27"/>
        <v>0</v>
      </c>
      <c r="AC420" s="9">
        <f t="shared" si="26"/>
        <v>0.95401763916015625</v>
      </c>
    </row>
    <row r="421" spans="1:29" x14ac:dyDescent="0.25">
      <c r="A421" t="s">
        <v>38</v>
      </c>
      <c r="B421" s="1">
        <v>2013</v>
      </c>
      <c r="C421" t="s">
        <v>27</v>
      </c>
      <c r="D421" s="1">
        <v>30606</v>
      </c>
      <c r="E421" s="1">
        <v>59</v>
      </c>
      <c r="F421" s="1">
        <v>3922.54</v>
      </c>
      <c r="G421" s="8">
        <v>0.79424679279327393</v>
      </c>
      <c r="H421" s="8">
        <v>-0.14011840522289276</v>
      </c>
      <c r="I421" s="8">
        <v>0.64188414812088013</v>
      </c>
      <c r="J421" s="8">
        <v>0</v>
      </c>
      <c r="K421" s="8">
        <v>1</v>
      </c>
      <c r="L421" s="8">
        <v>0</v>
      </c>
      <c r="M421" s="3">
        <f t="shared" si="24"/>
        <v>1</v>
      </c>
      <c r="N421" s="9">
        <f t="shared" si="25"/>
        <v>1.2960125356912613</v>
      </c>
      <c r="P421" t="s">
        <v>54</v>
      </c>
      <c r="Q421" s="1">
        <v>2012</v>
      </c>
      <c r="R421" t="s">
        <v>47</v>
      </c>
      <c r="S421" s="1">
        <v>141795</v>
      </c>
      <c r="T421" s="1">
        <v>820</v>
      </c>
      <c r="U421" s="1">
        <v>2952</v>
      </c>
      <c r="V421" s="8">
        <v>0.16882587969303131</v>
      </c>
      <c r="W421" s="8">
        <v>0.12443649023771286</v>
      </c>
      <c r="X421" s="8">
        <v>0.65291327238082886</v>
      </c>
      <c r="Y421" s="8">
        <v>0</v>
      </c>
      <c r="Z421" s="8">
        <v>0</v>
      </c>
      <c r="AA421" s="8">
        <v>0</v>
      </c>
      <c r="AB421" s="3">
        <f t="shared" si="27"/>
        <v>0</v>
      </c>
      <c r="AC421" s="9">
        <f t="shared" si="26"/>
        <v>0.94617564231157303</v>
      </c>
    </row>
    <row r="422" spans="1:29" x14ac:dyDescent="0.25">
      <c r="A422" t="s">
        <v>38</v>
      </c>
      <c r="B422" s="1">
        <v>2014</v>
      </c>
      <c r="C422" t="s">
        <v>27</v>
      </c>
      <c r="D422" s="1">
        <v>30668</v>
      </c>
      <c r="E422" s="1">
        <v>59</v>
      </c>
      <c r="F422" s="1">
        <v>3955.3419600000002</v>
      </c>
      <c r="G422" s="8">
        <v>0.79382777214050293</v>
      </c>
      <c r="H422" s="8">
        <v>-0.13980799913406372</v>
      </c>
      <c r="I422" s="8">
        <v>0.64272612333297729</v>
      </c>
      <c r="J422" s="8">
        <v>0</v>
      </c>
      <c r="K422" s="8">
        <v>1</v>
      </c>
      <c r="L422" s="8">
        <v>0</v>
      </c>
      <c r="M422" s="3">
        <f t="shared" si="24"/>
        <v>1</v>
      </c>
      <c r="N422" s="9">
        <f t="shared" si="25"/>
        <v>1.2967458963394165</v>
      </c>
      <c r="P422" t="s">
        <v>54</v>
      </c>
      <c r="Q422" s="1">
        <v>2013</v>
      </c>
      <c r="R422" t="s">
        <v>47</v>
      </c>
      <c r="S422" s="1">
        <v>145983</v>
      </c>
      <c r="T422" s="1">
        <v>831.79600000000005</v>
      </c>
      <c r="U422" s="1">
        <v>3103</v>
      </c>
      <c r="V422" s="8">
        <v>0.16023558378219604</v>
      </c>
      <c r="W422" s="8">
        <v>0.13179105520248413</v>
      </c>
      <c r="X422" s="8">
        <v>0.6500314474105835</v>
      </c>
      <c r="Y422" s="8">
        <v>0</v>
      </c>
      <c r="Z422" s="8">
        <v>0</v>
      </c>
      <c r="AA422" s="8">
        <v>0</v>
      </c>
      <c r="AB422" s="3">
        <f t="shared" si="27"/>
        <v>0</v>
      </c>
      <c r="AC422" s="9">
        <f t="shared" si="26"/>
        <v>0.94205808639526367</v>
      </c>
    </row>
    <row r="423" spans="1:29" x14ac:dyDescent="0.25">
      <c r="A423" t="s">
        <v>38</v>
      </c>
      <c r="B423" s="1">
        <v>2015</v>
      </c>
      <c r="C423" t="s">
        <v>27</v>
      </c>
      <c r="D423" s="1">
        <v>30771</v>
      </c>
      <c r="E423" s="1">
        <v>59</v>
      </c>
      <c r="F423" s="1">
        <v>3979.72</v>
      </c>
      <c r="G423" s="8">
        <v>0.79493087530136108</v>
      </c>
      <c r="H423" s="8">
        <v>-0.14001572132110596</v>
      </c>
      <c r="I423" s="8">
        <v>0.64210933446884155</v>
      </c>
      <c r="J423" s="8">
        <v>0</v>
      </c>
      <c r="K423" s="8">
        <v>1</v>
      </c>
      <c r="L423" s="8">
        <v>0</v>
      </c>
      <c r="M423" s="3">
        <f t="shared" si="24"/>
        <v>1</v>
      </c>
      <c r="N423" s="9">
        <f t="shared" si="25"/>
        <v>1.2970244884490967</v>
      </c>
      <c r="P423" t="s">
        <v>54</v>
      </c>
      <c r="Q423" s="1">
        <v>2014</v>
      </c>
      <c r="R423" t="s">
        <v>47</v>
      </c>
      <c r="S423" s="1">
        <v>149618</v>
      </c>
      <c r="T423" s="1">
        <v>831.79600000000005</v>
      </c>
      <c r="U423" s="1">
        <v>3242</v>
      </c>
      <c r="V423" s="8">
        <v>0.14940726757049561</v>
      </c>
      <c r="W423" s="8">
        <v>0.1414593905210495</v>
      </c>
      <c r="X423" s="8">
        <v>0.64610135555267334</v>
      </c>
      <c r="Y423" s="8">
        <v>0</v>
      </c>
      <c r="Z423" s="8">
        <v>0</v>
      </c>
      <c r="AA423" s="8">
        <v>0</v>
      </c>
      <c r="AB423" s="3">
        <f t="shared" si="27"/>
        <v>0</v>
      </c>
      <c r="AC423" s="9">
        <f t="shared" si="26"/>
        <v>0.93696801364421844</v>
      </c>
    </row>
    <row r="424" spans="1:29" x14ac:dyDescent="0.25">
      <c r="A424" t="s">
        <v>38</v>
      </c>
      <c r="B424" s="1">
        <v>2016</v>
      </c>
      <c r="C424" t="s">
        <v>27</v>
      </c>
      <c r="D424" s="1">
        <v>31025</v>
      </c>
      <c r="E424" s="1">
        <v>59</v>
      </c>
      <c r="F424" s="1">
        <v>4016.1509999999998</v>
      </c>
      <c r="G424" s="8">
        <v>0.79903286695480347</v>
      </c>
      <c r="H424" s="8">
        <v>-0.14108653366565704</v>
      </c>
      <c r="I424" s="8">
        <v>0.63903260231018066</v>
      </c>
      <c r="J424" s="8">
        <v>0</v>
      </c>
      <c r="K424" s="8">
        <v>1</v>
      </c>
      <c r="L424" s="8">
        <v>0</v>
      </c>
      <c r="M424" s="3">
        <f t="shared" si="24"/>
        <v>1</v>
      </c>
      <c r="N424" s="9">
        <f t="shared" si="25"/>
        <v>1.2969789355993271</v>
      </c>
      <c r="P424" t="s">
        <v>54</v>
      </c>
      <c r="Q424" s="1">
        <v>2015</v>
      </c>
      <c r="R424" t="s">
        <v>47</v>
      </c>
      <c r="S424" s="1">
        <v>154106</v>
      </c>
      <c r="T424" s="1">
        <v>831.79600000000005</v>
      </c>
      <c r="U424" s="1">
        <v>3266</v>
      </c>
      <c r="V424" s="8">
        <v>0.12387234717607498</v>
      </c>
      <c r="W424" s="8">
        <v>0.15011551976203918</v>
      </c>
      <c r="X424" s="8">
        <v>0.65392917394638062</v>
      </c>
      <c r="Y424" s="8">
        <v>0</v>
      </c>
      <c r="Z424" s="8">
        <v>0</v>
      </c>
      <c r="AA424" s="8">
        <v>0</v>
      </c>
      <c r="AB424" s="3">
        <f t="shared" si="27"/>
        <v>0</v>
      </c>
      <c r="AC424" s="9">
        <f t="shared" si="26"/>
        <v>0.92791704088449478</v>
      </c>
    </row>
    <row r="425" spans="1:29" x14ac:dyDescent="0.25">
      <c r="A425" t="s">
        <v>38</v>
      </c>
      <c r="B425" s="1">
        <v>2017</v>
      </c>
      <c r="C425" t="s">
        <v>27</v>
      </c>
      <c r="D425" s="1">
        <v>31365</v>
      </c>
      <c r="E425" s="1">
        <v>59</v>
      </c>
      <c r="F425" s="1">
        <v>4030.006200000003</v>
      </c>
      <c r="G425" s="8">
        <v>0.8065001368522644</v>
      </c>
      <c r="H425" s="8">
        <v>-0.14332121610641479</v>
      </c>
      <c r="I425" s="8">
        <v>0.63268262147903442</v>
      </c>
      <c r="J425" s="8">
        <v>0</v>
      </c>
      <c r="K425" s="8">
        <v>1</v>
      </c>
      <c r="L425" s="8">
        <v>0</v>
      </c>
      <c r="M425" s="3">
        <f t="shared" si="24"/>
        <v>1</v>
      </c>
      <c r="N425" s="9">
        <f t="shared" si="25"/>
        <v>1.295861542224884</v>
      </c>
      <c r="P425" s="2" t="s">
        <v>54</v>
      </c>
      <c r="Q425" s="7">
        <v>2016</v>
      </c>
      <c r="R425" s="2" t="s">
        <v>47</v>
      </c>
      <c r="S425" s="7">
        <v>158631</v>
      </c>
      <c r="T425" s="7">
        <v>836.21799999999996</v>
      </c>
      <c r="U425" s="7">
        <v>3367</v>
      </c>
      <c r="V425" s="10">
        <v>0.10706643760204315</v>
      </c>
      <c r="W425" s="10">
        <v>0.15864141285419464</v>
      </c>
      <c r="X425" s="10">
        <v>0.65560781955718994</v>
      </c>
      <c r="Y425" s="10">
        <v>0</v>
      </c>
      <c r="Z425" s="10">
        <v>0</v>
      </c>
      <c r="AA425" s="10">
        <v>0</v>
      </c>
      <c r="AB425" s="3">
        <f t="shared" si="27"/>
        <v>0</v>
      </c>
      <c r="AC425" s="11">
        <f t="shared" si="26"/>
        <v>0.92131567001342773</v>
      </c>
    </row>
    <row r="426" spans="1:29" x14ac:dyDescent="0.25">
      <c r="A426" t="s">
        <v>38</v>
      </c>
      <c r="B426" s="1">
        <v>2018</v>
      </c>
      <c r="C426" t="s">
        <v>27</v>
      </c>
      <c r="D426" s="1">
        <v>31641</v>
      </c>
      <c r="E426" s="1">
        <v>59</v>
      </c>
      <c r="F426" s="1">
        <v>4051.24</v>
      </c>
      <c r="G426" s="8">
        <v>0.81191861629486084</v>
      </c>
      <c r="H426" s="8">
        <v>-0.144882932305336</v>
      </c>
      <c r="I426" s="8">
        <v>0.62823188304901123</v>
      </c>
      <c r="J426" s="8">
        <v>0</v>
      </c>
      <c r="K426" s="8">
        <v>1</v>
      </c>
      <c r="L426" s="8">
        <v>0</v>
      </c>
      <c r="M426" s="3">
        <f t="shared" si="24"/>
        <v>1</v>
      </c>
      <c r="N426" s="9">
        <f t="shared" si="25"/>
        <v>1.2952675670385361</v>
      </c>
      <c r="P426" t="s">
        <v>55</v>
      </c>
      <c r="Q426" s="1">
        <v>2011</v>
      </c>
      <c r="R426" t="s">
        <v>47</v>
      </c>
      <c r="S426" s="1">
        <v>154046</v>
      </c>
      <c r="T426" s="1">
        <v>734.99200000000008</v>
      </c>
      <c r="U426" s="1">
        <v>3469</v>
      </c>
      <c r="V426" s="8">
        <v>9.9585212767124176E-2</v>
      </c>
      <c r="W426" s="8">
        <v>0.18824471533298492</v>
      </c>
      <c r="X426" s="8">
        <v>0.62649846076965332</v>
      </c>
      <c r="Y426" s="8">
        <v>0</v>
      </c>
      <c r="Z426" s="8">
        <v>0</v>
      </c>
      <c r="AA426" s="8">
        <v>0</v>
      </c>
      <c r="AB426" s="3">
        <f t="shared" si="27"/>
        <v>0</v>
      </c>
      <c r="AC426" s="9">
        <f t="shared" si="26"/>
        <v>0.91432838886976242</v>
      </c>
    </row>
    <row r="427" spans="1:29" x14ac:dyDescent="0.25">
      <c r="A427" t="s">
        <v>38</v>
      </c>
      <c r="B427" s="1">
        <v>2019</v>
      </c>
      <c r="C427" t="s">
        <v>27</v>
      </c>
      <c r="D427" s="1">
        <v>32156</v>
      </c>
      <c r="E427" s="1">
        <v>59</v>
      </c>
      <c r="F427" s="1">
        <v>4061.91</v>
      </c>
      <c r="G427" s="8">
        <v>0.82355958223342896</v>
      </c>
      <c r="H427" s="8">
        <v>-0.1484261155128479</v>
      </c>
      <c r="I427" s="8">
        <v>0.61817657947540283</v>
      </c>
      <c r="J427" s="8">
        <v>0</v>
      </c>
      <c r="K427" s="8">
        <v>1</v>
      </c>
      <c r="L427" s="8">
        <v>0</v>
      </c>
      <c r="M427" s="3">
        <f t="shared" si="24"/>
        <v>1</v>
      </c>
      <c r="N427" s="9">
        <f t="shared" si="25"/>
        <v>1.2933100461959839</v>
      </c>
      <c r="P427" t="s">
        <v>55</v>
      </c>
      <c r="Q427" s="1">
        <v>2012</v>
      </c>
      <c r="R427" t="s">
        <v>47</v>
      </c>
      <c r="S427" s="1">
        <v>156195</v>
      </c>
      <c r="T427" s="1">
        <v>734.99200000000008</v>
      </c>
      <c r="U427" s="1">
        <v>3604</v>
      </c>
      <c r="V427" s="8">
        <v>9.7217753529548645E-2</v>
      </c>
      <c r="W427" s="8">
        <v>0.19457340240478516</v>
      </c>
      <c r="X427" s="8">
        <v>0.62054461240768433</v>
      </c>
      <c r="Y427" s="8">
        <v>0</v>
      </c>
      <c r="Z427" s="8">
        <v>0</v>
      </c>
      <c r="AA427" s="8">
        <v>0</v>
      </c>
      <c r="AB427" s="3">
        <f t="shared" si="27"/>
        <v>0</v>
      </c>
      <c r="AC427" s="9">
        <f t="shared" si="26"/>
        <v>0.91233576834201813</v>
      </c>
    </row>
    <row r="428" spans="1:29" x14ac:dyDescent="0.25">
      <c r="A428" t="s">
        <v>38</v>
      </c>
      <c r="B428" s="1">
        <v>2020</v>
      </c>
      <c r="C428" t="s">
        <v>27</v>
      </c>
      <c r="D428" s="1">
        <v>32537</v>
      </c>
      <c r="E428" s="1">
        <v>59</v>
      </c>
      <c r="F428" s="1">
        <v>4060.64</v>
      </c>
      <c r="G428" s="8">
        <v>0.83257639408111572</v>
      </c>
      <c r="H428" s="8">
        <v>-0.15122158825397491</v>
      </c>
      <c r="I428" s="8">
        <v>0.61025404930114746</v>
      </c>
      <c r="J428" s="8">
        <v>0</v>
      </c>
      <c r="K428" s="8">
        <v>1</v>
      </c>
      <c r="L428" s="8">
        <v>0</v>
      </c>
      <c r="M428" s="3">
        <f t="shared" si="24"/>
        <v>1</v>
      </c>
      <c r="N428" s="9">
        <f t="shared" si="25"/>
        <v>1.2916088551282883</v>
      </c>
      <c r="P428" t="s">
        <v>55</v>
      </c>
      <c r="Q428" s="1">
        <v>2013</v>
      </c>
      <c r="R428" t="s">
        <v>47</v>
      </c>
      <c r="S428" s="1">
        <v>157492</v>
      </c>
      <c r="T428" s="1">
        <v>734.99200000000008</v>
      </c>
      <c r="U428" s="1">
        <v>3656</v>
      </c>
      <c r="V428" s="8">
        <v>9.3464553356170654E-2</v>
      </c>
      <c r="W428" s="8">
        <v>0.19779743254184723</v>
      </c>
      <c r="X428" s="8">
        <v>0.61933606863021851</v>
      </c>
      <c r="Y428" s="8">
        <v>0</v>
      </c>
      <c r="Z428" s="8">
        <v>0</v>
      </c>
      <c r="AA428" s="8">
        <v>0</v>
      </c>
      <c r="AB428" s="3">
        <f t="shared" si="27"/>
        <v>0</v>
      </c>
      <c r="AC428" s="9">
        <f t="shared" si="26"/>
        <v>0.91059805452823639</v>
      </c>
    </row>
    <row r="429" spans="1:29" x14ac:dyDescent="0.25">
      <c r="A429" t="s">
        <v>38</v>
      </c>
      <c r="B429" s="1">
        <v>2021</v>
      </c>
      <c r="C429" t="s">
        <v>27</v>
      </c>
      <c r="D429" s="1">
        <v>32877</v>
      </c>
      <c r="E429" s="1">
        <v>59</v>
      </c>
      <c r="F429" s="1">
        <v>4088</v>
      </c>
      <c r="G429" s="8">
        <v>0.83889311552047729</v>
      </c>
      <c r="H429" s="8">
        <v>-0.1530294269323349</v>
      </c>
      <c r="I429" s="8">
        <v>0.60509908199310303</v>
      </c>
      <c r="J429" s="8">
        <v>0</v>
      </c>
      <c r="K429" s="8">
        <v>1</v>
      </c>
      <c r="L429" s="8">
        <v>0</v>
      </c>
      <c r="M429" s="3">
        <f t="shared" si="24"/>
        <v>1</v>
      </c>
      <c r="N429" s="9">
        <f t="shared" si="25"/>
        <v>1.2909627705812454</v>
      </c>
      <c r="P429" t="s">
        <v>55</v>
      </c>
      <c r="Q429" s="1">
        <v>2014</v>
      </c>
      <c r="R429" t="s">
        <v>47</v>
      </c>
      <c r="S429" s="1">
        <v>158982</v>
      </c>
      <c r="T429" s="1">
        <v>734.99200000000008</v>
      </c>
      <c r="U429" s="1">
        <v>3631</v>
      </c>
      <c r="V429" s="8">
        <v>8.2781374454498291E-2</v>
      </c>
      <c r="W429" s="8">
        <v>0.19995279610157013</v>
      </c>
      <c r="X429" s="8">
        <v>0.62438321113586426</v>
      </c>
      <c r="Y429" s="8">
        <v>0</v>
      </c>
      <c r="Z429" s="8">
        <v>0</v>
      </c>
      <c r="AA429" s="8">
        <v>0</v>
      </c>
      <c r="AB429" s="3">
        <f t="shared" si="27"/>
        <v>0</v>
      </c>
      <c r="AC429" s="9">
        <f t="shared" si="26"/>
        <v>0.90711738169193268</v>
      </c>
    </row>
    <row r="430" spans="1:29" x14ac:dyDescent="0.25">
      <c r="A430" s="2" t="s">
        <v>38</v>
      </c>
      <c r="B430" s="7">
        <v>2022</v>
      </c>
      <c r="C430" t="s">
        <v>27</v>
      </c>
      <c r="D430" s="7">
        <v>33262.692307692298</v>
      </c>
      <c r="E430" s="7">
        <v>59</v>
      </c>
      <c r="F430" s="7">
        <v>4101.42</v>
      </c>
      <c r="G430" s="10">
        <v>0.84697866439819336</v>
      </c>
      <c r="H430" s="10">
        <v>-0.15545892715454102</v>
      </c>
      <c r="I430" s="10">
        <v>0.5981975793838501</v>
      </c>
      <c r="J430" s="10">
        <v>0</v>
      </c>
      <c r="K430" s="10">
        <v>1</v>
      </c>
      <c r="L430" s="10">
        <v>0</v>
      </c>
      <c r="M430" s="3">
        <f t="shared" si="24"/>
        <v>1</v>
      </c>
      <c r="N430" s="11">
        <f t="shared" si="25"/>
        <v>1.2897173166275024</v>
      </c>
      <c r="P430" t="s">
        <v>55</v>
      </c>
      <c r="Q430" s="1">
        <v>2015</v>
      </c>
      <c r="R430" t="s">
        <v>47</v>
      </c>
      <c r="S430" s="1">
        <v>160279</v>
      </c>
      <c r="T430" s="1">
        <v>734.99200000000008</v>
      </c>
      <c r="U430" s="1">
        <v>3648.5</v>
      </c>
      <c r="V430" s="8">
        <v>7.6530098915100098E-2</v>
      </c>
      <c r="W430" s="8">
        <v>0.20251435041427612</v>
      </c>
      <c r="X430" s="8">
        <v>0.62576478719711304</v>
      </c>
      <c r="Y430" s="8">
        <v>0</v>
      </c>
      <c r="Z430" s="8">
        <v>0</v>
      </c>
      <c r="AA430" s="8">
        <v>0</v>
      </c>
      <c r="AB430" s="3">
        <f t="shared" si="27"/>
        <v>0</v>
      </c>
      <c r="AC430" s="9">
        <f t="shared" si="26"/>
        <v>0.90480923652648926</v>
      </c>
    </row>
    <row r="431" spans="1:29" x14ac:dyDescent="0.25">
      <c r="A431" t="s">
        <v>39</v>
      </c>
      <c r="B431" s="1">
        <v>2006</v>
      </c>
      <c r="C431" t="s">
        <v>27</v>
      </c>
      <c r="D431" s="1">
        <v>28697</v>
      </c>
      <c r="E431" s="1">
        <v>117.74059117697104</v>
      </c>
      <c r="F431" s="1">
        <v>3815.5</v>
      </c>
      <c r="G431" s="8">
        <v>0.29191619157791138</v>
      </c>
      <c r="H431" s="8">
        <v>5.402505025267601E-2</v>
      </c>
      <c r="I431" s="8">
        <v>0.87871694564819336</v>
      </c>
      <c r="J431" s="8">
        <v>0</v>
      </c>
      <c r="K431" s="8">
        <v>0</v>
      </c>
      <c r="L431" s="8">
        <v>0</v>
      </c>
      <c r="M431" s="3">
        <f t="shared" si="24"/>
        <v>0</v>
      </c>
      <c r="N431" s="9">
        <f t="shared" si="25"/>
        <v>1.2246581874787807</v>
      </c>
      <c r="P431" t="s">
        <v>55</v>
      </c>
      <c r="Q431" s="1">
        <v>2016</v>
      </c>
      <c r="R431" t="s">
        <v>47</v>
      </c>
      <c r="S431" s="1">
        <v>161711</v>
      </c>
      <c r="T431" s="1">
        <v>734.99200000000008</v>
      </c>
      <c r="U431" s="1">
        <v>3666</v>
      </c>
      <c r="V431" s="8">
        <v>6.9554723799228668E-2</v>
      </c>
      <c r="W431" s="8">
        <v>0.20528732240200043</v>
      </c>
      <c r="X431" s="8">
        <v>0.62740951776504517</v>
      </c>
      <c r="Y431" s="8">
        <v>0</v>
      </c>
      <c r="Z431" s="8">
        <v>0</v>
      </c>
      <c r="AA431" s="8">
        <v>0</v>
      </c>
      <c r="AB431" s="3">
        <f t="shared" si="27"/>
        <v>0</v>
      </c>
      <c r="AC431" s="9">
        <f t="shared" si="26"/>
        <v>0.90225156396627426</v>
      </c>
    </row>
    <row r="432" spans="1:29" x14ac:dyDescent="0.25">
      <c r="A432" t="s">
        <v>39</v>
      </c>
      <c r="B432" s="1">
        <v>2007</v>
      </c>
      <c r="C432" t="s">
        <v>27</v>
      </c>
      <c r="D432" s="1">
        <v>29265</v>
      </c>
      <c r="E432" s="1">
        <v>119.85006626552615</v>
      </c>
      <c r="F432" s="1">
        <v>3840</v>
      </c>
      <c r="G432" s="8">
        <v>0.29347407817840576</v>
      </c>
      <c r="H432" s="8">
        <v>5.4694410413503647E-2</v>
      </c>
      <c r="I432" s="8">
        <v>0.87252527475357056</v>
      </c>
      <c r="J432" s="8">
        <v>0</v>
      </c>
      <c r="K432" s="8">
        <v>0</v>
      </c>
      <c r="L432" s="8">
        <v>0</v>
      </c>
      <c r="M432" s="3">
        <f t="shared" si="24"/>
        <v>0</v>
      </c>
      <c r="N432" s="9">
        <f t="shared" si="25"/>
        <v>1.22069376334548</v>
      </c>
      <c r="P432" t="s">
        <v>55</v>
      </c>
      <c r="Q432" s="1">
        <v>2017</v>
      </c>
      <c r="R432" t="s">
        <v>47</v>
      </c>
      <c r="S432" s="1">
        <v>162955</v>
      </c>
      <c r="T432" s="1">
        <v>734.99200000000008</v>
      </c>
      <c r="U432" s="1">
        <v>3738</v>
      </c>
      <c r="V432" s="8">
        <v>6.7784234881401062E-2</v>
      </c>
      <c r="W432" s="8">
        <v>0.2086787223815918</v>
      </c>
      <c r="X432" s="8">
        <v>0.62457841634750366</v>
      </c>
      <c r="Y432" s="8">
        <v>0</v>
      </c>
      <c r="Z432" s="8">
        <v>0</v>
      </c>
      <c r="AA432" s="8">
        <v>0</v>
      </c>
      <c r="AB432" s="3">
        <f t="shared" si="27"/>
        <v>0</v>
      </c>
      <c r="AC432" s="9">
        <f t="shared" si="26"/>
        <v>0.90104137361049652</v>
      </c>
    </row>
    <row r="433" spans="1:29" x14ac:dyDescent="0.25">
      <c r="A433" t="s">
        <v>39</v>
      </c>
      <c r="B433" s="1">
        <v>2008</v>
      </c>
      <c r="C433" t="s">
        <v>27</v>
      </c>
      <c r="D433" s="1">
        <v>29608</v>
      </c>
      <c r="E433" s="1">
        <v>137.40600000000001</v>
      </c>
      <c r="F433" s="1">
        <v>4016.15</v>
      </c>
      <c r="G433" s="8">
        <v>0.20079618692398071</v>
      </c>
      <c r="H433" s="8">
        <v>9.212348610162735E-2</v>
      </c>
      <c r="I433" s="8">
        <v>0.91637182235717773</v>
      </c>
      <c r="J433" s="8">
        <v>0</v>
      </c>
      <c r="K433" s="8">
        <v>0</v>
      </c>
      <c r="L433" s="8">
        <v>0</v>
      </c>
      <c r="M433" s="3">
        <f t="shared" si="24"/>
        <v>0</v>
      </c>
      <c r="N433" s="9">
        <f t="shared" si="25"/>
        <v>1.2092914953827858</v>
      </c>
      <c r="P433" t="s">
        <v>55</v>
      </c>
      <c r="Q433" s="1">
        <v>2018</v>
      </c>
      <c r="R433" t="s">
        <v>47</v>
      </c>
      <c r="S433" s="1">
        <v>164732</v>
      </c>
      <c r="T433" s="1">
        <v>734.99200000000008</v>
      </c>
      <c r="U433" s="1">
        <v>3785</v>
      </c>
      <c r="V433" s="8">
        <v>6.1120498925447464E-2</v>
      </c>
      <c r="W433" s="8">
        <v>0.21249561011791229</v>
      </c>
      <c r="X433" s="8">
        <v>0.62473809719085693</v>
      </c>
      <c r="Y433" s="8">
        <v>0</v>
      </c>
      <c r="Z433" s="8">
        <v>0</v>
      </c>
      <c r="AA433" s="8">
        <v>0</v>
      </c>
      <c r="AB433" s="3">
        <f t="shared" si="27"/>
        <v>0</v>
      </c>
      <c r="AC433" s="9">
        <f t="shared" si="26"/>
        <v>0.89835420623421669</v>
      </c>
    </row>
    <row r="434" spans="1:29" x14ac:dyDescent="0.25">
      <c r="A434" t="s">
        <v>39</v>
      </c>
      <c r="B434" s="1">
        <v>2009</v>
      </c>
      <c r="C434" t="s">
        <v>27</v>
      </c>
      <c r="D434" s="1">
        <v>30058</v>
      </c>
      <c r="E434" s="1">
        <v>137.40600000000001</v>
      </c>
      <c r="F434" s="1">
        <v>4060</v>
      </c>
      <c r="G434" s="8">
        <v>0.20969939231872559</v>
      </c>
      <c r="H434" s="8">
        <v>8.9605711400508881E-2</v>
      </c>
      <c r="I434" s="8">
        <v>0.90918558835983276</v>
      </c>
      <c r="J434" s="8">
        <v>0</v>
      </c>
      <c r="K434" s="8">
        <v>0</v>
      </c>
      <c r="L434" s="8">
        <v>0</v>
      </c>
      <c r="M434" s="3">
        <f t="shared" si="24"/>
        <v>0</v>
      </c>
      <c r="N434" s="9">
        <f t="shared" si="25"/>
        <v>1.2084906920790672</v>
      </c>
      <c r="P434" t="s">
        <v>55</v>
      </c>
      <c r="Q434" s="1">
        <v>2019</v>
      </c>
      <c r="R434" t="s">
        <v>47</v>
      </c>
      <c r="S434" s="1">
        <v>167653</v>
      </c>
      <c r="T434" s="1">
        <v>734.99200000000008</v>
      </c>
      <c r="U434" s="1">
        <v>3823</v>
      </c>
      <c r="V434" s="8">
        <v>4.7484830021858215E-2</v>
      </c>
      <c r="W434" s="8">
        <v>0.21800984442234039</v>
      </c>
      <c r="X434" s="8">
        <v>0.62784016132354736</v>
      </c>
      <c r="Y434" s="8">
        <v>0</v>
      </c>
      <c r="Z434" s="8">
        <v>0</v>
      </c>
      <c r="AA434" s="8">
        <v>0</v>
      </c>
      <c r="AB434" s="3">
        <f t="shared" si="27"/>
        <v>0</v>
      </c>
      <c r="AC434" s="9">
        <f t="shared" si="26"/>
        <v>0.89333483576774597</v>
      </c>
    </row>
    <row r="435" spans="1:29" x14ac:dyDescent="0.25">
      <c r="A435" t="s">
        <v>39</v>
      </c>
      <c r="B435" s="1">
        <v>2010</v>
      </c>
      <c r="C435" t="s">
        <v>27</v>
      </c>
      <c r="D435" s="1">
        <v>30441</v>
      </c>
      <c r="E435" s="1">
        <v>141</v>
      </c>
      <c r="F435" s="1">
        <v>4106</v>
      </c>
      <c r="G435" s="8">
        <v>0.19948010146617889</v>
      </c>
      <c r="H435" s="8">
        <v>9.448271244764328E-2</v>
      </c>
      <c r="I435" s="8">
        <v>0.91123950481414795</v>
      </c>
      <c r="J435" s="8">
        <v>0</v>
      </c>
      <c r="K435" s="8">
        <v>0</v>
      </c>
      <c r="L435" s="8">
        <v>0</v>
      </c>
      <c r="M435" s="3">
        <f t="shared" si="24"/>
        <v>0</v>
      </c>
      <c r="N435" s="9">
        <f t="shared" si="25"/>
        <v>1.2052023187279701</v>
      </c>
      <c r="P435" t="s">
        <v>55</v>
      </c>
      <c r="Q435" s="1">
        <v>2020</v>
      </c>
      <c r="R435" t="s">
        <v>47</v>
      </c>
      <c r="S435" s="1">
        <v>169489</v>
      </c>
      <c r="T435" s="1">
        <v>750.59799999999996</v>
      </c>
      <c r="U435" s="1">
        <v>3867</v>
      </c>
      <c r="V435" s="8">
        <v>4.7505389899015427E-2</v>
      </c>
      <c r="W435" s="8">
        <v>0.21594728529453278</v>
      </c>
      <c r="X435" s="8">
        <v>0.63010448217391968</v>
      </c>
      <c r="Y435" s="8">
        <v>0</v>
      </c>
      <c r="Z435" s="8">
        <v>0</v>
      </c>
      <c r="AA435" s="8">
        <v>0</v>
      </c>
      <c r="AB435" s="3">
        <f t="shared" si="27"/>
        <v>0</v>
      </c>
      <c r="AC435" s="9">
        <f t="shared" si="26"/>
        <v>0.89355715736746788</v>
      </c>
    </row>
    <row r="436" spans="1:29" x14ac:dyDescent="0.25">
      <c r="A436" t="s">
        <v>39</v>
      </c>
      <c r="B436" s="1">
        <v>2011</v>
      </c>
      <c r="C436" t="s">
        <v>27</v>
      </c>
      <c r="D436" s="1">
        <v>30720.5</v>
      </c>
      <c r="E436" s="1">
        <v>146</v>
      </c>
      <c r="F436" s="1">
        <v>4120</v>
      </c>
      <c r="G436" s="8">
        <v>0.18242503702640533</v>
      </c>
      <c r="H436" s="8">
        <v>0.10181766003370285</v>
      </c>
      <c r="I436" s="8">
        <v>0.9161992073059082</v>
      </c>
      <c r="J436" s="8">
        <v>0</v>
      </c>
      <c r="K436" s="8">
        <v>0</v>
      </c>
      <c r="L436" s="8">
        <v>0</v>
      </c>
      <c r="M436" s="3">
        <f t="shared" si="24"/>
        <v>0</v>
      </c>
      <c r="N436" s="9">
        <f t="shared" si="25"/>
        <v>1.2004419043660164</v>
      </c>
      <c r="P436" s="2" t="s">
        <v>55</v>
      </c>
      <c r="Q436" s="7">
        <v>2021</v>
      </c>
      <c r="R436" s="2" t="s">
        <v>47</v>
      </c>
      <c r="S436" s="7">
        <v>171564</v>
      </c>
      <c r="T436" s="7">
        <v>750.59799999999996</v>
      </c>
      <c r="U436" s="7">
        <v>3919</v>
      </c>
      <c r="V436" s="10">
        <v>3.9847120642662048E-2</v>
      </c>
      <c r="W436" s="10">
        <v>0.22018617391586304</v>
      </c>
      <c r="X436" s="10">
        <v>0.63046646118164063</v>
      </c>
      <c r="Y436" s="10">
        <v>0</v>
      </c>
      <c r="Z436" s="10">
        <v>0</v>
      </c>
      <c r="AA436" s="10">
        <v>0</v>
      </c>
      <c r="AB436" s="3">
        <f t="shared" si="27"/>
        <v>0</v>
      </c>
      <c r="AC436" s="11">
        <f t="shared" si="26"/>
        <v>0.89049975574016571</v>
      </c>
    </row>
    <row r="437" spans="1:29" x14ac:dyDescent="0.25">
      <c r="A437" t="s">
        <v>39</v>
      </c>
      <c r="B437" s="1">
        <v>2012</v>
      </c>
      <c r="C437" t="s">
        <v>27</v>
      </c>
      <c r="D437" s="1">
        <v>30922</v>
      </c>
      <c r="E437" s="1">
        <v>146</v>
      </c>
      <c r="F437" s="1">
        <v>4152</v>
      </c>
      <c r="G437" s="8">
        <v>0.18557193875312805</v>
      </c>
      <c r="H437" s="8">
        <v>0.10101240128278732</v>
      </c>
      <c r="I437" s="8">
        <v>0.91388148069381714</v>
      </c>
      <c r="J437" s="8">
        <v>0</v>
      </c>
      <c r="K437" s="8">
        <v>0</v>
      </c>
      <c r="L437" s="8">
        <v>0</v>
      </c>
      <c r="M437" s="3">
        <f t="shared" si="24"/>
        <v>0</v>
      </c>
      <c r="N437" s="9">
        <f t="shared" si="25"/>
        <v>1.2004658207297325</v>
      </c>
      <c r="P437" t="s">
        <v>56</v>
      </c>
      <c r="Q437" s="1">
        <v>2011</v>
      </c>
      <c r="R437" t="s">
        <v>47</v>
      </c>
      <c r="S437" s="1">
        <v>87965</v>
      </c>
      <c r="T437" s="1">
        <v>386.56799999999998</v>
      </c>
      <c r="U437" s="1">
        <v>1878</v>
      </c>
      <c r="V437" s="8">
        <v>0.23801283538341522</v>
      </c>
      <c r="W437" s="8">
        <v>0.17123812437057495</v>
      </c>
      <c r="X437" s="8">
        <v>0.5544431209564209</v>
      </c>
      <c r="Y437" s="8">
        <v>0</v>
      </c>
      <c r="Z437" s="8">
        <v>0</v>
      </c>
      <c r="AA437" s="8">
        <v>0</v>
      </c>
      <c r="AB437" s="3">
        <f t="shared" si="27"/>
        <v>0</v>
      </c>
      <c r="AC437" s="9">
        <f t="shared" si="26"/>
        <v>0.96369408071041107</v>
      </c>
    </row>
    <row r="438" spans="1:29" x14ac:dyDescent="0.25">
      <c r="A438" t="s">
        <v>39</v>
      </c>
      <c r="B438" s="1">
        <v>2013</v>
      </c>
      <c r="C438" t="s">
        <v>27</v>
      </c>
      <c r="D438" s="1">
        <v>31216</v>
      </c>
      <c r="E438" s="1">
        <v>147.12706191401298</v>
      </c>
      <c r="F438" s="1">
        <v>4126</v>
      </c>
      <c r="G438" s="8">
        <v>0.18911373615264893</v>
      </c>
      <c r="H438" s="8">
        <v>0.10021892189979553</v>
      </c>
      <c r="I438" s="8">
        <v>0.90817058086395264</v>
      </c>
      <c r="J438" s="8">
        <v>0</v>
      </c>
      <c r="K438" s="8">
        <v>0</v>
      </c>
      <c r="L438" s="8">
        <v>0</v>
      </c>
      <c r="M438" s="3">
        <f t="shared" si="24"/>
        <v>0</v>
      </c>
      <c r="N438" s="9">
        <f t="shared" si="25"/>
        <v>1.1975032389163971</v>
      </c>
      <c r="P438" t="s">
        <v>56</v>
      </c>
      <c r="Q438" s="1">
        <v>2012</v>
      </c>
      <c r="R438" t="s">
        <v>47</v>
      </c>
      <c r="S438" s="1">
        <v>89026</v>
      </c>
      <c r="T438" s="1">
        <v>386.56799999999998</v>
      </c>
      <c r="U438" s="1">
        <v>1887</v>
      </c>
      <c r="V438" s="8">
        <v>0.22814898192882538</v>
      </c>
      <c r="W438" s="8">
        <v>0.17486666142940521</v>
      </c>
      <c r="X438" s="8">
        <v>0.55712270736694336</v>
      </c>
      <c r="Y438" s="8">
        <v>0</v>
      </c>
      <c r="Z438" s="8">
        <v>0</v>
      </c>
      <c r="AA438" s="8">
        <v>0</v>
      </c>
      <c r="AB438" s="3">
        <f t="shared" si="27"/>
        <v>0</v>
      </c>
      <c r="AC438" s="9">
        <f t="shared" si="26"/>
        <v>0.96013835072517395</v>
      </c>
    </row>
    <row r="439" spans="1:29" x14ac:dyDescent="0.25">
      <c r="A439" t="s">
        <v>39</v>
      </c>
      <c r="B439" s="1">
        <v>2014</v>
      </c>
      <c r="C439" t="s">
        <v>27</v>
      </c>
      <c r="D439" s="1">
        <v>31413</v>
      </c>
      <c r="E439" s="1">
        <v>147.80115106546157</v>
      </c>
      <c r="F439" s="1">
        <v>4145</v>
      </c>
      <c r="G439" s="8">
        <v>0.18976835906505585</v>
      </c>
      <c r="H439" s="8">
        <v>0.10037677735090256</v>
      </c>
      <c r="I439" s="8">
        <v>0.90652251243591309</v>
      </c>
      <c r="J439" s="8">
        <v>0</v>
      </c>
      <c r="K439" s="8">
        <v>0</v>
      </c>
      <c r="L439" s="8">
        <v>0</v>
      </c>
      <c r="M439" s="3">
        <f t="shared" si="24"/>
        <v>0</v>
      </c>
      <c r="N439" s="9">
        <f t="shared" si="25"/>
        <v>1.1966676488518715</v>
      </c>
      <c r="P439" t="s">
        <v>56</v>
      </c>
      <c r="Q439" s="1">
        <v>2013</v>
      </c>
      <c r="R439" t="s">
        <v>47</v>
      </c>
      <c r="S439" s="1">
        <v>90019</v>
      </c>
      <c r="T439" s="1">
        <v>386.56799999999998</v>
      </c>
      <c r="U439" s="1">
        <v>1901</v>
      </c>
      <c r="V439" s="8">
        <v>0.2198442667722702</v>
      </c>
      <c r="W439" s="8">
        <v>0.17841774225234985</v>
      </c>
      <c r="X439" s="8">
        <v>0.55877912044525146</v>
      </c>
      <c r="Y439" s="8">
        <v>0</v>
      </c>
      <c r="Z439" s="8">
        <v>0</v>
      </c>
      <c r="AA439" s="8">
        <v>0</v>
      </c>
      <c r="AB439" s="3">
        <f t="shared" si="27"/>
        <v>0</v>
      </c>
      <c r="AC439" s="9">
        <f t="shared" si="26"/>
        <v>0.95704112946987152</v>
      </c>
    </row>
    <row r="440" spans="1:29" x14ac:dyDescent="0.25">
      <c r="A440" t="s">
        <v>39</v>
      </c>
      <c r="B440" s="1">
        <v>2015</v>
      </c>
      <c r="C440" t="s">
        <v>27</v>
      </c>
      <c r="D440" s="1">
        <v>31672</v>
      </c>
      <c r="E440" s="1">
        <v>152.70609963679362</v>
      </c>
      <c r="F440" s="1">
        <v>4180</v>
      </c>
      <c r="G440" s="8">
        <v>0.17229752242565155</v>
      </c>
      <c r="H440" s="8">
        <v>0.10782362520694733</v>
      </c>
      <c r="I440" s="8">
        <v>0.91277480125427246</v>
      </c>
      <c r="J440" s="8">
        <v>0</v>
      </c>
      <c r="K440" s="8">
        <v>0</v>
      </c>
      <c r="L440" s="8">
        <v>0</v>
      </c>
      <c r="M440" s="3">
        <f t="shared" si="24"/>
        <v>0</v>
      </c>
      <c r="N440" s="9">
        <f t="shared" si="25"/>
        <v>1.1928959488868713</v>
      </c>
      <c r="P440" t="s">
        <v>56</v>
      </c>
      <c r="Q440" s="1">
        <v>2014</v>
      </c>
      <c r="R440" t="s">
        <v>47</v>
      </c>
      <c r="S440" s="1">
        <v>91144</v>
      </c>
      <c r="T440" s="1">
        <v>386.56799999999998</v>
      </c>
      <c r="U440" s="1">
        <v>1904</v>
      </c>
      <c r="V440" s="8">
        <v>0.20869295299053192</v>
      </c>
      <c r="W440" s="8">
        <v>0.18195562064647675</v>
      </c>
      <c r="X440" s="8">
        <v>0.56249046325683594</v>
      </c>
      <c r="Y440" s="8">
        <v>0</v>
      </c>
      <c r="Z440" s="8">
        <v>0</v>
      </c>
      <c r="AA440" s="8">
        <v>0</v>
      </c>
      <c r="AB440" s="3">
        <f t="shared" si="27"/>
        <v>0</v>
      </c>
      <c r="AC440" s="9">
        <f t="shared" si="26"/>
        <v>0.9531390368938446</v>
      </c>
    </row>
    <row r="441" spans="1:29" x14ac:dyDescent="0.25">
      <c r="A441" t="s">
        <v>39</v>
      </c>
      <c r="B441" s="1">
        <v>2016</v>
      </c>
      <c r="C441" t="s">
        <v>27</v>
      </c>
      <c r="D441" s="1">
        <v>31936</v>
      </c>
      <c r="E441" s="1">
        <v>156.25263740586195</v>
      </c>
      <c r="F441" s="1">
        <v>4271.3974644884756</v>
      </c>
      <c r="G441" s="8">
        <v>0.15823827683925629</v>
      </c>
      <c r="H441" s="8">
        <v>0.11395018547773361</v>
      </c>
      <c r="I441" s="8">
        <v>0.91962200403213501</v>
      </c>
      <c r="J441" s="8">
        <v>0</v>
      </c>
      <c r="K441" s="8">
        <v>0</v>
      </c>
      <c r="L441" s="8">
        <v>0</v>
      </c>
      <c r="M441" s="3">
        <f t="shared" si="24"/>
        <v>0</v>
      </c>
      <c r="N441" s="9">
        <f t="shared" si="25"/>
        <v>1.1918104663491249</v>
      </c>
      <c r="P441" t="s">
        <v>56</v>
      </c>
      <c r="Q441" s="1">
        <v>2015</v>
      </c>
      <c r="R441" t="s">
        <v>47</v>
      </c>
      <c r="S441" s="1">
        <v>92405</v>
      </c>
      <c r="T441" s="1">
        <v>386.56799999999998</v>
      </c>
      <c r="U441" s="1">
        <v>1918</v>
      </c>
      <c r="V441" s="8">
        <v>0.19789928197860718</v>
      </c>
      <c r="W441" s="8">
        <v>0.18623486161231995</v>
      </c>
      <c r="X441" s="8">
        <v>0.56504958868026733</v>
      </c>
      <c r="Y441" s="8">
        <v>0</v>
      </c>
      <c r="Z441" s="8">
        <v>0</v>
      </c>
      <c r="AA441" s="8">
        <v>0</v>
      </c>
      <c r="AB441" s="3">
        <f t="shared" si="27"/>
        <v>0</v>
      </c>
      <c r="AC441" s="9">
        <f t="shared" si="26"/>
        <v>0.94918373227119446</v>
      </c>
    </row>
    <row r="442" spans="1:29" x14ac:dyDescent="0.25">
      <c r="A442" t="s">
        <v>39</v>
      </c>
      <c r="B442" s="1">
        <v>2017</v>
      </c>
      <c r="C442" t="s">
        <v>27</v>
      </c>
      <c r="D442" s="1">
        <v>32829</v>
      </c>
      <c r="E442" s="1">
        <v>156.25263740586195</v>
      </c>
      <c r="F442" s="1">
        <v>4191.0950000000003</v>
      </c>
      <c r="G442" s="8">
        <v>0.18363526463508606</v>
      </c>
      <c r="H442" s="8">
        <v>0.105683334171772</v>
      </c>
      <c r="I442" s="8">
        <v>0.89627546072006226</v>
      </c>
      <c r="J442" s="8">
        <v>0</v>
      </c>
      <c r="K442" s="8">
        <v>0</v>
      </c>
      <c r="L442" s="8">
        <v>0</v>
      </c>
      <c r="M442" s="3">
        <f t="shared" si="24"/>
        <v>0</v>
      </c>
      <c r="N442" s="9">
        <f t="shared" si="25"/>
        <v>1.1855940595269203</v>
      </c>
      <c r="P442" t="s">
        <v>56</v>
      </c>
      <c r="Q442" s="1">
        <v>2016</v>
      </c>
      <c r="R442" t="s">
        <v>47</v>
      </c>
      <c r="S442" s="1">
        <v>94059</v>
      </c>
      <c r="T442" s="1">
        <v>386.56799999999998</v>
      </c>
      <c r="U442" s="1">
        <v>1948</v>
      </c>
      <c r="V442" s="8">
        <v>0.18563912808895111</v>
      </c>
      <c r="W442" s="8">
        <v>0.19215647876262665</v>
      </c>
      <c r="X442" s="8">
        <v>0.56667393445968628</v>
      </c>
      <c r="Y442" s="8">
        <v>0</v>
      </c>
      <c r="Z442" s="8">
        <v>0</v>
      </c>
      <c r="AA442" s="8">
        <v>0</v>
      </c>
      <c r="AB442" s="3">
        <f t="shared" si="27"/>
        <v>0</v>
      </c>
      <c r="AC442" s="9">
        <f t="shared" si="26"/>
        <v>0.94446954131126404</v>
      </c>
    </row>
    <row r="443" spans="1:29" x14ac:dyDescent="0.25">
      <c r="A443" t="s">
        <v>39</v>
      </c>
      <c r="B443" s="1">
        <v>2018</v>
      </c>
      <c r="C443" t="s">
        <v>27</v>
      </c>
      <c r="D443" s="1">
        <v>32975</v>
      </c>
      <c r="E443" s="1">
        <v>169.89437300447671</v>
      </c>
      <c r="F443" s="1">
        <v>4288</v>
      </c>
      <c r="G443" s="8">
        <v>0.12591978907585144</v>
      </c>
      <c r="H443" s="8">
        <v>0.12880094349384308</v>
      </c>
      <c r="I443" s="8">
        <v>0.92370891571044922</v>
      </c>
      <c r="J443" s="8">
        <v>0</v>
      </c>
      <c r="K443" s="8">
        <v>0</v>
      </c>
      <c r="L443" s="8">
        <v>0</v>
      </c>
      <c r="M443" s="3">
        <f t="shared" si="24"/>
        <v>0</v>
      </c>
      <c r="N443" s="9">
        <f t="shared" si="25"/>
        <v>1.1784296482801437</v>
      </c>
      <c r="P443" t="s">
        <v>56</v>
      </c>
      <c r="Q443" s="1">
        <v>2017</v>
      </c>
      <c r="R443" t="s">
        <v>47</v>
      </c>
      <c r="S443" s="1">
        <v>95758</v>
      </c>
      <c r="T443" s="1">
        <v>386.56799999999998</v>
      </c>
      <c r="U443" s="1">
        <v>1968</v>
      </c>
      <c r="V443" s="8">
        <v>0.1717614084482193</v>
      </c>
      <c r="W443" s="8">
        <v>0.19777564704418182</v>
      </c>
      <c r="X443" s="8">
        <v>0.56982254981994629</v>
      </c>
      <c r="Y443" s="8">
        <v>0</v>
      </c>
      <c r="Z443" s="8">
        <v>0</v>
      </c>
      <c r="AA443" s="8">
        <v>0</v>
      </c>
      <c r="AB443" s="3">
        <f t="shared" si="27"/>
        <v>0</v>
      </c>
      <c r="AC443" s="9">
        <f t="shared" si="26"/>
        <v>0.93935960531234741</v>
      </c>
    </row>
    <row r="444" spans="1:29" x14ac:dyDescent="0.25">
      <c r="A444" t="s">
        <v>39</v>
      </c>
      <c r="B444" s="1">
        <v>2019</v>
      </c>
      <c r="C444" t="s">
        <v>27</v>
      </c>
      <c r="D444" s="1">
        <v>33211.5</v>
      </c>
      <c r="E444" s="1">
        <v>169.89437300447671</v>
      </c>
      <c r="F444" s="1">
        <v>4316.9399999999996</v>
      </c>
      <c r="G444" s="8">
        <v>0.1297660619020462</v>
      </c>
      <c r="H444" s="8">
        <v>0.12775743007659912</v>
      </c>
      <c r="I444" s="8">
        <v>0.92072039842605591</v>
      </c>
      <c r="J444" s="8">
        <v>0</v>
      </c>
      <c r="K444" s="8">
        <v>0</v>
      </c>
      <c r="L444" s="8">
        <v>0</v>
      </c>
      <c r="M444" s="3">
        <f t="shared" si="24"/>
        <v>0</v>
      </c>
      <c r="N444" s="9">
        <f t="shared" si="25"/>
        <v>1.1782438904047012</v>
      </c>
      <c r="P444" t="s">
        <v>56</v>
      </c>
      <c r="Q444" s="1">
        <v>2018</v>
      </c>
      <c r="R444" t="s">
        <v>47</v>
      </c>
      <c r="S444" s="1">
        <v>96828</v>
      </c>
      <c r="T444" s="1">
        <v>386.56799999999998</v>
      </c>
      <c r="U444" s="1">
        <v>1974</v>
      </c>
      <c r="V444" s="8">
        <v>0.16223573684692383</v>
      </c>
      <c r="W444" s="8">
        <v>0.20104791224002838</v>
      </c>
      <c r="X444" s="8">
        <v>0.57269054651260376</v>
      </c>
      <c r="Y444" s="8">
        <v>0</v>
      </c>
      <c r="Z444" s="8">
        <v>0</v>
      </c>
      <c r="AA444" s="8">
        <v>0</v>
      </c>
      <c r="AB444" s="3">
        <f t="shared" si="27"/>
        <v>0</v>
      </c>
      <c r="AC444" s="9">
        <f t="shared" si="26"/>
        <v>0.93597419559955597</v>
      </c>
    </row>
    <row r="445" spans="1:29" x14ac:dyDescent="0.25">
      <c r="A445" t="s">
        <v>39</v>
      </c>
      <c r="B445" s="1">
        <v>2020</v>
      </c>
      <c r="C445" t="s">
        <v>27</v>
      </c>
      <c r="D445" s="1">
        <v>33445.5</v>
      </c>
      <c r="E445" s="1">
        <v>169.89437300447671</v>
      </c>
      <c r="F445" s="1">
        <v>4322.84</v>
      </c>
      <c r="G445" s="8">
        <v>0.13477632403373718</v>
      </c>
      <c r="H445" s="8">
        <v>0.12623752653598785</v>
      </c>
      <c r="I445" s="8">
        <v>0.91640591621398926</v>
      </c>
      <c r="J445" s="8">
        <v>0</v>
      </c>
      <c r="K445" s="8">
        <v>0</v>
      </c>
      <c r="L445" s="8">
        <v>0</v>
      </c>
      <c r="M445" s="3">
        <f t="shared" si="24"/>
        <v>0</v>
      </c>
      <c r="N445" s="9">
        <f t="shared" si="25"/>
        <v>1.1774197667837143</v>
      </c>
      <c r="P445" t="s">
        <v>56</v>
      </c>
      <c r="Q445" s="1">
        <v>2019</v>
      </c>
      <c r="R445" t="s">
        <v>47</v>
      </c>
      <c r="S445" s="1">
        <v>97696</v>
      </c>
      <c r="T445" s="1">
        <v>386.56799999999998</v>
      </c>
      <c r="U445" s="1">
        <v>1980</v>
      </c>
      <c r="V445" s="8">
        <v>0.1547495573759079</v>
      </c>
      <c r="W445" s="8">
        <v>0.2037142813205719</v>
      </c>
      <c r="X445" s="8">
        <v>0.57482993602752686</v>
      </c>
      <c r="Y445" s="8">
        <v>0</v>
      </c>
      <c r="Z445" s="8">
        <v>0</v>
      </c>
      <c r="AA445" s="8">
        <v>0</v>
      </c>
      <c r="AB445" s="3">
        <f t="shared" si="27"/>
        <v>0</v>
      </c>
      <c r="AC445" s="9">
        <f t="shared" si="26"/>
        <v>0.93329377472400665</v>
      </c>
    </row>
    <row r="446" spans="1:29" x14ac:dyDescent="0.25">
      <c r="A446" t="s">
        <v>39</v>
      </c>
      <c r="B446" s="1">
        <v>2021</v>
      </c>
      <c r="C446" t="s">
        <v>27</v>
      </c>
      <c r="D446" s="1">
        <v>33700</v>
      </c>
      <c r="E446" s="1">
        <v>169.89437300447671</v>
      </c>
      <c r="F446" s="1">
        <v>4349</v>
      </c>
      <c r="G446" s="8">
        <v>0.1391156017780304</v>
      </c>
      <c r="H446" s="8">
        <v>0.12502647936344147</v>
      </c>
      <c r="I446" s="8">
        <v>0.91294562816619873</v>
      </c>
      <c r="J446" s="8">
        <v>0</v>
      </c>
      <c r="K446" s="8">
        <v>0</v>
      </c>
      <c r="L446" s="8">
        <v>0</v>
      </c>
      <c r="M446" s="3">
        <f t="shared" si="24"/>
        <v>0</v>
      </c>
      <c r="N446" s="9">
        <f t="shared" si="25"/>
        <v>1.1770877093076706</v>
      </c>
      <c r="P446" t="s">
        <v>56</v>
      </c>
      <c r="Q446" s="1">
        <v>2020</v>
      </c>
      <c r="R446" t="s">
        <v>47</v>
      </c>
      <c r="S446" s="1">
        <v>99026</v>
      </c>
      <c r="T446" s="1">
        <v>386.56799999999998</v>
      </c>
      <c r="U446" s="1">
        <v>1993</v>
      </c>
      <c r="V446" s="8">
        <v>0.14394338428974152</v>
      </c>
      <c r="W446" s="8">
        <v>0.20788197219371796</v>
      </c>
      <c r="X446" s="8">
        <v>0.57753288745880127</v>
      </c>
      <c r="Y446" s="8">
        <v>0</v>
      </c>
      <c r="Z446" s="8">
        <v>0</v>
      </c>
      <c r="AA446" s="8">
        <v>0</v>
      </c>
      <c r="AB446" s="3">
        <f t="shared" si="27"/>
        <v>0</v>
      </c>
      <c r="AC446" s="9">
        <f t="shared" si="26"/>
        <v>0.92935824394226074</v>
      </c>
    </row>
    <row r="447" spans="1:29" x14ac:dyDescent="0.25">
      <c r="A447" s="2" t="s">
        <v>39</v>
      </c>
      <c r="B447" s="7">
        <v>2022</v>
      </c>
      <c r="C447" t="s">
        <v>27</v>
      </c>
      <c r="D447" s="7">
        <v>33269</v>
      </c>
      <c r="E447" s="7">
        <v>169.89437300447671</v>
      </c>
      <c r="F447" s="7">
        <v>4325.5700000000006</v>
      </c>
      <c r="G447" s="10">
        <v>0.13061065971851349</v>
      </c>
      <c r="H447" s="10">
        <v>0.12753959000110626</v>
      </c>
      <c r="I447" s="10">
        <v>0.92009377479553223</v>
      </c>
      <c r="J447" s="10">
        <v>0</v>
      </c>
      <c r="K447" s="10">
        <v>0</v>
      </c>
      <c r="L447" s="10">
        <v>0</v>
      </c>
      <c r="M447" s="3">
        <f t="shared" si="24"/>
        <v>0</v>
      </c>
      <c r="N447" s="11">
        <f t="shared" si="25"/>
        <v>1.178244024515152</v>
      </c>
      <c r="P447" s="2" t="s">
        <v>56</v>
      </c>
      <c r="Q447" s="7">
        <v>2021</v>
      </c>
      <c r="R447" s="2" t="s">
        <v>47</v>
      </c>
      <c r="S447" s="7">
        <v>100053</v>
      </c>
      <c r="T447" s="7">
        <v>386.56799999999998</v>
      </c>
      <c r="U447" s="7">
        <v>2000</v>
      </c>
      <c r="V447" s="10">
        <v>0.13528665900230408</v>
      </c>
      <c r="W447" s="10">
        <v>0.21096475422382355</v>
      </c>
      <c r="X447" s="10">
        <v>0.58000743389129639</v>
      </c>
      <c r="Y447" s="10">
        <v>0</v>
      </c>
      <c r="Z447" s="10">
        <v>0</v>
      </c>
      <c r="AA447" s="10">
        <v>0</v>
      </c>
      <c r="AB447" s="3">
        <f t="shared" si="27"/>
        <v>0</v>
      </c>
      <c r="AC447" s="11">
        <f t="shared" si="26"/>
        <v>0.92625884711742401</v>
      </c>
    </row>
    <row r="448" spans="1:29" x14ac:dyDescent="0.25">
      <c r="A448" t="s">
        <v>40</v>
      </c>
      <c r="B448" s="1">
        <v>2006</v>
      </c>
      <c r="C448" t="s">
        <v>27</v>
      </c>
      <c r="D448" s="1">
        <v>24856</v>
      </c>
      <c r="E448" s="1">
        <v>51.646442141623481</v>
      </c>
      <c r="F448" s="1">
        <v>3666.64</v>
      </c>
      <c r="G448" s="8">
        <v>0.74069184064865112</v>
      </c>
      <c r="H448" s="8">
        <v>-0.13260762393474579</v>
      </c>
      <c r="I448" s="8">
        <v>0.72389918565750122</v>
      </c>
      <c r="J448" s="8">
        <v>0</v>
      </c>
      <c r="K448" s="8">
        <v>1</v>
      </c>
      <c r="L448" s="8">
        <v>0</v>
      </c>
      <c r="M448" s="3">
        <f t="shared" si="24"/>
        <v>1</v>
      </c>
      <c r="N448" s="9">
        <f t="shared" si="25"/>
        <v>1.3319834023714066</v>
      </c>
      <c r="P448" t="s">
        <v>57</v>
      </c>
      <c r="Q448" s="1">
        <v>2011</v>
      </c>
      <c r="R448" t="s">
        <v>47</v>
      </c>
      <c r="S448" s="1">
        <v>85083</v>
      </c>
      <c r="T448" s="1">
        <v>656.7</v>
      </c>
      <c r="U448" s="1">
        <v>1176</v>
      </c>
      <c r="V448" s="8">
        <v>0.31664463877677917</v>
      </c>
      <c r="W448" s="8">
        <v>-1.5467393212020397E-2</v>
      </c>
      <c r="X448" s="8">
        <v>0.71839791536331177</v>
      </c>
      <c r="Y448" s="8">
        <v>0</v>
      </c>
      <c r="Z448" s="8">
        <v>1</v>
      </c>
      <c r="AA448" s="8">
        <v>0</v>
      </c>
      <c r="AB448" s="3">
        <f t="shared" si="27"/>
        <v>1</v>
      </c>
      <c r="AC448" s="9">
        <f t="shared" si="26"/>
        <v>1.0195751609280705</v>
      </c>
    </row>
    <row r="449" spans="1:29" x14ac:dyDescent="0.25">
      <c r="A449" t="s">
        <v>40</v>
      </c>
      <c r="B449" s="1">
        <v>2007</v>
      </c>
      <c r="C449" t="s">
        <v>27</v>
      </c>
      <c r="D449" s="1">
        <v>24913</v>
      </c>
      <c r="E449" s="1">
        <v>54.712297063903286</v>
      </c>
      <c r="F449" s="1">
        <v>3647.25</v>
      </c>
      <c r="G449" s="8">
        <v>0.70529025793075562</v>
      </c>
      <c r="H449" s="8">
        <v>-0.11848674714565277</v>
      </c>
      <c r="I449" s="8">
        <v>0.73777598142623901</v>
      </c>
      <c r="J449" s="8">
        <v>0</v>
      </c>
      <c r="K449" s="8">
        <v>1</v>
      </c>
      <c r="L449" s="8">
        <v>0</v>
      </c>
      <c r="M449" s="3">
        <f t="shared" si="24"/>
        <v>1</v>
      </c>
      <c r="N449" s="9">
        <f t="shared" si="25"/>
        <v>1.3245794922113419</v>
      </c>
      <c r="P449" t="s">
        <v>57</v>
      </c>
      <c r="Q449" s="1">
        <v>2012</v>
      </c>
      <c r="R449" t="s">
        <v>47</v>
      </c>
      <c r="S449" s="1">
        <v>85620</v>
      </c>
      <c r="T449" s="1">
        <v>656.7</v>
      </c>
      <c r="U449" s="1">
        <v>1159</v>
      </c>
      <c r="V449" s="8">
        <v>0.30674687027931213</v>
      </c>
      <c r="W449" s="8">
        <v>-1.4679733663797379E-2</v>
      </c>
      <c r="X449" s="8">
        <v>0.72453564405441284</v>
      </c>
      <c r="Y449" s="8">
        <v>0</v>
      </c>
      <c r="Z449" s="8">
        <v>1</v>
      </c>
      <c r="AA449" s="8">
        <v>0</v>
      </c>
      <c r="AB449" s="3">
        <f t="shared" si="27"/>
        <v>1</v>
      </c>
      <c r="AC449" s="9">
        <f t="shared" si="26"/>
        <v>1.0166027806699276</v>
      </c>
    </row>
    <row r="450" spans="1:29" x14ac:dyDescent="0.25">
      <c r="A450" t="s">
        <v>40</v>
      </c>
      <c r="B450" s="1">
        <v>2008</v>
      </c>
      <c r="C450" t="s">
        <v>27</v>
      </c>
      <c r="D450" s="1">
        <v>25079</v>
      </c>
      <c r="E450" s="1">
        <v>54.712297063903286</v>
      </c>
      <c r="F450" s="1">
        <v>3653</v>
      </c>
      <c r="G450" s="8">
        <v>0.70996302366256714</v>
      </c>
      <c r="H450" s="8">
        <v>-0.11989773064851761</v>
      </c>
      <c r="I450" s="8">
        <v>0.73376929759979248</v>
      </c>
      <c r="J450" s="8">
        <v>0</v>
      </c>
      <c r="K450" s="8">
        <v>1</v>
      </c>
      <c r="L450" s="8">
        <v>0</v>
      </c>
      <c r="M450" s="3">
        <f t="shared" si="24"/>
        <v>1</v>
      </c>
      <c r="N450" s="9">
        <f t="shared" si="25"/>
        <v>1.323834590613842</v>
      </c>
      <c r="P450" t="s">
        <v>57</v>
      </c>
      <c r="Q450" s="1">
        <v>2013</v>
      </c>
      <c r="R450" t="s">
        <v>47</v>
      </c>
      <c r="S450" s="1">
        <v>86018</v>
      </c>
      <c r="T450" s="1">
        <v>656.7</v>
      </c>
      <c r="U450" s="1">
        <v>1157</v>
      </c>
      <c r="V450" s="8">
        <v>0.30194228887557983</v>
      </c>
      <c r="W450" s="8">
        <v>-1.3510124757885933E-2</v>
      </c>
      <c r="X450" s="8">
        <v>0.72656345367431641</v>
      </c>
      <c r="Y450" s="8">
        <v>0</v>
      </c>
      <c r="Z450" s="8">
        <v>1</v>
      </c>
      <c r="AA450" s="8">
        <v>0</v>
      </c>
      <c r="AB450" s="3">
        <f t="shared" si="27"/>
        <v>1</v>
      </c>
      <c r="AC450" s="9">
        <f t="shared" si="26"/>
        <v>1.0149956177920103</v>
      </c>
    </row>
    <row r="451" spans="1:29" x14ac:dyDescent="0.25">
      <c r="A451" t="s">
        <v>40</v>
      </c>
      <c r="B451" s="1">
        <v>2009</v>
      </c>
      <c r="C451" t="s">
        <v>27</v>
      </c>
      <c r="D451" s="1">
        <v>25248</v>
      </c>
      <c r="E451" s="1">
        <v>54.712297063903286</v>
      </c>
      <c r="F451" s="1">
        <v>3664.21</v>
      </c>
      <c r="G451" s="8">
        <v>0.71434271335601807</v>
      </c>
      <c r="H451" s="8">
        <v>-0.12118573486804962</v>
      </c>
      <c r="I451" s="8">
        <v>0.73010444641113281</v>
      </c>
      <c r="J451" s="8">
        <v>0</v>
      </c>
      <c r="K451" s="8">
        <v>1</v>
      </c>
      <c r="L451" s="8">
        <v>0</v>
      </c>
      <c r="M451" s="3">
        <f t="shared" si="24"/>
        <v>1</v>
      </c>
      <c r="N451" s="9">
        <f t="shared" si="25"/>
        <v>1.3232614248991013</v>
      </c>
      <c r="P451" t="s">
        <v>57</v>
      </c>
      <c r="Q451" s="1">
        <v>2014</v>
      </c>
      <c r="R451" t="s">
        <v>47</v>
      </c>
      <c r="S451" s="1">
        <v>86662</v>
      </c>
      <c r="T451" s="1">
        <v>656.7</v>
      </c>
      <c r="U451" s="1">
        <v>1157</v>
      </c>
      <c r="V451" s="8">
        <v>0.29498344659805298</v>
      </c>
      <c r="W451" s="8">
        <v>-1.1447389610111713E-2</v>
      </c>
      <c r="X451" s="8">
        <v>0.72905480861663818</v>
      </c>
      <c r="Y451" s="8">
        <v>0</v>
      </c>
      <c r="Z451" s="8">
        <v>1</v>
      </c>
      <c r="AA451" s="8">
        <v>0</v>
      </c>
      <c r="AB451" s="3">
        <f t="shared" si="27"/>
        <v>1</v>
      </c>
      <c r="AC451" s="9">
        <f t="shared" si="26"/>
        <v>1.0125908656045794</v>
      </c>
    </row>
    <row r="452" spans="1:29" x14ac:dyDescent="0.25">
      <c r="A452" t="s">
        <v>40</v>
      </c>
      <c r="B452" s="1">
        <v>2010</v>
      </c>
      <c r="C452" t="s">
        <v>27</v>
      </c>
      <c r="D452" s="1">
        <v>25366</v>
      </c>
      <c r="E452" s="1">
        <v>54.712297063903286</v>
      </c>
      <c r="F452" s="1">
        <v>3661.7159999999999</v>
      </c>
      <c r="G452" s="8">
        <v>0.71804285049438477</v>
      </c>
      <c r="H452" s="8">
        <v>-0.12234488874673843</v>
      </c>
      <c r="I452" s="8">
        <v>0.72682183980941772</v>
      </c>
      <c r="J452" s="8">
        <v>0</v>
      </c>
      <c r="K452" s="8">
        <v>1</v>
      </c>
      <c r="L452" s="8">
        <v>0</v>
      </c>
      <c r="M452" s="3">
        <f t="shared" si="24"/>
        <v>1</v>
      </c>
      <c r="N452" s="9">
        <f t="shared" si="25"/>
        <v>1.3225198015570641</v>
      </c>
      <c r="P452" t="s">
        <v>57</v>
      </c>
      <c r="Q452" s="1">
        <v>2015</v>
      </c>
      <c r="R452" t="s">
        <v>47</v>
      </c>
      <c r="S452" s="1">
        <v>87212</v>
      </c>
      <c r="T452" s="1">
        <v>656.7</v>
      </c>
      <c r="U452" s="1">
        <v>1114</v>
      </c>
      <c r="V452" s="8">
        <v>0.27860671281814575</v>
      </c>
      <c r="W452" s="8">
        <v>-1.2175111100077629E-2</v>
      </c>
      <c r="X452" s="8">
        <v>0.74166512489318848</v>
      </c>
      <c r="Y452" s="8">
        <v>0</v>
      </c>
      <c r="Z452" s="8">
        <v>1</v>
      </c>
      <c r="AA452" s="8">
        <v>0</v>
      </c>
      <c r="AB452" s="3">
        <f t="shared" si="27"/>
        <v>1</v>
      </c>
      <c r="AC452" s="9">
        <f t="shared" si="26"/>
        <v>1.0080967266112566</v>
      </c>
    </row>
    <row r="453" spans="1:29" x14ac:dyDescent="0.25">
      <c r="A453" t="s">
        <v>40</v>
      </c>
      <c r="B453" s="1">
        <v>2011</v>
      </c>
      <c r="C453" t="s">
        <v>27</v>
      </c>
      <c r="D453" s="1">
        <v>25473</v>
      </c>
      <c r="E453" s="1">
        <v>54.712297063903286</v>
      </c>
      <c r="F453" s="1">
        <v>3653.630236</v>
      </c>
      <c r="G453" s="8">
        <v>0.72175818681716919</v>
      </c>
      <c r="H453" s="8">
        <v>-0.12354198098182678</v>
      </c>
      <c r="I453" s="8">
        <v>0.72343868017196655</v>
      </c>
      <c r="J453" s="8">
        <v>0</v>
      </c>
      <c r="K453" s="8">
        <v>1</v>
      </c>
      <c r="L453" s="8">
        <v>0</v>
      </c>
      <c r="M453" s="3">
        <f t="shared" si="24"/>
        <v>1</v>
      </c>
      <c r="N453" s="9">
        <f t="shared" si="25"/>
        <v>1.321654886007309</v>
      </c>
      <c r="P453" t="s">
        <v>57</v>
      </c>
      <c r="Q453" s="1">
        <v>2016</v>
      </c>
      <c r="R453" t="s">
        <v>47</v>
      </c>
      <c r="S453" s="1">
        <v>87901</v>
      </c>
      <c r="T453" s="1">
        <v>656.7</v>
      </c>
      <c r="U453" s="1">
        <v>1116</v>
      </c>
      <c r="V453" s="8">
        <v>0.27176135778427124</v>
      </c>
      <c r="W453" s="8">
        <v>-9.8816249519586563E-3</v>
      </c>
      <c r="X453" s="8">
        <v>0.74379622936248779</v>
      </c>
      <c r="Y453" s="8">
        <v>0</v>
      </c>
      <c r="Z453" s="8">
        <v>1</v>
      </c>
      <c r="AA453" s="8">
        <v>0</v>
      </c>
      <c r="AB453" s="3">
        <f t="shared" si="27"/>
        <v>1</v>
      </c>
      <c r="AC453" s="9">
        <f t="shared" si="26"/>
        <v>1.0056759621948004</v>
      </c>
    </row>
    <row r="454" spans="1:29" x14ac:dyDescent="0.25">
      <c r="A454" t="s">
        <v>40</v>
      </c>
      <c r="B454" s="1">
        <v>2012</v>
      </c>
      <c r="C454" t="s">
        <v>27</v>
      </c>
      <c r="D454" s="1">
        <v>25540.5</v>
      </c>
      <c r="E454" s="1">
        <v>54.712297063903286</v>
      </c>
      <c r="F454" s="1">
        <v>3645.8049999999998</v>
      </c>
      <c r="G454" s="8">
        <v>0.72427129745483398</v>
      </c>
      <c r="H454" s="8">
        <v>-0.12436579912900925</v>
      </c>
      <c r="I454" s="8">
        <v>0.72111326456069946</v>
      </c>
      <c r="J454" s="8">
        <v>0</v>
      </c>
      <c r="K454" s="8">
        <v>1</v>
      </c>
      <c r="L454" s="8">
        <v>0</v>
      </c>
      <c r="M454" s="3">
        <f t="shared" ref="M454:M517" si="28">IF(OR(J454=1,K454=1,L454=1),1,0)</f>
        <v>1</v>
      </c>
      <c r="N454" s="9">
        <f t="shared" ref="N454:N517" si="29">SUM(G454:I454)</f>
        <v>1.3210187628865242</v>
      </c>
      <c r="P454" t="s">
        <v>57</v>
      </c>
      <c r="Q454" s="1">
        <v>2017</v>
      </c>
      <c r="R454" t="s">
        <v>47</v>
      </c>
      <c r="S454" s="1">
        <v>88422</v>
      </c>
      <c r="T454" s="1">
        <v>656.7</v>
      </c>
      <c r="U454" s="1">
        <v>1118.0035906642729</v>
      </c>
      <c r="V454" s="8">
        <v>0.26674357056617737</v>
      </c>
      <c r="W454" s="8">
        <v>-8.1298677250742912E-3</v>
      </c>
      <c r="X454" s="8">
        <v>0.74527305364608765</v>
      </c>
      <c r="Y454" s="8">
        <v>0</v>
      </c>
      <c r="Z454" s="8">
        <v>1</v>
      </c>
      <c r="AA454" s="8">
        <v>0</v>
      </c>
      <c r="AB454" s="3">
        <f t="shared" si="27"/>
        <v>1</v>
      </c>
      <c r="AC454" s="9">
        <f t="shared" ref="AC454:AC517" si="30">SUM(V454:X454)</f>
        <v>1.0038867564871907</v>
      </c>
    </row>
    <row r="455" spans="1:29" x14ac:dyDescent="0.25">
      <c r="A455" t="s">
        <v>40</v>
      </c>
      <c r="B455" s="1">
        <v>2013</v>
      </c>
      <c r="C455" t="s">
        <v>27</v>
      </c>
      <c r="D455" s="1">
        <v>25556</v>
      </c>
      <c r="E455" s="1">
        <v>54.712297063903286</v>
      </c>
      <c r="F455" s="1">
        <v>3645.3530000000001</v>
      </c>
      <c r="G455" s="8">
        <v>0.72476094961166382</v>
      </c>
      <c r="H455" s="8">
        <v>-0.12451992928981781</v>
      </c>
      <c r="I455" s="8">
        <v>0.7206769585609436</v>
      </c>
      <c r="J455" s="8">
        <v>0</v>
      </c>
      <c r="K455" s="8">
        <v>1</v>
      </c>
      <c r="L455" s="8">
        <v>0</v>
      </c>
      <c r="M455" s="3">
        <f t="shared" si="28"/>
        <v>1</v>
      </c>
      <c r="N455" s="9">
        <f t="shared" si="29"/>
        <v>1.3209179788827896</v>
      </c>
      <c r="P455" t="s">
        <v>57</v>
      </c>
      <c r="Q455" s="1">
        <v>2018</v>
      </c>
      <c r="R455" t="s">
        <v>47</v>
      </c>
      <c r="S455" s="1">
        <v>88978</v>
      </c>
      <c r="T455" s="1">
        <v>656.7</v>
      </c>
      <c r="U455" s="1">
        <v>1118.0035906642729</v>
      </c>
      <c r="V455" s="8">
        <v>0.26089516282081604</v>
      </c>
      <c r="W455" s="8">
        <v>-6.396283395588398E-3</v>
      </c>
      <c r="X455" s="8">
        <v>0.74736690521240234</v>
      </c>
      <c r="Y455" s="8">
        <v>0</v>
      </c>
      <c r="Z455" s="8">
        <v>1</v>
      </c>
      <c r="AA455" s="8">
        <v>0</v>
      </c>
      <c r="AB455" s="3">
        <f t="shared" ref="AB455:AB518" si="31">IF(OR(Y455=1,Z455=1,AA455=1),1,0)</f>
        <v>1</v>
      </c>
      <c r="AC455" s="9">
        <f t="shared" si="30"/>
        <v>1.00186578463763</v>
      </c>
    </row>
    <row r="456" spans="1:29" x14ac:dyDescent="0.25">
      <c r="A456" t="s">
        <v>40</v>
      </c>
      <c r="B456" s="1">
        <v>2014</v>
      </c>
      <c r="C456" t="s">
        <v>27</v>
      </c>
      <c r="D456" s="1">
        <v>25450</v>
      </c>
      <c r="E456" s="1">
        <v>56.606693746922694</v>
      </c>
      <c r="F456" s="1">
        <v>3650.5113490136018</v>
      </c>
      <c r="G456" s="8">
        <v>0.6986154317855835</v>
      </c>
      <c r="H456" s="8">
        <v>-0.11446275562047958</v>
      </c>
      <c r="I456" s="8">
        <v>0.73372888565063477</v>
      </c>
      <c r="J456" s="8">
        <v>0</v>
      </c>
      <c r="K456" s="8">
        <v>1</v>
      </c>
      <c r="L456" s="8">
        <v>0</v>
      </c>
      <c r="M456" s="3">
        <f t="shared" si="28"/>
        <v>1</v>
      </c>
      <c r="N456" s="9">
        <f t="shared" si="29"/>
        <v>1.3178815618157387</v>
      </c>
      <c r="P456" t="s">
        <v>57</v>
      </c>
      <c r="Q456" s="1">
        <v>2019</v>
      </c>
      <c r="R456" t="s">
        <v>47</v>
      </c>
      <c r="S456" s="1">
        <v>89561</v>
      </c>
      <c r="T456" s="1">
        <v>656.7</v>
      </c>
      <c r="U456" s="1">
        <v>1138.4033001512489</v>
      </c>
      <c r="V456" s="8">
        <v>0.25980272889137268</v>
      </c>
      <c r="W456" s="8">
        <v>-3.4073686692863703E-3</v>
      </c>
      <c r="X456" s="8">
        <v>0.74453657865524292</v>
      </c>
      <c r="Y456" s="8">
        <v>0</v>
      </c>
      <c r="Z456" s="8">
        <v>1</v>
      </c>
      <c r="AA456" s="8">
        <v>0</v>
      </c>
      <c r="AB456" s="3">
        <f t="shared" si="31"/>
        <v>1</v>
      </c>
      <c r="AC456" s="9">
        <f t="shared" si="30"/>
        <v>1.0009319388773292</v>
      </c>
    </row>
    <row r="457" spans="1:29" x14ac:dyDescent="0.25">
      <c r="A457" t="s">
        <v>40</v>
      </c>
      <c r="B457" s="1">
        <v>2015</v>
      </c>
      <c r="C457" t="s">
        <v>27</v>
      </c>
      <c r="D457" s="1">
        <v>25392</v>
      </c>
      <c r="E457" s="1">
        <v>56.606693746922694</v>
      </c>
      <c r="F457" s="1">
        <v>3954.0351670250338</v>
      </c>
      <c r="G457" s="8">
        <v>0.67812663316726685</v>
      </c>
      <c r="H457" s="8">
        <v>-0.10639172792434692</v>
      </c>
      <c r="I457" s="8">
        <v>0.75624328851699829</v>
      </c>
      <c r="J457" s="8">
        <v>0</v>
      </c>
      <c r="K457" s="8">
        <v>1</v>
      </c>
      <c r="L457" s="8">
        <v>0</v>
      </c>
      <c r="M457" s="3">
        <f t="shared" si="28"/>
        <v>1</v>
      </c>
      <c r="N457" s="9">
        <f t="shared" si="29"/>
        <v>1.3279781937599182</v>
      </c>
      <c r="P457" t="s">
        <v>57</v>
      </c>
      <c r="Q457" s="1">
        <v>2020</v>
      </c>
      <c r="R457" t="s">
        <v>47</v>
      </c>
      <c r="S457" s="1">
        <v>90104</v>
      </c>
      <c r="T457" s="1">
        <v>656.7</v>
      </c>
      <c r="U457" s="1">
        <v>1150</v>
      </c>
      <c r="V457" s="8">
        <v>0.25696635246276855</v>
      </c>
      <c r="W457" s="8">
        <v>-1.0727953631430864E-3</v>
      </c>
      <c r="X457" s="8">
        <v>0.74374645948410034</v>
      </c>
      <c r="Y457" s="8">
        <v>0</v>
      </c>
      <c r="Z457" s="8">
        <v>1</v>
      </c>
      <c r="AA457" s="8">
        <v>0</v>
      </c>
      <c r="AB457" s="3">
        <f t="shared" si="31"/>
        <v>1</v>
      </c>
      <c r="AC457" s="9">
        <f t="shared" si="30"/>
        <v>0.99964001658372581</v>
      </c>
    </row>
    <row r="458" spans="1:29" x14ac:dyDescent="0.25">
      <c r="A458" t="s">
        <v>40</v>
      </c>
      <c r="B458" s="1">
        <v>2016</v>
      </c>
      <c r="C458" t="s">
        <v>27</v>
      </c>
      <c r="D458" s="1">
        <v>25415</v>
      </c>
      <c r="E458" s="1">
        <v>57.044552296546385</v>
      </c>
      <c r="F458" s="1">
        <v>3952.563889718605</v>
      </c>
      <c r="G458" s="8">
        <v>0.67377263307571411</v>
      </c>
      <c r="H458" s="8">
        <v>-0.10461396723985672</v>
      </c>
      <c r="I458" s="8">
        <v>0.75778675079345703</v>
      </c>
      <c r="J458" s="8">
        <v>0</v>
      </c>
      <c r="K458" s="8">
        <v>1</v>
      </c>
      <c r="L458" s="8">
        <v>0</v>
      </c>
      <c r="M458" s="3">
        <f t="shared" si="28"/>
        <v>1</v>
      </c>
      <c r="N458" s="9">
        <f t="shared" si="29"/>
        <v>1.3269454166293144</v>
      </c>
      <c r="P458" s="2" t="s">
        <v>57</v>
      </c>
      <c r="Q458" s="7">
        <v>2021</v>
      </c>
      <c r="R458" s="2" t="s">
        <v>47</v>
      </c>
      <c r="S458" s="7">
        <v>90556</v>
      </c>
      <c r="T458" s="7">
        <v>656.7</v>
      </c>
      <c r="U458" s="7">
        <v>1154</v>
      </c>
      <c r="V458" s="10">
        <v>0.25325801968574524</v>
      </c>
      <c r="W458" s="10">
        <v>5.3819932509213686E-4</v>
      </c>
      <c r="X458" s="10">
        <v>0.74445545673370361</v>
      </c>
      <c r="Y458" s="10">
        <v>0</v>
      </c>
      <c r="Z458" s="10">
        <v>0</v>
      </c>
      <c r="AA458" s="10">
        <v>0</v>
      </c>
      <c r="AB458" s="3">
        <f t="shared" si="31"/>
        <v>0</v>
      </c>
      <c r="AC458" s="11">
        <f t="shared" si="30"/>
        <v>0.99825167574454099</v>
      </c>
    </row>
    <row r="459" spans="1:29" x14ac:dyDescent="0.25">
      <c r="A459" t="s">
        <v>40</v>
      </c>
      <c r="B459" s="1">
        <v>2017</v>
      </c>
      <c r="C459" t="s">
        <v>27</v>
      </c>
      <c r="D459" s="1">
        <v>25407</v>
      </c>
      <c r="E459" s="1">
        <v>57.044552296546385</v>
      </c>
      <c r="F459" s="1">
        <v>3951.7057826052619</v>
      </c>
      <c r="G459" s="8">
        <v>0.6735846996307373</v>
      </c>
      <c r="H459" s="8">
        <v>-0.10456057637929916</v>
      </c>
      <c r="I459" s="8">
        <v>0.75793904066085815</v>
      </c>
      <c r="J459" s="8">
        <v>0</v>
      </c>
      <c r="K459" s="8">
        <v>1</v>
      </c>
      <c r="L459" s="8">
        <v>0</v>
      </c>
      <c r="M459" s="3">
        <f t="shared" si="28"/>
        <v>1</v>
      </c>
      <c r="N459" s="9">
        <f t="shared" si="29"/>
        <v>1.3269631639122963</v>
      </c>
      <c r="P459" t="s">
        <v>58</v>
      </c>
      <c r="Q459" s="1">
        <v>2011</v>
      </c>
      <c r="R459" t="s">
        <v>47</v>
      </c>
      <c r="S459" s="1">
        <v>64329</v>
      </c>
      <c r="T459" s="1">
        <v>379.69</v>
      </c>
      <c r="U459" s="1">
        <v>1703</v>
      </c>
      <c r="V459" s="8">
        <v>0.49692255258560181</v>
      </c>
      <c r="W459" s="8">
        <v>8.3273820579051971E-2</v>
      </c>
      <c r="X459" s="8">
        <v>0.47549328207969666</v>
      </c>
      <c r="Y459" s="8">
        <v>0</v>
      </c>
      <c r="Z459" s="8">
        <v>0</v>
      </c>
      <c r="AA459" s="8">
        <v>0</v>
      </c>
      <c r="AB459" s="3">
        <f t="shared" si="31"/>
        <v>0</v>
      </c>
      <c r="AC459" s="9">
        <f t="shared" si="30"/>
        <v>1.0556896552443504</v>
      </c>
    </row>
    <row r="460" spans="1:29" x14ac:dyDescent="0.25">
      <c r="A460" t="s">
        <v>40</v>
      </c>
      <c r="B460" s="1">
        <v>2018</v>
      </c>
      <c r="C460" t="s">
        <v>27</v>
      </c>
      <c r="D460" s="1">
        <v>25512</v>
      </c>
      <c r="E460" s="1">
        <v>57.044552296546385</v>
      </c>
      <c r="F460" s="1">
        <v>3950.6127613150588</v>
      </c>
      <c r="G460" s="8">
        <v>0.67678076028823853</v>
      </c>
      <c r="H460" s="8">
        <v>-0.10555505007505417</v>
      </c>
      <c r="I460" s="8">
        <v>0.75512140989303589</v>
      </c>
      <c r="J460" s="8">
        <v>0</v>
      </c>
      <c r="K460" s="8">
        <v>1</v>
      </c>
      <c r="L460" s="8">
        <v>0</v>
      </c>
      <c r="M460" s="3">
        <f t="shared" si="28"/>
        <v>1</v>
      </c>
      <c r="N460" s="9">
        <f t="shared" si="29"/>
        <v>1.3263471201062202</v>
      </c>
      <c r="P460" t="s">
        <v>58</v>
      </c>
      <c r="Q460" s="1">
        <v>2012</v>
      </c>
      <c r="R460" t="s">
        <v>47</v>
      </c>
      <c r="S460" s="1">
        <v>65377</v>
      </c>
      <c r="T460" s="1">
        <v>379.69</v>
      </c>
      <c r="U460" s="1">
        <v>1520</v>
      </c>
      <c r="V460" s="8">
        <v>0.45040649175643921</v>
      </c>
      <c r="W460" s="8">
        <v>8.0306775867938995E-2</v>
      </c>
      <c r="X460" s="8">
        <v>0.51239919662475586</v>
      </c>
      <c r="Y460" s="8">
        <v>0</v>
      </c>
      <c r="Z460" s="8">
        <v>0</v>
      </c>
      <c r="AA460" s="8">
        <v>0</v>
      </c>
      <c r="AB460" s="3">
        <f t="shared" si="31"/>
        <v>0</v>
      </c>
      <c r="AC460" s="9">
        <f t="shared" si="30"/>
        <v>1.0431124642491341</v>
      </c>
    </row>
    <row r="461" spans="1:29" x14ac:dyDescent="0.25">
      <c r="A461" t="s">
        <v>40</v>
      </c>
      <c r="B461" s="1">
        <v>2019</v>
      </c>
      <c r="C461" t="s">
        <v>27</v>
      </c>
      <c r="D461" s="1">
        <v>25597</v>
      </c>
      <c r="E461" s="1">
        <v>57.044552296546385</v>
      </c>
      <c r="F461" s="1">
        <v>3948.8112600313329</v>
      </c>
      <c r="G461" s="8">
        <v>0.6794135570526123</v>
      </c>
      <c r="H461" s="8">
        <v>-0.10637921094894409</v>
      </c>
      <c r="I461" s="8">
        <v>0.75278735160827637</v>
      </c>
      <c r="J461" s="8">
        <v>0</v>
      </c>
      <c r="K461" s="8">
        <v>1</v>
      </c>
      <c r="L461" s="8">
        <v>0</v>
      </c>
      <c r="M461" s="3">
        <f t="shared" si="28"/>
        <v>1</v>
      </c>
      <c r="N461" s="9">
        <f t="shared" si="29"/>
        <v>1.3258216977119446</v>
      </c>
      <c r="P461" t="s">
        <v>58</v>
      </c>
      <c r="Q461" s="1">
        <v>2013</v>
      </c>
      <c r="R461" t="s">
        <v>47</v>
      </c>
      <c r="S461" s="1">
        <v>66704</v>
      </c>
      <c r="T461" s="1">
        <v>379.69</v>
      </c>
      <c r="U461" s="1">
        <v>1518</v>
      </c>
      <c r="V461" s="8">
        <v>0.43129503726959229</v>
      </c>
      <c r="W461" s="8">
        <v>8.5777729749679565E-2</v>
      </c>
      <c r="X461" s="8">
        <v>0.51947587728500366</v>
      </c>
      <c r="Y461" s="8">
        <v>0</v>
      </c>
      <c r="Z461" s="8">
        <v>0</v>
      </c>
      <c r="AA461" s="8">
        <v>0</v>
      </c>
      <c r="AB461" s="3">
        <f t="shared" si="31"/>
        <v>0</v>
      </c>
      <c r="AC461" s="9">
        <f t="shared" si="30"/>
        <v>1.0365486443042755</v>
      </c>
    </row>
    <row r="462" spans="1:29" x14ac:dyDescent="0.25">
      <c r="A462" t="s">
        <v>40</v>
      </c>
      <c r="B462" s="1">
        <v>2020</v>
      </c>
      <c r="C462" t="s">
        <v>27</v>
      </c>
      <c r="D462" s="1">
        <v>25658</v>
      </c>
      <c r="E462" s="1">
        <v>57.044552296546385</v>
      </c>
      <c r="F462" s="1">
        <v>3948.6204266991272</v>
      </c>
      <c r="G462" s="8">
        <v>0.68123233318328857</v>
      </c>
      <c r="H462" s="8">
        <v>-0.1069427877664566</v>
      </c>
      <c r="I462" s="8">
        <v>0.75119012594223022</v>
      </c>
      <c r="J462" s="8">
        <v>0</v>
      </c>
      <c r="K462" s="8">
        <v>1</v>
      </c>
      <c r="L462" s="8">
        <v>0</v>
      </c>
      <c r="M462" s="3">
        <f t="shared" si="28"/>
        <v>1</v>
      </c>
      <c r="N462" s="9">
        <f t="shared" si="29"/>
        <v>1.3254796713590622</v>
      </c>
      <c r="P462" t="s">
        <v>58</v>
      </c>
      <c r="Q462" s="1">
        <v>2014</v>
      </c>
      <c r="R462" t="s">
        <v>47</v>
      </c>
      <c r="S462" s="1">
        <v>66366</v>
      </c>
      <c r="T462" s="1">
        <v>379.69</v>
      </c>
      <c r="U462" s="1">
        <v>1520</v>
      </c>
      <c r="V462" s="8">
        <v>0.43639802932739258</v>
      </c>
      <c r="W462" s="8">
        <v>8.4459148347377777E-2</v>
      </c>
      <c r="X462" s="8">
        <v>0.517414391040802</v>
      </c>
      <c r="Y462" s="8">
        <v>0</v>
      </c>
      <c r="Z462" s="8">
        <v>0</v>
      </c>
      <c r="AA462" s="8">
        <v>0</v>
      </c>
      <c r="AB462" s="3">
        <f t="shared" si="31"/>
        <v>0</v>
      </c>
      <c r="AC462" s="9">
        <f t="shared" si="30"/>
        <v>1.0382715687155724</v>
      </c>
    </row>
    <row r="463" spans="1:29" x14ac:dyDescent="0.25">
      <c r="A463" t="s">
        <v>40</v>
      </c>
      <c r="B463" s="1">
        <v>2021</v>
      </c>
      <c r="C463" t="s">
        <v>27</v>
      </c>
      <c r="D463" s="1">
        <v>25783</v>
      </c>
      <c r="E463" s="1">
        <v>58.633326299500595</v>
      </c>
      <c r="F463" s="1">
        <v>3945</v>
      </c>
      <c r="G463" s="8">
        <v>0.66685217618942261</v>
      </c>
      <c r="H463" s="8">
        <v>-0.10094938427209854</v>
      </c>
      <c r="I463" s="8">
        <v>0.75571465492248535</v>
      </c>
      <c r="J463" s="8">
        <v>0</v>
      </c>
      <c r="K463" s="8">
        <v>1</v>
      </c>
      <c r="L463" s="8">
        <v>0</v>
      </c>
      <c r="M463" s="3">
        <f t="shared" si="28"/>
        <v>1</v>
      </c>
      <c r="N463" s="9">
        <f t="shared" si="29"/>
        <v>1.3216174468398094</v>
      </c>
      <c r="P463" t="s">
        <v>58</v>
      </c>
      <c r="Q463" s="1">
        <v>2015</v>
      </c>
      <c r="R463" t="s">
        <v>47</v>
      </c>
      <c r="S463" s="1">
        <v>66656</v>
      </c>
      <c r="T463" s="1">
        <v>379.69</v>
      </c>
      <c r="U463" s="1">
        <v>1536</v>
      </c>
      <c r="V463" s="8">
        <v>0.43522590398788452</v>
      </c>
      <c r="W463" s="8">
        <v>8.6349941790103912E-2</v>
      </c>
      <c r="X463" s="8">
        <v>0.51596850156784058</v>
      </c>
      <c r="Y463" s="8">
        <v>0</v>
      </c>
      <c r="Z463" s="8">
        <v>0</v>
      </c>
      <c r="AA463" s="8">
        <v>0</v>
      </c>
      <c r="AB463" s="3">
        <f t="shared" si="31"/>
        <v>0</v>
      </c>
      <c r="AC463" s="9">
        <f t="shared" si="30"/>
        <v>1.037544347345829</v>
      </c>
    </row>
    <row r="464" spans="1:29" x14ac:dyDescent="0.25">
      <c r="A464" s="2" t="s">
        <v>40</v>
      </c>
      <c r="B464" s="7">
        <v>2022</v>
      </c>
      <c r="C464" t="s">
        <v>27</v>
      </c>
      <c r="D464" s="7">
        <v>25775.083333333328</v>
      </c>
      <c r="E464" s="7">
        <v>62.416121544629661</v>
      </c>
      <c r="F464" s="7">
        <v>3942.3719999999998</v>
      </c>
      <c r="G464" s="10">
        <v>0.62515890598297119</v>
      </c>
      <c r="H464" s="10">
        <v>-8.4505349397659302E-2</v>
      </c>
      <c r="I464" s="10">
        <v>0.7739529013633728</v>
      </c>
      <c r="J464" s="10">
        <v>0</v>
      </c>
      <c r="K464" s="10">
        <v>1</v>
      </c>
      <c r="L464" s="10">
        <v>0</v>
      </c>
      <c r="M464" s="3">
        <f t="shared" si="28"/>
        <v>1</v>
      </c>
      <c r="N464" s="11">
        <f t="shared" si="29"/>
        <v>1.3146064579486847</v>
      </c>
      <c r="P464" t="s">
        <v>58</v>
      </c>
      <c r="Q464" s="1">
        <v>2016</v>
      </c>
      <c r="R464" t="s">
        <v>47</v>
      </c>
      <c r="S464" s="1">
        <v>66824</v>
      </c>
      <c r="T464" s="1">
        <v>379.69</v>
      </c>
      <c r="U464" s="1">
        <v>1506</v>
      </c>
      <c r="V464" s="8">
        <v>0.42742297053337097</v>
      </c>
      <c r="W464" s="8">
        <v>8.5755735635757446E-2</v>
      </c>
      <c r="X464" s="8">
        <v>0.52227604389190674</v>
      </c>
      <c r="Y464" s="8">
        <v>0</v>
      </c>
      <c r="Z464" s="8">
        <v>0</v>
      </c>
      <c r="AA464" s="8">
        <v>0</v>
      </c>
      <c r="AB464" s="3">
        <f t="shared" si="31"/>
        <v>0</v>
      </c>
      <c r="AC464" s="9">
        <f t="shared" si="30"/>
        <v>1.0354547500610352</v>
      </c>
    </row>
    <row r="465" spans="1:29" x14ac:dyDescent="0.25">
      <c r="A465" t="s">
        <v>41</v>
      </c>
      <c r="B465" s="1">
        <v>2006</v>
      </c>
      <c r="C465" t="s">
        <v>27</v>
      </c>
      <c r="D465" s="1">
        <v>23572</v>
      </c>
      <c r="E465" s="1">
        <v>88.293245806035728</v>
      </c>
      <c r="F465" s="1">
        <v>2403</v>
      </c>
      <c r="G465" s="8">
        <v>0.44270068407058716</v>
      </c>
      <c r="H465" s="8">
        <v>-1.9054807722568512E-2</v>
      </c>
      <c r="I465" s="8">
        <v>0.80430597066879272</v>
      </c>
      <c r="J465" s="8">
        <v>0</v>
      </c>
      <c r="K465" s="8">
        <v>1</v>
      </c>
      <c r="L465" s="8">
        <v>0</v>
      </c>
      <c r="M465" s="3">
        <f t="shared" si="28"/>
        <v>1</v>
      </c>
      <c r="N465" s="9">
        <f t="shared" si="29"/>
        <v>1.2279518470168114</v>
      </c>
      <c r="P465" t="s">
        <v>58</v>
      </c>
      <c r="Q465" s="1">
        <v>2017</v>
      </c>
      <c r="R465" t="s">
        <v>47</v>
      </c>
      <c r="S465" s="1">
        <v>67122</v>
      </c>
      <c r="T465" s="1">
        <v>379.69</v>
      </c>
      <c r="U465" s="1">
        <v>1534</v>
      </c>
      <c r="V465" s="8">
        <v>0.42836576700210571</v>
      </c>
      <c r="W465" s="8">
        <v>8.8191337883472443E-2</v>
      </c>
      <c r="X465" s="8">
        <v>0.51865667104721069</v>
      </c>
      <c r="Y465" s="8">
        <v>0</v>
      </c>
      <c r="Z465" s="8">
        <v>0</v>
      </c>
      <c r="AA465" s="8">
        <v>0</v>
      </c>
      <c r="AB465" s="3">
        <f t="shared" si="31"/>
        <v>0</v>
      </c>
      <c r="AC465" s="9">
        <f t="shared" si="30"/>
        <v>1.0352137759327888</v>
      </c>
    </row>
    <row r="466" spans="1:29" x14ac:dyDescent="0.25">
      <c r="A466" t="s">
        <v>41</v>
      </c>
      <c r="B466" s="1">
        <v>2007</v>
      </c>
      <c r="C466" t="s">
        <v>27</v>
      </c>
      <c r="D466" s="1">
        <v>23929.5</v>
      </c>
      <c r="E466" s="1">
        <v>88.361760028284607</v>
      </c>
      <c r="F466" s="1">
        <v>2408</v>
      </c>
      <c r="G466" s="8">
        <v>0.45312595367431641</v>
      </c>
      <c r="H466" s="8">
        <v>-2.2189794108271599E-2</v>
      </c>
      <c r="I466" s="8">
        <v>0.79505831003189087</v>
      </c>
      <c r="J466" s="8">
        <v>0</v>
      </c>
      <c r="K466" s="8">
        <v>1</v>
      </c>
      <c r="L466" s="8">
        <v>0</v>
      </c>
      <c r="M466" s="3">
        <f t="shared" si="28"/>
        <v>1</v>
      </c>
      <c r="N466" s="9">
        <f t="shared" si="29"/>
        <v>1.2259944695979357</v>
      </c>
      <c r="P466" t="s">
        <v>58</v>
      </c>
      <c r="Q466" s="1">
        <v>2018</v>
      </c>
      <c r="R466" t="s">
        <v>47</v>
      </c>
      <c r="S466" s="1">
        <v>67940</v>
      </c>
      <c r="T466" s="1">
        <v>379.69</v>
      </c>
      <c r="U466" s="1">
        <v>1535</v>
      </c>
      <c r="V466" s="8">
        <v>0.41724511981010437</v>
      </c>
      <c r="W466" s="8">
        <v>9.1583780944347382E-2</v>
      </c>
      <c r="X466" s="8">
        <v>0.52252191305160522</v>
      </c>
      <c r="Y466" s="8">
        <v>0</v>
      </c>
      <c r="Z466" s="8">
        <v>0</v>
      </c>
      <c r="AA466" s="8">
        <v>0</v>
      </c>
      <c r="AB466" s="3">
        <f t="shared" si="31"/>
        <v>0</v>
      </c>
      <c r="AC466" s="9">
        <f t="shared" si="30"/>
        <v>1.031350813806057</v>
      </c>
    </row>
    <row r="467" spans="1:29" x14ac:dyDescent="0.25">
      <c r="A467" t="s">
        <v>41</v>
      </c>
      <c r="B467" s="1">
        <v>2008</v>
      </c>
      <c r="C467" t="s">
        <v>27</v>
      </c>
      <c r="D467" s="1">
        <v>24096</v>
      </c>
      <c r="E467" s="1">
        <v>90.15</v>
      </c>
      <c r="F467" s="1">
        <v>2342.4</v>
      </c>
      <c r="G467" s="8">
        <v>0.45153981447219849</v>
      </c>
      <c r="H467" s="8">
        <v>-2.1156949922442436E-2</v>
      </c>
      <c r="I467" s="8">
        <v>0.78901785612106323</v>
      </c>
      <c r="J467" s="8">
        <v>0</v>
      </c>
      <c r="K467" s="8">
        <v>1</v>
      </c>
      <c r="L467" s="8">
        <v>0</v>
      </c>
      <c r="M467" s="3">
        <f t="shared" si="28"/>
        <v>1</v>
      </c>
      <c r="N467" s="9">
        <f t="shared" si="29"/>
        <v>1.2194007206708193</v>
      </c>
      <c r="P467" t="s">
        <v>58</v>
      </c>
      <c r="Q467" s="1">
        <v>2019</v>
      </c>
      <c r="R467" t="s">
        <v>47</v>
      </c>
      <c r="S467" s="1">
        <v>68205</v>
      </c>
      <c r="T467" s="1">
        <v>379.69</v>
      </c>
      <c r="U467" s="1">
        <v>1539</v>
      </c>
      <c r="V467" s="8">
        <v>0.41433286666870117</v>
      </c>
      <c r="W467" s="8">
        <v>9.283062070608139E-2</v>
      </c>
      <c r="X467" s="8">
        <v>0.52310085296630859</v>
      </c>
      <c r="Y467" s="8">
        <v>0</v>
      </c>
      <c r="Z467" s="8">
        <v>0</v>
      </c>
      <c r="AA467" s="8">
        <v>0</v>
      </c>
      <c r="AB467" s="3">
        <f t="shared" si="31"/>
        <v>0</v>
      </c>
      <c r="AC467" s="9">
        <f t="shared" si="30"/>
        <v>1.0302643403410912</v>
      </c>
    </row>
    <row r="468" spans="1:29" x14ac:dyDescent="0.25">
      <c r="A468" t="s">
        <v>41</v>
      </c>
      <c r="B468" s="1">
        <v>2009</v>
      </c>
      <c r="C468" t="s">
        <v>27</v>
      </c>
      <c r="D468" s="1">
        <v>24237.032230662749</v>
      </c>
      <c r="E468" s="1">
        <v>90.15</v>
      </c>
      <c r="F468" s="1">
        <v>2341.4</v>
      </c>
      <c r="G468" s="8">
        <v>0.4560716450214386</v>
      </c>
      <c r="H468" s="8">
        <v>-2.2567812353372574E-2</v>
      </c>
      <c r="I468" s="8">
        <v>0.78502064943313599</v>
      </c>
      <c r="J468" s="8">
        <v>0</v>
      </c>
      <c r="K468" s="8">
        <v>1</v>
      </c>
      <c r="L468" s="8">
        <v>0</v>
      </c>
      <c r="M468" s="3">
        <f t="shared" si="28"/>
        <v>1</v>
      </c>
      <c r="N468" s="9">
        <f t="shared" si="29"/>
        <v>1.218524482101202</v>
      </c>
      <c r="P468" t="s">
        <v>58</v>
      </c>
      <c r="Q468" s="1">
        <v>2020</v>
      </c>
      <c r="R468" t="s">
        <v>47</v>
      </c>
      <c r="S468" s="1">
        <v>68568</v>
      </c>
      <c r="T468" s="1">
        <v>379.69</v>
      </c>
      <c r="U468" s="1">
        <v>1513</v>
      </c>
      <c r="V468" s="8">
        <v>0.40466839075088501</v>
      </c>
      <c r="W468" s="8">
        <v>9.3184091150760651E-2</v>
      </c>
      <c r="X468" s="8">
        <v>0.52959632873535156</v>
      </c>
      <c r="Y468" s="8">
        <v>0</v>
      </c>
      <c r="Z468" s="8">
        <v>0</v>
      </c>
      <c r="AA468" s="8">
        <v>0</v>
      </c>
      <c r="AB468" s="3">
        <f t="shared" si="31"/>
        <v>0</v>
      </c>
      <c r="AC468" s="9">
        <f t="shared" si="30"/>
        <v>1.0274488106369972</v>
      </c>
    </row>
    <row r="469" spans="1:29" x14ac:dyDescent="0.25">
      <c r="A469" t="s">
        <v>41</v>
      </c>
      <c r="B469" s="1">
        <v>2010</v>
      </c>
      <c r="C469" t="s">
        <v>27</v>
      </c>
      <c r="D469" s="1">
        <v>24379.032230662749</v>
      </c>
      <c r="E469" s="1">
        <v>90.15</v>
      </c>
      <c r="F469" s="1">
        <v>2359.1</v>
      </c>
      <c r="G469" s="8">
        <v>0.4587382972240448</v>
      </c>
      <c r="H469" s="8">
        <v>-2.3229019716382027E-2</v>
      </c>
      <c r="I469" s="8">
        <v>0.78311216831207275</v>
      </c>
      <c r="J469" s="8">
        <v>0</v>
      </c>
      <c r="K469" s="8">
        <v>1</v>
      </c>
      <c r="L469" s="8">
        <v>0</v>
      </c>
      <c r="M469" s="3">
        <f t="shared" si="28"/>
        <v>1</v>
      </c>
      <c r="N469" s="9">
        <f t="shared" si="29"/>
        <v>1.2186214458197355</v>
      </c>
      <c r="P469" s="2" t="s">
        <v>58</v>
      </c>
      <c r="Q469" s="7">
        <v>2021</v>
      </c>
      <c r="R469" s="2" t="s">
        <v>47</v>
      </c>
      <c r="S469" s="7">
        <v>68742</v>
      </c>
      <c r="T469" s="7">
        <v>379.69</v>
      </c>
      <c r="U469" s="7">
        <v>1516</v>
      </c>
      <c r="V469" s="10">
        <v>0.40285119414329529</v>
      </c>
      <c r="W469" s="10">
        <v>9.4014689326286316E-2</v>
      </c>
      <c r="X469" s="10">
        <v>0.52989399433135986</v>
      </c>
      <c r="Y469" s="10">
        <v>0</v>
      </c>
      <c r="Z469" s="10">
        <v>0</v>
      </c>
      <c r="AA469" s="10">
        <v>0</v>
      </c>
      <c r="AB469" s="3">
        <f t="shared" si="31"/>
        <v>0</v>
      </c>
      <c r="AC469" s="11">
        <f t="shared" si="30"/>
        <v>1.0267598778009415</v>
      </c>
    </row>
    <row r="470" spans="1:29" x14ac:dyDescent="0.25">
      <c r="A470" t="s">
        <v>41</v>
      </c>
      <c r="B470" s="1">
        <v>2011</v>
      </c>
      <c r="C470" t="s">
        <v>27</v>
      </c>
      <c r="D470" s="1">
        <v>24548.5</v>
      </c>
      <c r="E470" s="1">
        <v>91</v>
      </c>
      <c r="F470" s="1">
        <v>2363.8130000000001</v>
      </c>
      <c r="G470" s="8">
        <v>0.45728278160095215</v>
      </c>
      <c r="H470" s="8">
        <v>-2.2200606763362885E-2</v>
      </c>
      <c r="I470" s="8">
        <v>0.78175866603851318</v>
      </c>
      <c r="J470" s="8">
        <v>0</v>
      </c>
      <c r="K470" s="8">
        <v>1</v>
      </c>
      <c r="L470" s="8">
        <v>0</v>
      </c>
      <c r="M470" s="3">
        <f t="shared" si="28"/>
        <v>1</v>
      </c>
      <c r="N470" s="9">
        <f t="shared" si="29"/>
        <v>1.2168408408761024</v>
      </c>
      <c r="P470" t="s">
        <v>59</v>
      </c>
      <c r="Q470" s="1">
        <v>2011</v>
      </c>
      <c r="R470" t="s">
        <v>47</v>
      </c>
      <c r="S470" s="1">
        <v>63614</v>
      </c>
      <c r="T470" s="1">
        <v>380.1</v>
      </c>
      <c r="U470" s="1">
        <v>1455</v>
      </c>
      <c r="V470" s="8">
        <v>0.46418553590774536</v>
      </c>
      <c r="W470" s="8">
        <v>6.9588534533977509E-2</v>
      </c>
      <c r="X470" s="8">
        <v>0.51547366380691528</v>
      </c>
      <c r="Y470" s="8">
        <v>0</v>
      </c>
      <c r="Z470" s="8">
        <v>0</v>
      </c>
      <c r="AA470" s="8">
        <v>0</v>
      </c>
      <c r="AB470" s="3">
        <f t="shared" si="31"/>
        <v>0</v>
      </c>
      <c r="AC470" s="9">
        <f t="shared" si="30"/>
        <v>1.0492477342486382</v>
      </c>
    </row>
    <row r="471" spans="1:29" x14ac:dyDescent="0.25">
      <c r="A471" t="s">
        <v>41</v>
      </c>
      <c r="B471" s="1">
        <v>2012</v>
      </c>
      <c r="C471" t="s">
        <v>27</v>
      </c>
      <c r="D471" s="1">
        <v>24614.5</v>
      </c>
      <c r="E471" s="1">
        <v>94.722459999999998</v>
      </c>
      <c r="F471" s="1">
        <v>2369.7049999999999</v>
      </c>
      <c r="G471" s="8">
        <v>0.43204969167709351</v>
      </c>
      <c r="H471" s="8">
        <v>-1.2057257816195488E-2</v>
      </c>
      <c r="I471" s="8">
        <v>0.79230266809463501</v>
      </c>
      <c r="J471" s="8">
        <v>0</v>
      </c>
      <c r="K471" s="8">
        <v>1</v>
      </c>
      <c r="L471" s="8">
        <v>0</v>
      </c>
      <c r="M471" s="3">
        <f t="shared" si="28"/>
        <v>1</v>
      </c>
      <c r="N471" s="9">
        <f t="shared" si="29"/>
        <v>1.212295101955533</v>
      </c>
      <c r="P471" t="s">
        <v>59</v>
      </c>
      <c r="Q471" s="1">
        <v>2012</v>
      </c>
      <c r="R471" t="s">
        <v>47</v>
      </c>
      <c r="S471" s="1">
        <v>64106</v>
      </c>
      <c r="T471" s="1">
        <v>380.1</v>
      </c>
      <c r="U471" s="1">
        <v>1529</v>
      </c>
      <c r="V471" s="8">
        <v>0.47071650624275208</v>
      </c>
      <c r="W471" s="8">
        <v>7.4964329600334167E-2</v>
      </c>
      <c r="X471" s="8">
        <v>0.50429761409759521</v>
      </c>
      <c r="Y471" s="8">
        <v>0</v>
      </c>
      <c r="Z471" s="8">
        <v>0</v>
      </c>
      <c r="AA471" s="8">
        <v>0</v>
      </c>
      <c r="AB471" s="3">
        <f t="shared" si="31"/>
        <v>0</v>
      </c>
      <c r="AC471" s="9">
        <f t="shared" si="30"/>
        <v>1.0499784499406815</v>
      </c>
    </row>
    <row r="472" spans="1:29" x14ac:dyDescent="0.25">
      <c r="A472" t="s">
        <v>41</v>
      </c>
      <c r="B472" s="1">
        <v>2013</v>
      </c>
      <c r="C472" t="s">
        <v>27</v>
      </c>
      <c r="D472" s="1">
        <v>24734.05961758085</v>
      </c>
      <c r="E472" s="1">
        <v>94.722459999999998</v>
      </c>
      <c r="F472" s="1">
        <v>2372.63</v>
      </c>
      <c r="G472" s="8">
        <v>0.43543925881385803</v>
      </c>
      <c r="H472" s="8">
        <v>-1.3078791089355946E-2</v>
      </c>
      <c r="I472" s="8">
        <v>0.78940147161483765</v>
      </c>
      <c r="J472" s="8">
        <v>0</v>
      </c>
      <c r="K472" s="8">
        <v>1</v>
      </c>
      <c r="L472" s="8">
        <v>0</v>
      </c>
      <c r="M472" s="3">
        <f t="shared" si="28"/>
        <v>1</v>
      </c>
      <c r="N472" s="9">
        <f t="shared" si="29"/>
        <v>1.2117619393393397</v>
      </c>
      <c r="P472" t="s">
        <v>59</v>
      </c>
      <c r="Q472" s="1">
        <v>2013</v>
      </c>
      <c r="R472" t="s">
        <v>47</v>
      </c>
      <c r="S472" s="1">
        <v>64793</v>
      </c>
      <c r="T472" s="1">
        <v>380.1</v>
      </c>
      <c r="U472" s="1">
        <v>1793</v>
      </c>
      <c r="V472" s="8">
        <v>0.50482010841369629</v>
      </c>
      <c r="W472" s="8">
        <v>8.8330857455730438E-2</v>
      </c>
      <c r="X472" s="8">
        <v>0.46371263265609741</v>
      </c>
      <c r="Y472" s="8">
        <v>0</v>
      </c>
      <c r="Z472" s="8">
        <v>0</v>
      </c>
      <c r="AA472" s="8">
        <v>0</v>
      </c>
      <c r="AB472" s="3">
        <f t="shared" si="31"/>
        <v>0</v>
      </c>
      <c r="AC472" s="9">
        <f t="shared" si="30"/>
        <v>1.0568635985255241</v>
      </c>
    </row>
    <row r="473" spans="1:29" x14ac:dyDescent="0.25">
      <c r="A473" t="s">
        <v>41</v>
      </c>
      <c r="B473" s="1">
        <v>2014</v>
      </c>
      <c r="C473" t="s">
        <v>27</v>
      </c>
      <c r="D473" s="1">
        <v>24731.8000527453</v>
      </c>
      <c r="E473" s="1">
        <v>94.722459999999998</v>
      </c>
      <c r="F473" s="1">
        <v>2381.3679400000001</v>
      </c>
      <c r="G473" s="8">
        <v>0.43450650572776794</v>
      </c>
      <c r="H473" s="8">
        <v>-1.2710492126643658E-2</v>
      </c>
      <c r="I473" s="8">
        <v>0.79042869806289673</v>
      </c>
      <c r="J473" s="8">
        <v>0</v>
      </c>
      <c r="K473" s="8">
        <v>1</v>
      </c>
      <c r="L473" s="8">
        <v>0</v>
      </c>
      <c r="M473" s="3">
        <f t="shared" si="28"/>
        <v>1</v>
      </c>
      <c r="N473" s="9">
        <f t="shared" si="29"/>
        <v>1.212224711664021</v>
      </c>
      <c r="P473" t="s">
        <v>59</v>
      </c>
      <c r="Q473" s="1">
        <v>2014</v>
      </c>
      <c r="R473" t="s">
        <v>47</v>
      </c>
      <c r="S473" s="1">
        <v>66531</v>
      </c>
      <c r="T473" s="1">
        <v>380.1</v>
      </c>
      <c r="U473" s="1">
        <v>1834</v>
      </c>
      <c r="V473" s="8">
        <v>0.48637649416923523</v>
      </c>
      <c r="W473" s="8">
        <v>9.7130246460437775E-2</v>
      </c>
      <c r="X473" s="8">
        <v>0.46628779172897339</v>
      </c>
      <c r="Y473" s="8">
        <v>0</v>
      </c>
      <c r="Z473" s="8">
        <v>0</v>
      </c>
      <c r="AA473" s="8">
        <v>0</v>
      </c>
      <c r="AB473" s="3">
        <f t="shared" si="31"/>
        <v>0</v>
      </c>
      <c r="AC473" s="9">
        <f t="shared" si="30"/>
        <v>1.0497945323586464</v>
      </c>
    </row>
    <row r="474" spans="1:29" x14ac:dyDescent="0.25">
      <c r="A474" t="s">
        <v>41</v>
      </c>
      <c r="B474" s="1">
        <v>2015</v>
      </c>
      <c r="C474" t="s">
        <v>27</v>
      </c>
      <c r="D474" s="1">
        <v>24760.333333333339</v>
      </c>
      <c r="E474" s="1">
        <v>94.722459999999998</v>
      </c>
      <c r="F474" s="1">
        <v>2494.3450499999999</v>
      </c>
      <c r="G474" s="8">
        <v>0.4244970977306366</v>
      </c>
      <c r="H474" s="8">
        <v>-8.6083207279443741E-3</v>
      </c>
      <c r="I474" s="8">
        <v>0.80184566974639893</v>
      </c>
      <c r="J474" s="8">
        <v>0</v>
      </c>
      <c r="K474" s="8">
        <v>1</v>
      </c>
      <c r="L474" s="8">
        <v>0</v>
      </c>
      <c r="M474" s="3">
        <f t="shared" si="28"/>
        <v>1</v>
      </c>
      <c r="N474" s="9">
        <f t="shared" si="29"/>
        <v>1.2177344467490911</v>
      </c>
      <c r="P474" t="s">
        <v>59</v>
      </c>
      <c r="Q474" s="1">
        <v>2015</v>
      </c>
      <c r="R474" t="s">
        <v>47</v>
      </c>
      <c r="S474" s="1">
        <v>67388</v>
      </c>
      <c r="T474" s="1">
        <v>380.1</v>
      </c>
      <c r="U474" s="1">
        <v>1846</v>
      </c>
      <c r="V474" s="8">
        <v>0.47623854875564575</v>
      </c>
      <c r="W474" s="8">
        <v>0.10109654068946838</v>
      </c>
      <c r="X474" s="8">
        <v>0.46875545382499695</v>
      </c>
      <c r="Y474" s="8">
        <v>0</v>
      </c>
      <c r="Z474" s="8">
        <v>0</v>
      </c>
      <c r="AA474" s="8">
        <v>0</v>
      </c>
      <c r="AB474" s="3">
        <f t="shared" si="31"/>
        <v>0</v>
      </c>
      <c r="AC474" s="9">
        <f t="shared" si="30"/>
        <v>1.0460905432701111</v>
      </c>
    </row>
    <row r="475" spans="1:29" x14ac:dyDescent="0.25">
      <c r="A475" t="s">
        <v>41</v>
      </c>
      <c r="B475" s="1">
        <v>2016</v>
      </c>
      <c r="C475" t="s">
        <v>27</v>
      </c>
      <c r="D475" s="1">
        <v>24818</v>
      </c>
      <c r="E475" s="1">
        <v>94.722459999999998</v>
      </c>
      <c r="F475" s="1">
        <v>2513.50479</v>
      </c>
      <c r="G475" s="8">
        <v>0.4244670569896698</v>
      </c>
      <c r="H475" s="8">
        <v>-8.4328744560480118E-3</v>
      </c>
      <c r="I475" s="8">
        <v>0.80230820178985596</v>
      </c>
      <c r="J475" s="8">
        <v>0</v>
      </c>
      <c r="K475" s="8">
        <v>1</v>
      </c>
      <c r="L475" s="8">
        <v>0</v>
      </c>
      <c r="M475" s="3">
        <f t="shared" si="28"/>
        <v>1</v>
      </c>
      <c r="N475" s="9">
        <f t="shared" si="29"/>
        <v>1.2183423843234777</v>
      </c>
      <c r="P475" t="s">
        <v>59</v>
      </c>
      <c r="Q475" s="1">
        <v>2016</v>
      </c>
      <c r="R475" t="s">
        <v>47</v>
      </c>
      <c r="S475" s="1">
        <v>68811</v>
      </c>
      <c r="T475" s="1">
        <v>380.1</v>
      </c>
      <c r="U475" s="1">
        <v>1883</v>
      </c>
      <c r="V475" s="8">
        <v>0.462230384349823</v>
      </c>
      <c r="W475" s="8">
        <v>0.10817383229732513</v>
      </c>
      <c r="X475" s="8">
        <v>0.47023501992225647</v>
      </c>
      <c r="Y475" s="8">
        <v>0</v>
      </c>
      <c r="Z475" s="8">
        <v>0</v>
      </c>
      <c r="AA475" s="8">
        <v>0</v>
      </c>
      <c r="AB475" s="3">
        <f t="shared" si="31"/>
        <v>0</v>
      </c>
      <c r="AC475" s="9">
        <f t="shared" si="30"/>
        <v>1.0406392365694046</v>
      </c>
    </row>
    <row r="476" spans="1:29" x14ac:dyDescent="0.25">
      <c r="A476" t="s">
        <v>41</v>
      </c>
      <c r="B476" s="1">
        <v>2017</v>
      </c>
      <c r="C476" t="s">
        <v>27</v>
      </c>
      <c r="D476" s="1">
        <v>24913</v>
      </c>
      <c r="E476" s="1">
        <v>94.722459999999998</v>
      </c>
      <c r="F476" s="1">
        <v>2519.59184</v>
      </c>
      <c r="G476" s="8">
        <v>0.42679983377456665</v>
      </c>
      <c r="H476" s="8">
        <v>-9.1018211096525192E-3</v>
      </c>
      <c r="I476" s="8">
        <v>0.80040103197097778</v>
      </c>
      <c r="J476" s="8">
        <v>0</v>
      </c>
      <c r="K476" s="8">
        <v>1</v>
      </c>
      <c r="L476" s="8">
        <v>0</v>
      </c>
      <c r="M476" s="3">
        <f t="shared" si="28"/>
        <v>1</v>
      </c>
      <c r="N476" s="9">
        <f t="shared" si="29"/>
        <v>1.2180990446358919</v>
      </c>
      <c r="P476" t="s">
        <v>59</v>
      </c>
      <c r="Q476" s="1">
        <v>2017</v>
      </c>
      <c r="R476" t="s">
        <v>47</v>
      </c>
      <c r="S476" s="1">
        <v>70492</v>
      </c>
      <c r="T476" s="1">
        <v>380.1</v>
      </c>
      <c r="U476" s="1">
        <v>1912</v>
      </c>
      <c r="V476" s="8">
        <v>0.44393882155418396</v>
      </c>
      <c r="W476" s="8">
        <v>0.1158483549952507</v>
      </c>
      <c r="X476" s="8">
        <v>0.47406092286109924</v>
      </c>
      <c r="Y476" s="8">
        <v>0</v>
      </c>
      <c r="Z476" s="8">
        <v>0</v>
      </c>
      <c r="AA476" s="8">
        <v>0</v>
      </c>
      <c r="AB476" s="3">
        <f t="shared" si="31"/>
        <v>0</v>
      </c>
      <c r="AC476" s="9">
        <f t="shared" si="30"/>
        <v>1.0338480994105339</v>
      </c>
    </row>
    <row r="477" spans="1:29" x14ac:dyDescent="0.25">
      <c r="A477" t="s">
        <v>41</v>
      </c>
      <c r="B477" s="1">
        <v>2018</v>
      </c>
      <c r="C477" t="s">
        <v>27</v>
      </c>
      <c r="D477" s="1">
        <v>25000</v>
      </c>
      <c r="E477" s="1">
        <v>94.722459999999998</v>
      </c>
      <c r="F477" s="1">
        <v>2522.0376099999999</v>
      </c>
      <c r="G477" s="8">
        <v>0.42921870946884155</v>
      </c>
      <c r="H477" s="8">
        <v>-9.8288720473647118E-3</v>
      </c>
      <c r="I477" s="8">
        <v>0.7983357310295105</v>
      </c>
      <c r="J477" s="8">
        <v>0</v>
      </c>
      <c r="K477" s="8">
        <v>1</v>
      </c>
      <c r="L477" s="8">
        <v>0</v>
      </c>
      <c r="M477" s="3">
        <f t="shared" si="28"/>
        <v>1</v>
      </c>
      <c r="N477" s="9">
        <f t="shared" si="29"/>
        <v>1.2177255684509873</v>
      </c>
      <c r="P477" t="s">
        <v>59</v>
      </c>
      <c r="Q477" s="1">
        <v>2018</v>
      </c>
      <c r="R477" t="s">
        <v>47</v>
      </c>
      <c r="S477" s="1">
        <v>72109</v>
      </c>
      <c r="T477" s="1">
        <v>380.1</v>
      </c>
      <c r="U477" s="1">
        <v>1914</v>
      </c>
      <c r="V477" s="8">
        <v>0.42306849360466003</v>
      </c>
      <c r="W477" s="8">
        <v>0.12218882888555527</v>
      </c>
      <c r="X477" s="8">
        <v>0.48134645819664001</v>
      </c>
      <c r="Y477" s="8">
        <v>0</v>
      </c>
      <c r="Z477" s="8">
        <v>0</v>
      </c>
      <c r="AA477" s="8">
        <v>0</v>
      </c>
      <c r="AB477" s="3">
        <f t="shared" si="31"/>
        <v>0</v>
      </c>
      <c r="AC477" s="9">
        <f t="shared" si="30"/>
        <v>1.0266037806868553</v>
      </c>
    </row>
    <row r="478" spans="1:29" x14ac:dyDescent="0.25">
      <c r="A478" t="s">
        <v>41</v>
      </c>
      <c r="B478" s="1">
        <v>2019</v>
      </c>
      <c r="C478" t="s">
        <v>27</v>
      </c>
      <c r="D478" s="1">
        <v>25136</v>
      </c>
      <c r="E478" s="1">
        <v>94.722459999999998</v>
      </c>
      <c r="F478" s="1">
        <v>2588</v>
      </c>
      <c r="G478" s="8">
        <v>0.42727521061897278</v>
      </c>
      <c r="H478" s="8">
        <v>-8.6671682074666023E-3</v>
      </c>
      <c r="I478" s="8">
        <v>0.80151116847991943</v>
      </c>
      <c r="J478" s="8">
        <v>0</v>
      </c>
      <c r="K478" s="8">
        <v>1</v>
      </c>
      <c r="L478" s="8">
        <v>0</v>
      </c>
      <c r="M478" s="3">
        <f t="shared" si="28"/>
        <v>1</v>
      </c>
      <c r="N478" s="9">
        <f t="shared" si="29"/>
        <v>1.2201192108914256</v>
      </c>
      <c r="P478" t="s">
        <v>59</v>
      </c>
      <c r="Q478" s="1">
        <v>2019</v>
      </c>
      <c r="R478" t="s">
        <v>47</v>
      </c>
      <c r="S478" s="1">
        <v>73134</v>
      </c>
      <c r="T478" s="1">
        <v>380.1</v>
      </c>
      <c r="U478" s="1">
        <v>1914</v>
      </c>
      <c r="V478" s="8">
        <v>0.40989997982978821</v>
      </c>
      <c r="W478" s="8">
        <v>0.12609222531318665</v>
      </c>
      <c r="X478" s="8">
        <v>0.48606094717979431</v>
      </c>
      <c r="Y478" s="8">
        <v>0</v>
      </c>
      <c r="Z478" s="8">
        <v>0</v>
      </c>
      <c r="AA478" s="8">
        <v>0</v>
      </c>
      <c r="AB478" s="3">
        <f t="shared" si="31"/>
        <v>0</v>
      </c>
      <c r="AC478" s="9">
        <f t="shared" si="30"/>
        <v>1.0220531523227692</v>
      </c>
    </row>
    <row r="479" spans="1:29" x14ac:dyDescent="0.25">
      <c r="A479" t="s">
        <v>41</v>
      </c>
      <c r="B479" s="1">
        <v>2020</v>
      </c>
      <c r="C479" t="s">
        <v>27</v>
      </c>
      <c r="D479" s="1">
        <v>25255</v>
      </c>
      <c r="E479" s="1">
        <v>97.027540134065703</v>
      </c>
      <c r="F479" s="1">
        <v>2597.3216600000001</v>
      </c>
      <c r="G479" s="8">
        <v>0.41401258111000061</v>
      </c>
      <c r="H479" s="8">
        <v>-3.1167315319180489E-3</v>
      </c>
      <c r="I479" s="8">
        <v>0.80631482601165771</v>
      </c>
      <c r="J479" s="8">
        <v>0</v>
      </c>
      <c r="K479" s="8">
        <v>1</v>
      </c>
      <c r="L479" s="8">
        <v>0</v>
      </c>
      <c r="M479" s="3">
        <f t="shared" si="28"/>
        <v>1</v>
      </c>
      <c r="N479" s="9">
        <f t="shared" si="29"/>
        <v>1.2172106755897403</v>
      </c>
      <c r="P479" t="s">
        <v>59</v>
      </c>
      <c r="Q479" s="1">
        <v>2020</v>
      </c>
      <c r="R479" t="s">
        <v>47</v>
      </c>
      <c r="S479" s="1">
        <v>74001</v>
      </c>
      <c r="T479" s="1">
        <v>380.1</v>
      </c>
      <c r="U479" s="1">
        <v>2000</v>
      </c>
      <c r="V479" s="8">
        <v>0.41105937957763672</v>
      </c>
      <c r="W479" s="8">
        <v>0.13222658634185791</v>
      </c>
      <c r="X479" s="8">
        <v>0.47781568765640259</v>
      </c>
      <c r="Y479" s="8">
        <v>0</v>
      </c>
      <c r="Z479" s="8">
        <v>0</v>
      </c>
      <c r="AA479" s="8">
        <v>0</v>
      </c>
      <c r="AB479" s="3">
        <f t="shared" si="31"/>
        <v>0</v>
      </c>
      <c r="AC479" s="9">
        <f t="shared" si="30"/>
        <v>1.0211016535758972</v>
      </c>
    </row>
    <row r="480" spans="1:29" x14ac:dyDescent="0.25">
      <c r="A480" t="s">
        <v>41</v>
      </c>
      <c r="B480" s="1">
        <v>2021</v>
      </c>
      <c r="C480" t="s">
        <v>27</v>
      </c>
      <c r="D480" s="1">
        <v>25416</v>
      </c>
      <c r="E480" s="1">
        <v>103.06663252288168</v>
      </c>
      <c r="F480" s="1">
        <v>2605</v>
      </c>
      <c r="G480" s="8">
        <v>0.37795194983482361</v>
      </c>
      <c r="H480" s="8">
        <v>1.1541858315467834E-2</v>
      </c>
      <c r="I480" s="8">
        <v>0.82044678926467896</v>
      </c>
      <c r="J480" s="8">
        <v>0</v>
      </c>
      <c r="K480" s="8">
        <v>0</v>
      </c>
      <c r="L480" s="8">
        <v>0</v>
      </c>
      <c r="M480" s="3">
        <f t="shared" si="28"/>
        <v>0</v>
      </c>
      <c r="N480" s="9">
        <f t="shared" si="29"/>
        <v>1.2099405974149704</v>
      </c>
      <c r="P480" s="2" t="s">
        <v>59</v>
      </c>
      <c r="Q480" s="7">
        <v>2021</v>
      </c>
      <c r="R480" s="2" t="s">
        <v>47</v>
      </c>
      <c r="S480" s="7">
        <v>75109</v>
      </c>
      <c r="T480" s="7">
        <v>380.1</v>
      </c>
      <c r="U480" s="7">
        <v>2011</v>
      </c>
      <c r="V480" s="10">
        <v>0.39871019124984741</v>
      </c>
      <c r="W480" s="10">
        <v>0.13669554889202118</v>
      </c>
      <c r="X480" s="10">
        <v>0.48125967383384705</v>
      </c>
      <c r="Y480" s="10">
        <v>0</v>
      </c>
      <c r="Z480" s="10">
        <v>0</v>
      </c>
      <c r="AA480" s="10">
        <v>0</v>
      </c>
      <c r="AB480" s="3">
        <f t="shared" si="31"/>
        <v>0</v>
      </c>
      <c r="AC480" s="11">
        <f t="shared" si="30"/>
        <v>1.0166654139757156</v>
      </c>
    </row>
    <row r="481" spans="1:29" x14ac:dyDescent="0.25">
      <c r="A481" s="2" t="s">
        <v>41</v>
      </c>
      <c r="B481" s="7">
        <v>2022</v>
      </c>
      <c r="C481" t="s">
        <v>27</v>
      </c>
      <c r="D481" s="7">
        <v>25080.7090479529</v>
      </c>
      <c r="E481" s="7">
        <v>103.06663252288168</v>
      </c>
      <c r="F481" s="7">
        <v>2612.1135300000001</v>
      </c>
      <c r="G481" s="10">
        <v>0.36722820997238159</v>
      </c>
      <c r="H481" s="10">
        <v>1.4917698688805103E-2</v>
      </c>
      <c r="I481" s="10">
        <v>0.83000338077545166</v>
      </c>
      <c r="J481" s="10">
        <v>0</v>
      </c>
      <c r="K481" s="10">
        <v>0</v>
      </c>
      <c r="L481" s="10">
        <v>0</v>
      </c>
      <c r="M481" s="3">
        <f t="shared" si="28"/>
        <v>0</v>
      </c>
      <c r="N481" s="11">
        <f t="shared" si="29"/>
        <v>1.2121492894366384</v>
      </c>
      <c r="P481" t="s">
        <v>60</v>
      </c>
      <c r="Q481" s="1">
        <v>2011</v>
      </c>
      <c r="R481" t="s">
        <v>47</v>
      </c>
      <c r="S481" s="1">
        <v>52612</v>
      </c>
      <c r="T481" s="1">
        <v>294.34899999999999</v>
      </c>
      <c r="U481" s="1">
        <v>1542</v>
      </c>
      <c r="V481" s="8">
        <v>0.57201159000396729</v>
      </c>
      <c r="W481" s="8">
        <v>9.17343869805336E-2</v>
      </c>
      <c r="X481" s="8">
        <v>0.41407325863838196</v>
      </c>
      <c r="Y481" s="8">
        <v>0</v>
      </c>
      <c r="Z481" s="8">
        <v>0</v>
      </c>
      <c r="AA481" s="8">
        <v>0</v>
      </c>
      <c r="AB481" s="3">
        <f t="shared" si="31"/>
        <v>0</v>
      </c>
      <c r="AC481" s="9">
        <f t="shared" si="30"/>
        <v>1.0778192356228828</v>
      </c>
    </row>
    <row r="482" spans="1:29" x14ac:dyDescent="0.25">
      <c r="A482" t="s">
        <v>42</v>
      </c>
      <c r="B482" s="1">
        <v>2006</v>
      </c>
      <c r="C482" t="s">
        <v>27</v>
      </c>
      <c r="D482" s="1">
        <v>22547</v>
      </c>
      <c r="E482" s="1">
        <v>58.226000000000006</v>
      </c>
      <c r="F482" s="1">
        <v>3213</v>
      </c>
      <c r="G482" s="8">
        <v>0.6178591251373291</v>
      </c>
      <c r="H482" s="8">
        <v>-9.0650945901870728E-2</v>
      </c>
      <c r="I482" s="8">
        <v>0.78900414705276489</v>
      </c>
      <c r="J482" s="8">
        <v>0</v>
      </c>
      <c r="K482" s="8">
        <v>1</v>
      </c>
      <c r="L482" s="8">
        <v>0</v>
      </c>
      <c r="M482" s="3">
        <f t="shared" si="28"/>
        <v>1</v>
      </c>
      <c r="N482" s="9">
        <f t="shared" si="29"/>
        <v>1.3162123262882233</v>
      </c>
      <c r="P482" t="s">
        <v>60</v>
      </c>
      <c r="Q482" s="1">
        <v>2012</v>
      </c>
      <c r="R482" t="s">
        <v>47</v>
      </c>
      <c r="S482" s="1">
        <v>53388</v>
      </c>
      <c r="T482" s="1">
        <v>294.34899999999999</v>
      </c>
      <c r="U482" s="1">
        <v>1557</v>
      </c>
      <c r="V482" s="8">
        <v>0.56102830171585083</v>
      </c>
      <c r="W482" s="8">
        <v>9.6416875720024109E-2</v>
      </c>
      <c r="X482" s="8">
        <v>0.41628077626228333</v>
      </c>
      <c r="Y482" s="8">
        <v>0</v>
      </c>
      <c r="Z482" s="8">
        <v>0</v>
      </c>
      <c r="AA482" s="8">
        <v>0</v>
      </c>
      <c r="AB482" s="3">
        <f t="shared" si="31"/>
        <v>0</v>
      </c>
      <c r="AC482" s="9">
        <f t="shared" si="30"/>
        <v>1.0737259536981583</v>
      </c>
    </row>
    <row r="483" spans="1:29" x14ac:dyDescent="0.25">
      <c r="A483" t="s">
        <v>42</v>
      </c>
      <c r="B483" s="1">
        <v>2007</v>
      </c>
      <c r="C483" t="s">
        <v>27</v>
      </c>
      <c r="D483" s="1">
        <v>23033.5</v>
      </c>
      <c r="E483" s="1">
        <v>63.186000000000007</v>
      </c>
      <c r="F483" s="1">
        <v>3264</v>
      </c>
      <c r="G483" s="8">
        <v>0.57595300674438477</v>
      </c>
      <c r="H483" s="8">
        <v>-7.2688497602939606E-2</v>
      </c>
      <c r="I483" s="8">
        <v>0.80274331569671631</v>
      </c>
      <c r="J483" s="8">
        <v>0</v>
      </c>
      <c r="K483" s="8">
        <v>1</v>
      </c>
      <c r="L483" s="8">
        <v>0</v>
      </c>
      <c r="M483" s="3">
        <f t="shared" si="28"/>
        <v>1</v>
      </c>
      <c r="N483" s="9">
        <f t="shared" si="29"/>
        <v>1.3060078248381615</v>
      </c>
      <c r="P483" t="s">
        <v>60</v>
      </c>
      <c r="Q483" s="1">
        <v>2013</v>
      </c>
      <c r="R483" t="s">
        <v>47</v>
      </c>
      <c r="S483" s="1">
        <v>54166</v>
      </c>
      <c r="T483" s="1">
        <v>295.13</v>
      </c>
      <c r="U483" s="1">
        <v>1574</v>
      </c>
      <c r="V483" s="8">
        <v>0.55141878128051758</v>
      </c>
      <c r="W483" s="8">
        <v>0.10039375722408295</v>
      </c>
      <c r="X483" s="8">
        <v>0.41833016276359558</v>
      </c>
      <c r="Y483" s="8">
        <v>0</v>
      </c>
      <c r="Z483" s="8">
        <v>0</v>
      </c>
      <c r="AA483" s="8">
        <v>0</v>
      </c>
      <c r="AB483" s="3">
        <f t="shared" si="31"/>
        <v>0</v>
      </c>
      <c r="AC483" s="9">
        <f t="shared" si="30"/>
        <v>1.0701427012681961</v>
      </c>
    </row>
    <row r="484" spans="1:29" x14ac:dyDescent="0.25">
      <c r="A484" t="s">
        <v>42</v>
      </c>
      <c r="B484" s="1">
        <v>2008</v>
      </c>
      <c r="C484" t="s">
        <v>27</v>
      </c>
      <c r="D484" s="1">
        <v>23359.5</v>
      </c>
      <c r="E484" s="1">
        <v>70</v>
      </c>
      <c r="F484" s="1">
        <v>3463.654</v>
      </c>
      <c r="G484" s="8">
        <v>0.50451076030731201</v>
      </c>
      <c r="H484" s="8">
        <v>-4.3466221541166306E-2</v>
      </c>
      <c r="I484" s="8">
        <v>0.83882296085357666</v>
      </c>
      <c r="J484" s="8">
        <v>0</v>
      </c>
      <c r="K484" s="8">
        <v>1</v>
      </c>
      <c r="L484" s="8">
        <v>0</v>
      </c>
      <c r="M484" s="3">
        <f t="shared" si="28"/>
        <v>1</v>
      </c>
      <c r="N484" s="9">
        <f t="shared" si="29"/>
        <v>1.2998674996197224</v>
      </c>
      <c r="P484" t="s">
        <v>60</v>
      </c>
      <c r="Q484" s="1">
        <v>2014</v>
      </c>
      <c r="R484" t="s">
        <v>47</v>
      </c>
      <c r="S484" s="1">
        <v>54675</v>
      </c>
      <c r="T484" s="1">
        <v>295.13</v>
      </c>
      <c r="U484" s="1">
        <v>1581</v>
      </c>
      <c r="V484" s="8">
        <v>0.54392004013061523</v>
      </c>
      <c r="W484" s="8">
        <v>0.10327055305242538</v>
      </c>
      <c r="X484" s="8">
        <v>0.42022424936294556</v>
      </c>
      <c r="Y484" s="8">
        <v>0</v>
      </c>
      <c r="Z484" s="8">
        <v>0</v>
      </c>
      <c r="AA484" s="8">
        <v>0</v>
      </c>
      <c r="AB484" s="3">
        <f t="shared" si="31"/>
        <v>0</v>
      </c>
      <c r="AC484" s="9">
        <f t="shared" si="30"/>
        <v>1.0674148425459862</v>
      </c>
    </row>
    <row r="485" spans="1:29" x14ac:dyDescent="0.25">
      <c r="A485" t="s">
        <v>42</v>
      </c>
      <c r="B485" s="1">
        <v>2009</v>
      </c>
      <c r="C485" t="s">
        <v>27</v>
      </c>
      <c r="D485" s="1">
        <v>23727</v>
      </c>
      <c r="E485" s="1">
        <v>70</v>
      </c>
      <c r="F485" s="1">
        <v>3320</v>
      </c>
      <c r="G485" s="8">
        <v>0.5263105034828186</v>
      </c>
      <c r="H485" s="8">
        <v>-5.1128212362527847E-2</v>
      </c>
      <c r="I485" s="8">
        <v>0.81729727983474731</v>
      </c>
      <c r="J485" s="8">
        <v>0</v>
      </c>
      <c r="K485" s="8">
        <v>1</v>
      </c>
      <c r="L485" s="8">
        <v>0</v>
      </c>
      <c r="M485" s="3">
        <f t="shared" si="28"/>
        <v>1</v>
      </c>
      <c r="N485" s="9">
        <f t="shared" si="29"/>
        <v>1.2924795709550381</v>
      </c>
      <c r="P485" t="s">
        <v>60</v>
      </c>
      <c r="Q485" s="1">
        <v>2015</v>
      </c>
      <c r="R485" t="s">
        <v>47</v>
      </c>
      <c r="S485" s="1">
        <v>55417</v>
      </c>
      <c r="T485" s="1">
        <v>295.13</v>
      </c>
      <c r="U485" s="1">
        <v>1618</v>
      </c>
      <c r="V485" s="8">
        <v>0.53774082660675049</v>
      </c>
      <c r="W485" s="8">
        <v>0.10851176828145981</v>
      </c>
      <c r="X485" s="8">
        <v>0.41831523180007935</v>
      </c>
      <c r="Y485" s="8">
        <v>0</v>
      </c>
      <c r="Z485" s="8">
        <v>0</v>
      </c>
      <c r="AA485" s="8">
        <v>0</v>
      </c>
      <c r="AB485" s="3">
        <f t="shared" si="31"/>
        <v>0</v>
      </c>
      <c r="AC485" s="9">
        <f t="shared" si="30"/>
        <v>1.0645678266882896</v>
      </c>
    </row>
    <row r="486" spans="1:29" x14ac:dyDescent="0.25">
      <c r="A486" t="s">
        <v>42</v>
      </c>
      <c r="B486" s="1">
        <v>2010</v>
      </c>
      <c r="C486" t="s">
        <v>27</v>
      </c>
      <c r="D486" s="1">
        <v>23971.5</v>
      </c>
      <c r="E486" s="1">
        <v>71</v>
      </c>
      <c r="F486" s="1">
        <v>3334</v>
      </c>
      <c r="G486" s="8">
        <v>0.52366453409194946</v>
      </c>
      <c r="H486" s="8">
        <v>-4.9409948289394379E-2</v>
      </c>
      <c r="I486" s="8">
        <v>0.81571048498153687</v>
      </c>
      <c r="J486" s="8">
        <v>0</v>
      </c>
      <c r="K486" s="8">
        <v>1</v>
      </c>
      <c r="L486" s="8">
        <v>0</v>
      </c>
      <c r="M486" s="3">
        <f t="shared" si="28"/>
        <v>1</v>
      </c>
      <c r="N486" s="9">
        <f t="shared" si="29"/>
        <v>1.2899650707840919</v>
      </c>
      <c r="P486" t="s">
        <v>60</v>
      </c>
      <c r="Q486" s="1">
        <v>2016</v>
      </c>
      <c r="R486" t="s">
        <v>47</v>
      </c>
      <c r="S486" s="1">
        <v>56231</v>
      </c>
      <c r="T486" s="1">
        <v>295.13</v>
      </c>
      <c r="U486" s="1">
        <v>1619</v>
      </c>
      <c r="V486" s="8">
        <v>0.52430719137191772</v>
      </c>
      <c r="W486" s="8">
        <v>0.11258482933044434</v>
      </c>
      <c r="X486" s="8">
        <v>0.42301455140113831</v>
      </c>
      <c r="Y486" s="8">
        <v>0</v>
      </c>
      <c r="Z486" s="8">
        <v>0</v>
      </c>
      <c r="AA486" s="8">
        <v>0</v>
      </c>
      <c r="AB486" s="3">
        <f t="shared" si="31"/>
        <v>0</v>
      </c>
      <c r="AC486" s="9">
        <f t="shared" si="30"/>
        <v>1.0599065721035004</v>
      </c>
    </row>
    <row r="487" spans="1:29" x14ac:dyDescent="0.25">
      <c r="A487" t="s">
        <v>42</v>
      </c>
      <c r="B487" s="1">
        <v>2011</v>
      </c>
      <c r="C487" t="s">
        <v>27</v>
      </c>
      <c r="D487" s="1">
        <v>24171.5</v>
      </c>
      <c r="E487" s="1">
        <v>71</v>
      </c>
      <c r="F487" s="1">
        <v>3349</v>
      </c>
      <c r="G487" s="8">
        <v>0.52891963720321655</v>
      </c>
      <c r="H487" s="8">
        <v>-5.093776062130928E-2</v>
      </c>
      <c r="I487" s="8">
        <v>0.81135934591293335</v>
      </c>
      <c r="J487" s="8">
        <v>0</v>
      </c>
      <c r="K487" s="8">
        <v>1</v>
      </c>
      <c r="L487" s="8">
        <v>0</v>
      </c>
      <c r="M487" s="3">
        <f t="shared" si="28"/>
        <v>1</v>
      </c>
      <c r="N487" s="9">
        <f t="shared" si="29"/>
        <v>1.2893412224948406</v>
      </c>
      <c r="P487" t="s">
        <v>60</v>
      </c>
      <c r="Q487" s="1">
        <v>2017</v>
      </c>
      <c r="R487" t="s">
        <v>47</v>
      </c>
      <c r="S487" s="1">
        <v>57042</v>
      </c>
      <c r="T487" s="1">
        <v>295.13</v>
      </c>
      <c r="U487" s="1">
        <v>1646</v>
      </c>
      <c r="V487" s="8">
        <v>0.51552146673202515</v>
      </c>
      <c r="W487" s="8">
        <v>0.11762683093547821</v>
      </c>
      <c r="X487" s="8">
        <v>0.42321336269378662</v>
      </c>
      <c r="Y487" s="8">
        <v>0</v>
      </c>
      <c r="Z487" s="8">
        <v>0</v>
      </c>
      <c r="AA487" s="8">
        <v>0</v>
      </c>
      <c r="AB487" s="3">
        <f t="shared" si="31"/>
        <v>0</v>
      </c>
      <c r="AC487" s="9">
        <f t="shared" si="30"/>
        <v>1.05636166036129</v>
      </c>
    </row>
    <row r="488" spans="1:29" x14ac:dyDescent="0.25">
      <c r="A488" t="s">
        <v>42</v>
      </c>
      <c r="B488" s="1">
        <v>2012</v>
      </c>
      <c r="C488" t="s">
        <v>27</v>
      </c>
      <c r="D488" s="1">
        <v>24314.5</v>
      </c>
      <c r="E488" s="1">
        <v>71</v>
      </c>
      <c r="F488" s="1">
        <v>3369</v>
      </c>
      <c r="G488" s="8">
        <v>0.53199988603591919</v>
      </c>
      <c r="H488" s="8">
        <v>-5.176113173365593E-2</v>
      </c>
      <c r="I488" s="8">
        <v>0.80899840593338013</v>
      </c>
      <c r="J488" s="8">
        <v>0</v>
      </c>
      <c r="K488" s="8">
        <v>1</v>
      </c>
      <c r="L488" s="8">
        <v>0</v>
      </c>
      <c r="M488" s="3">
        <f t="shared" si="28"/>
        <v>1</v>
      </c>
      <c r="N488" s="9">
        <f t="shared" si="29"/>
        <v>1.2892371602356434</v>
      </c>
      <c r="P488" t="s">
        <v>60</v>
      </c>
      <c r="Q488" s="1">
        <v>2018</v>
      </c>
      <c r="R488" t="s">
        <v>47</v>
      </c>
      <c r="S488" s="1">
        <v>57472</v>
      </c>
      <c r="T488" s="1">
        <v>295.13</v>
      </c>
      <c r="U488" s="1">
        <v>1652</v>
      </c>
      <c r="V488" s="8">
        <v>0.5095207691192627</v>
      </c>
      <c r="W488" s="8">
        <v>0.11994179338216782</v>
      </c>
      <c r="X488" s="8">
        <v>0.42471355199813843</v>
      </c>
      <c r="Y488" s="8">
        <v>0</v>
      </c>
      <c r="Z488" s="8">
        <v>0</v>
      </c>
      <c r="AA488" s="8">
        <v>0</v>
      </c>
      <c r="AB488" s="3">
        <f t="shared" si="31"/>
        <v>0</v>
      </c>
      <c r="AC488" s="9">
        <f t="shared" si="30"/>
        <v>1.0541761144995689</v>
      </c>
    </row>
    <row r="489" spans="1:29" x14ac:dyDescent="0.25">
      <c r="A489" t="s">
        <v>42</v>
      </c>
      <c r="B489" s="1">
        <v>2013</v>
      </c>
      <c r="C489" t="s">
        <v>27</v>
      </c>
      <c r="D489" s="1">
        <v>24445</v>
      </c>
      <c r="E489" s="1">
        <v>71</v>
      </c>
      <c r="F489" s="1">
        <v>3300.125</v>
      </c>
      <c r="G489" s="8">
        <v>0.54091501235961914</v>
      </c>
      <c r="H489" s="8">
        <v>-5.4966900497674942E-2</v>
      </c>
      <c r="I489" s="8">
        <v>0.80000543594360352</v>
      </c>
      <c r="J489" s="8">
        <v>0</v>
      </c>
      <c r="K489" s="8">
        <v>1</v>
      </c>
      <c r="L489" s="8">
        <v>0</v>
      </c>
      <c r="M489" s="3">
        <f t="shared" si="28"/>
        <v>1</v>
      </c>
      <c r="N489" s="9">
        <f t="shared" si="29"/>
        <v>1.2859535478055477</v>
      </c>
      <c r="P489" t="s">
        <v>60</v>
      </c>
      <c r="Q489" s="1">
        <v>2019</v>
      </c>
      <c r="R489" t="s">
        <v>47</v>
      </c>
      <c r="S489" s="1">
        <v>57856</v>
      </c>
      <c r="T489" s="1">
        <v>295.13</v>
      </c>
      <c r="U489" s="1">
        <v>1648</v>
      </c>
      <c r="V489" s="8">
        <v>0.50263708829879761</v>
      </c>
      <c r="W489" s="8">
        <v>0.12162493914365768</v>
      </c>
      <c r="X489" s="8">
        <v>0.42760986089706421</v>
      </c>
      <c r="Y489" s="8">
        <v>0</v>
      </c>
      <c r="Z489" s="8">
        <v>0</v>
      </c>
      <c r="AA489" s="8">
        <v>0</v>
      </c>
      <c r="AB489" s="3">
        <f t="shared" si="31"/>
        <v>0</v>
      </c>
      <c r="AC489" s="9">
        <f t="shared" si="30"/>
        <v>1.0518718883395195</v>
      </c>
    </row>
    <row r="490" spans="1:29" x14ac:dyDescent="0.25">
      <c r="A490" t="s">
        <v>42</v>
      </c>
      <c r="B490" s="1">
        <v>2014</v>
      </c>
      <c r="C490" t="s">
        <v>27</v>
      </c>
      <c r="D490" s="1">
        <v>24522.666666666661</v>
      </c>
      <c r="E490" s="1">
        <v>71</v>
      </c>
      <c r="F490" s="1">
        <v>3371.226000000001</v>
      </c>
      <c r="G490" s="8">
        <v>0.53831785917282104</v>
      </c>
      <c r="H490" s="8">
        <v>-5.3700797259807587E-2</v>
      </c>
      <c r="I490" s="8">
        <v>0.80349725484848022</v>
      </c>
      <c r="J490" s="8">
        <v>0</v>
      </c>
      <c r="K490" s="8">
        <v>1</v>
      </c>
      <c r="L490" s="8">
        <v>0</v>
      </c>
      <c r="M490" s="3">
        <f t="shared" si="28"/>
        <v>1</v>
      </c>
      <c r="N490" s="9">
        <f t="shared" si="29"/>
        <v>1.2881143167614937</v>
      </c>
      <c r="P490" t="s">
        <v>60</v>
      </c>
      <c r="Q490" s="1">
        <v>2020</v>
      </c>
      <c r="R490" t="s">
        <v>47</v>
      </c>
      <c r="S490" s="1">
        <v>58438</v>
      </c>
      <c r="T490" s="1">
        <v>295.13</v>
      </c>
      <c r="U490" s="1">
        <v>1654</v>
      </c>
      <c r="V490" s="8">
        <v>0.4943041205406189</v>
      </c>
      <c r="W490" s="8">
        <v>0.12463065981864929</v>
      </c>
      <c r="X490" s="8">
        <v>0.4299456775188446</v>
      </c>
      <c r="Y490" s="8">
        <v>0</v>
      </c>
      <c r="Z490" s="8">
        <v>0</v>
      </c>
      <c r="AA490" s="8">
        <v>0</v>
      </c>
      <c r="AB490" s="3">
        <f t="shared" si="31"/>
        <v>0</v>
      </c>
      <c r="AC490" s="9">
        <f t="shared" si="30"/>
        <v>1.0488804578781128</v>
      </c>
    </row>
    <row r="491" spans="1:29" x14ac:dyDescent="0.25">
      <c r="A491" t="s">
        <v>42</v>
      </c>
      <c r="B491" s="1">
        <v>2015</v>
      </c>
      <c r="C491" t="s">
        <v>27</v>
      </c>
      <c r="D491" s="1">
        <v>24674.083333333339</v>
      </c>
      <c r="E491" s="1">
        <v>71</v>
      </c>
      <c r="F491" s="1">
        <v>3380.467000000001</v>
      </c>
      <c r="G491" s="8">
        <v>0.54234904050827026</v>
      </c>
      <c r="H491" s="8">
        <v>-5.4888110607862473E-2</v>
      </c>
      <c r="I491" s="8">
        <v>0.80011928081512451</v>
      </c>
      <c r="J491" s="8">
        <v>0</v>
      </c>
      <c r="K491" s="8">
        <v>1</v>
      </c>
      <c r="L491" s="8">
        <v>0</v>
      </c>
      <c r="M491" s="3">
        <f t="shared" si="28"/>
        <v>1</v>
      </c>
      <c r="N491" s="9">
        <f t="shared" si="29"/>
        <v>1.2875802107155323</v>
      </c>
      <c r="P491" s="2" t="s">
        <v>60</v>
      </c>
      <c r="Q491" s="7">
        <v>2021</v>
      </c>
      <c r="R491" s="2" t="s">
        <v>47</v>
      </c>
      <c r="S491" s="7">
        <v>58746</v>
      </c>
      <c r="T491" s="7">
        <v>295.13</v>
      </c>
      <c r="U491" s="7">
        <v>1657</v>
      </c>
      <c r="V491" s="10">
        <v>0.4899008572101593</v>
      </c>
      <c r="W491" s="10">
        <v>0.12620294094085693</v>
      </c>
      <c r="X491" s="10">
        <v>0.43119931221008301</v>
      </c>
      <c r="Y491" s="10">
        <v>0</v>
      </c>
      <c r="Z491" s="10">
        <v>0</v>
      </c>
      <c r="AA491" s="10">
        <v>0</v>
      </c>
      <c r="AB491" s="3">
        <f t="shared" si="31"/>
        <v>0</v>
      </c>
      <c r="AC491" s="11">
        <f t="shared" si="30"/>
        <v>1.0473031103610992</v>
      </c>
    </row>
    <row r="492" spans="1:29" x14ac:dyDescent="0.25">
      <c r="A492" t="s">
        <v>42</v>
      </c>
      <c r="B492" s="1">
        <v>2016</v>
      </c>
      <c r="C492" t="s">
        <v>27</v>
      </c>
      <c r="D492" s="1">
        <v>24870</v>
      </c>
      <c r="E492" s="1">
        <v>71</v>
      </c>
      <c r="F492" s="1">
        <v>3383.2134000000001</v>
      </c>
      <c r="G492" s="8">
        <v>0.54816359281539917</v>
      </c>
      <c r="H492" s="8">
        <v>-5.6668799370527267E-2</v>
      </c>
      <c r="I492" s="8">
        <v>0.79506814479827881</v>
      </c>
      <c r="J492" s="8">
        <v>0</v>
      </c>
      <c r="K492" s="8">
        <v>1</v>
      </c>
      <c r="L492" s="8">
        <v>0</v>
      </c>
      <c r="M492" s="3">
        <f t="shared" si="28"/>
        <v>1</v>
      </c>
      <c r="N492" s="9">
        <f t="shared" si="29"/>
        <v>1.2865629382431507</v>
      </c>
      <c r="P492" t="s">
        <v>61</v>
      </c>
      <c r="Q492" s="1">
        <v>2011</v>
      </c>
      <c r="R492" t="s">
        <v>47</v>
      </c>
      <c r="S492" s="1">
        <v>53083</v>
      </c>
      <c r="T492" s="1">
        <v>234.84899999999999</v>
      </c>
      <c r="U492" s="1">
        <v>987</v>
      </c>
      <c r="V492" s="8">
        <v>0.36487779021263123</v>
      </c>
      <c r="W492" s="8">
        <v>0.12760403752326965</v>
      </c>
      <c r="X492" s="8">
        <v>0.52138704061508179</v>
      </c>
      <c r="Y492" s="8">
        <v>0</v>
      </c>
      <c r="Z492" s="8">
        <v>0</v>
      </c>
      <c r="AA492" s="8">
        <v>0</v>
      </c>
      <c r="AB492" s="3">
        <f t="shared" si="31"/>
        <v>0</v>
      </c>
      <c r="AC492" s="9">
        <f t="shared" si="30"/>
        <v>1.0138688683509827</v>
      </c>
    </row>
    <row r="493" spans="1:29" x14ac:dyDescent="0.25">
      <c r="A493" t="s">
        <v>42</v>
      </c>
      <c r="B493" s="1">
        <v>2017</v>
      </c>
      <c r="C493" t="s">
        <v>27</v>
      </c>
      <c r="D493" s="1">
        <v>25132.666666666661</v>
      </c>
      <c r="E493" s="1">
        <v>71</v>
      </c>
      <c r="F493" s="1">
        <v>3395.9438339459498</v>
      </c>
      <c r="G493" s="8">
        <v>0.55525851249694824</v>
      </c>
      <c r="H493" s="8">
        <v>-5.8781567960977554E-2</v>
      </c>
      <c r="I493" s="8">
        <v>0.7890622615814209</v>
      </c>
      <c r="J493" s="8">
        <v>0</v>
      </c>
      <c r="K493" s="8">
        <v>1</v>
      </c>
      <c r="L493" s="8">
        <v>0</v>
      </c>
      <c r="M493" s="3">
        <f t="shared" si="28"/>
        <v>1</v>
      </c>
      <c r="N493" s="9">
        <f t="shared" si="29"/>
        <v>1.2855392061173916</v>
      </c>
      <c r="P493" t="s">
        <v>61</v>
      </c>
      <c r="Q493" s="1">
        <v>2012</v>
      </c>
      <c r="R493" t="s">
        <v>47</v>
      </c>
      <c r="S493" s="1">
        <v>53361</v>
      </c>
      <c r="T493" s="1">
        <v>234.84899999999999</v>
      </c>
      <c r="U493" s="1">
        <v>996</v>
      </c>
      <c r="V493" s="8">
        <v>0.36251485347747803</v>
      </c>
      <c r="W493" s="8">
        <v>0.1296423077583313</v>
      </c>
      <c r="X493" s="8">
        <v>0.52061587572097778</v>
      </c>
      <c r="Y493" s="8">
        <v>0</v>
      </c>
      <c r="Z493" s="8">
        <v>0</v>
      </c>
      <c r="AA493" s="8">
        <v>0</v>
      </c>
      <c r="AB493" s="3">
        <f t="shared" si="31"/>
        <v>0</v>
      </c>
      <c r="AC493" s="9">
        <f t="shared" si="30"/>
        <v>1.0127730369567871</v>
      </c>
    </row>
    <row r="494" spans="1:29" x14ac:dyDescent="0.25">
      <c r="A494" t="s">
        <v>42</v>
      </c>
      <c r="B494" s="1">
        <v>2018</v>
      </c>
      <c r="C494" t="s">
        <v>27</v>
      </c>
      <c r="D494" s="1">
        <v>25374.083333333328</v>
      </c>
      <c r="E494" s="1">
        <v>71</v>
      </c>
      <c r="F494" s="1">
        <v>3385.6069770712679</v>
      </c>
      <c r="G494" s="8">
        <v>0.56323283910751343</v>
      </c>
      <c r="H494" s="8">
        <v>-6.1314038932323456E-2</v>
      </c>
      <c r="I494" s="8">
        <v>0.78189772367477417</v>
      </c>
      <c r="J494" s="8">
        <v>0</v>
      </c>
      <c r="K494" s="8">
        <v>1</v>
      </c>
      <c r="L494" s="8">
        <v>0</v>
      </c>
      <c r="M494" s="3">
        <f t="shared" si="28"/>
        <v>1</v>
      </c>
      <c r="N494" s="9">
        <f t="shared" si="29"/>
        <v>1.2838165238499641</v>
      </c>
      <c r="P494" t="s">
        <v>61</v>
      </c>
      <c r="Q494" s="1">
        <v>2013</v>
      </c>
      <c r="R494" t="s">
        <v>47</v>
      </c>
      <c r="S494" s="1">
        <v>53969</v>
      </c>
      <c r="T494" s="1">
        <v>234.84899999999999</v>
      </c>
      <c r="U494" s="1">
        <v>1007</v>
      </c>
      <c r="V494" s="8">
        <v>0.35498210787773132</v>
      </c>
      <c r="W494" s="8">
        <v>0.1334940642118454</v>
      </c>
      <c r="X494" s="8">
        <v>0.52135586738586426</v>
      </c>
      <c r="Y494" s="8">
        <v>0</v>
      </c>
      <c r="Z494" s="8">
        <v>0</v>
      </c>
      <c r="AA494" s="8">
        <v>0</v>
      </c>
      <c r="AB494" s="3">
        <f t="shared" si="31"/>
        <v>0</v>
      </c>
      <c r="AC494" s="9">
        <f t="shared" si="30"/>
        <v>1.009832039475441</v>
      </c>
    </row>
    <row r="495" spans="1:29" x14ac:dyDescent="0.25">
      <c r="A495" t="s">
        <v>42</v>
      </c>
      <c r="B495" s="1">
        <v>2019</v>
      </c>
      <c r="C495" t="s">
        <v>27</v>
      </c>
      <c r="D495" s="1">
        <v>25629</v>
      </c>
      <c r="E495" s="1">
        <v>75.786986301369851</v>
      </c>
      <c r="F495" s="1">
        <v>3359.8644887701412</v>
      </c>
      <c r="G495" s="8">
        <v>0.52918428182601929</v>
      </c>
      <c r="H495" s="8">
        <v>-4.7230217605829239E-2</v>
      </c>
      <c r="I495" s="8">
        <v>0.7922399640083313</v>
      </c>
      <c r="J495" s="8">
        <v>0</v>
      </c>
      <c r="K495" s="8">
        <v>1</v>
      </c>
      <c r="L495" s="8">
        <v>0</v>
      </c>
      <c r="M495" s="3">
        <f t="shared" si="28"/>
        <v>1</v>
      </c>
      <c r="N495" s="9">
        <f t="shared" si="29"/>
        <v>1.2741940282285213</v>
      </c>
      <c r="P495" t="s">
        <v>61</v>
      </c>
      <c r="Q495" s="1">
        <v>2014</v>
      </c>
      <c r="R495" t="s">
        <v>47</v>
      </c>
      <c r="S495" s="1">
        <v>54731</v>
      </c>
      <c r="T495" s="1">
        <v>234.84899999999999</v>
      </c>
      <c r="U495" s="1">
        <v>950</v>
      </c>
      <c r="V495" s="8">
        <v>0.32578620314598083</v>
      </c>
      <c r="W495" s="8">
        <v>0.13356007635593414</v>
      </c>
      <c r="X495" s="8">
        <v>0.54218918085098267</v>
      </c>
      <c r="Y495" s="8">
        <v>0</v>
      </c>
      <c r="Z495" s="8">
        <v>0</v>
      </c>
      <c r="AA495" s="8">
        <v>0</v>
      </c>
      <c r="AB495" s="3">
        <f t="shared" si="31"/>
        <v>0</v>
      </c>
      <c r="AC495" s="9">
        <f t="shared" si="30"/>
        <v>1.0015354603528976</v>
      </c>
    </row>
    <row r="496" spans="1:29" x14ac:dyDescent="0.25">
      <c r="A496" t="s">
        <v>42</v>
      </c>
      <c r="B496" s="1">
        <v>2020</v>
      </c>
      <c r="C496" t="s">
        <v>27</v>
      </c>
      <c r="D496" s="1">
        <v>25854.75</v>
      </c>
      <c r="E496" s="1">
        <v>75.786986301369851</v>
      </c>
      <c r="F496" s="1">
        <v>3412</v>
      </c>
      <c r="G496" s="8">
        <v>0.53222733736038208</v>
      </c>
      <c r="H496" s="8">
        <v>-4.7837004065513611E-2</v>
      </c>
      <c r="I496" s="8">
        <v>0.79044991731643677</v>
      </c>
      <c r="J496" s="8">
        <v>0</v>
      </c>
      <c r="K496" s="8">
        <v>1</v>
      </c>
      <c r="L496" s="8">
        <v>0</v>
      </c>
      <c r="M496" s="3">
        <f t="shared" si="28"/>
        <v>1</v>
      </c>
      <c r="N496" s="9">
        <f t="shared" si="29"/>
        <v>1.2748402506113052</v>
      </c>
      <c r="P496" t="s">
        <v>61</v>
      </c>
      <c r="Q496" s="1">
        <v>2015</v>
      </c>
      <c r="R496" t="s">
        <v>47</v>
      </c>
      <c r="S496" s="1">
        <v>55949</v>
      </c>
      <c r="T496" s="1">
        <v>234.84899999999999</v>
      </c>
      <c r="U496" s="1">
        <v>962</v>
      </c>
      <c r="V496" s="8">
        <v>0.30872270464897156</v>
      </c>
      <c r="W496" s="8">
        <v>0.14046809077262878</v>
      </c>
      <c r="X496" s="8">
        <v>0.54606187343597412</v>
      </c>
      <c r="Y496" s="8">
        <v>0</v>
      </c>
      <c r="Z496" s="8">
        <v>0</v>
      </c>
      <c r="AA496" s="8">
        <v>0</v>
      </c>
      <c r="AB496" s="3">
        <f t="shared" si="31"/>
        <v>0</v>
      </c>
      <c r="AC496" s="9">
        <f t="shared" si="30"/>
        <v>0.99525266885757446</v>
      </c>
    </row>
    <row r="497" spans="1:29" x14ac:dyDescent="0.25">
      <c r="A497" t="s">
        <v>42</v>
      </c>
      <c r="B497" s="1">
        <v>2021</v>
      </c>
      <c r="C497" t="s">
        <v>27</v>
      </c>
      <c r="D497" s="1">
        <v>26426</v>
      </c>
      <c r="E497" s="1">
        <v>75.786986301369851</v>
      </c>
      <c r="F497" s="1">
        <v>3391</v>
      </c>
      <c r="G497" s="8">
        <v>0.55027091503143311</v>
      </c>
      <c r="H497" s="8">
        <v>-5.3551536053419113E-2</v>
      </c>
      <c r="I497" s="8">
        <v>0.77427983283996582</v>
      </c>
      <c r="J497" s="8">
        <v>0</v>
      </c>
      <c r="K497" s="8">
        <v>1</v>
      </c>
      <c r="L497" s="8">
        <v>0</v>
      </c>
      <c r="M497" s="3">
        <f t="shared" si="28"/>
        <v>1</v>
      </c>
      <c r="N497" s="9">
        <f t="shared" si="29"/>
        <v>1.2709992118179798</v>
      </c>
      <c r="P497" t="s">
        <v>61</v>
      </c>
      <c r="Q497" s="1">
        <v>2016</v>
      </c>
      <c r="R497" t="s">
        <v>47</v>
      </c>
      <c r="S497" s="1">
        <v>56811</v>
      </c>
      <c r="T497" s="1">
        <v>234.84899999999999</v>
      </c>
      <c r="U497" s="1">
        <v>970</v>
      </c>
      <c r="V497" s="8">
        <v>0.29674831032752991</v>
      </c>
      <c r="W497" s="8">
        <v>0.14523814618587494</v>
      </c>
      <c r="X497" s="8">
        <v>0.54887348413467407</v>
      </c>
      <c r="Y497" s="8">
        <v>0</v>
      </c>
      <c r="Z497" s="8">
        <v>0</v>
      </c>
      <c r="AA497" s="8">
        <v>0</v>
      </c>
      <c r="AB497" s="3">
        <f t="shared" si="31"/>
        <v>0</v>
      </c>
      <c r="AC497" s="9">
        <f t="shared" si="30"/>
        <v>0.99085994064807892</v>
      </c>
    </row>
    <row r="498" spans="1:29" x14ac:dyDescent="0.25">
      <c r="A498" s="2" t="s">
        <v>42</v>
      </c>
      <c r="B498" s="7">
        <v>2022</v>
      </c>
      <c r="C498" t="s">
        <v>27</v>
      </c>
      <c r="D498" s="7">
        <v>26630</v>
      </c>
      <c r="E498" s="7">
        <v>75.786986301369851</v>
      </c>
      <c r="F498" s="7">
        <v>3423.8000000000011</v>
      </c>
      <c r="G498" s="10">
        <v>0.55384910106658936</v>
      </c>
      <c r="H498" s="10">
        <v>-5.4449185729026794E-2</v>
      </c>
      <c r="I498" s="10">
        <v>0.77169162034988403</v>
      </c>
      <c r="J498" s="10">
        <v>0</v>
      </c>
      <c r="K498" s="10">
        <v>1</v>
      </c>
      <c r="L498" s="10">
        <v>0</v>
      </c>
      <c r="M498" s="3">
        <f t="shared" si="28"/>
        <v>1</v>
      </c>
      <c r="N498" s="11">
        <f t="shared" si="29"/>
        <v>1.2710915356874466</v>
      </c>
      <c r="P498" t="s">
        <v>61</v>
      </c>
      <c r="Q498" s="1">
        <v>2017</v>
      </c>
      <c r="R498" t="s">
        <v>47</v>
      </c>
      <c r="S498" s="1">
        <v>57584</v>
      </c>
      <c r="T498" s="1">
        <v>234.84899999999999</v>
      </c>
      <c r="U498" s="1">
        <v>980</v>
      </c>
      <c r="V498" s="8">
        <v>0.28697511553764343</v>
      </c>
      <c r="W498" s="8">
        <v>0.14964683353900909</v>
      </c>
      <c r="X498" s="8">
        <v>0.5505450963973999</v>
      </c>
      <c r="Y498" s="8">
        <v>0</v>
      </c>
      <c r="Z498" s="8">
        <v>0</v>
      </c>
      <c r="AA498" s="8">
        <v>0</v>
      </c>
      <c r="AB498" s="3">
        <f t="shared" si="31"/>
        <v>0</v>
      </c>
      <c r="AC498" s="9">
        <f t="shared" si="30"/>
        <v>0.98716704547405243</v>
      </c>
    </row>
    <row r="499" spans="1:29" x14ac:dyDescent="0.25">
      <c r="A499" t="s">
        <v>43</v>
      </c>
      <c r="B499" s="1">
        <v>2006</v>
      </c>
      <c r="C499" t="s">
        <v>27</v>
      </c>
      <c r="D499" s="1">
        <v>25535</v>
      </c>
      <c r="E499" s="1">
        <v>65.983076923076936</v>
      </c>
      <c r="F499" s="1">
        <v>4409.1000000000004</v>
      </c>
      <c r="G499" s="8">
        <v>0.55478477478027344</v>
      </c>
      <c r="H499" s="8">
        <v>-5.7142805308103561E-2</v>
      </c>
      <c r="I499" s="8">
        <v>0.82578051090240479</v>
      </c>
      <c r="J499" s="8">
        <v>0</v>
      </c>
      <c r="K499" s="8">
        <v>1</v>
      </c>
      <c r="L499" s="8">
        <v>0</v>
      </c>
      <c r="M499" s="3">
        <f t="shared" si="28"/>
        <v>1</v>
      </c>
      <c r="N499" s="9">
        <f t="shared" si="29"/>
        <v>1.3234224803745747</v>
      </c>
      <c r="P499" t="s">
        <v>61</v>
      </c>
      <c r="Q499" s="1">
        <v>2018</v>
      </c>
      <c r="R499" t="s">
        <v>47</v>
      </c>
      <c r="S499" s="1">
        <v>58745</v>
      </c>
      <c r="T499" s="1">
        <v>234.84899999999999</v>
      </c>
      <c r="U499" s="1">
        <v>985</v>
      </c>
      <c r="V499" s="8">
        <v>0.2697596549987793</v>
      </c>
      <c r="W499" s="8">
        <v>0.15549986064434052</v>
      </c>
      <c r="X499" s="8">
        <v>0.5558018684387207</v>
      </c>
      <c r="Y499" s="8">
        <v>0</v>
      </c>
      <c r="Z499" s="8">
        <v>0</v>
      </c>
      <c r="AA499" s="8">
        <v>0</v>
      </c>
      <c r="AB499" s="3">
        <f t="shared" si="31"/>
        <v>0</v>
      </c>
      <c r="AC499" s="9">
        <f t="shared" si="30"/>
        <v>0.98106138408184052</v>
      </c>
    </row>
    <row r="500" spans="1:29" x14ac:dyDescent="0.25">
      <c r="A500" t="s">
        <v>43</v>
      </c>
      <c r="B500" s="1">
        <v>2007</v>
      </c>
      <c r="C500" t="s">
        <v>27</v>
      </c>
      <c r="D500" s="1">
        <v>24770</v>
      </c>
      <c r="E500" s="1">
        <v>69.228923076923081</v>
      </c>
      <c r="F500" s="1">
        <v>4380.8</v>
      </c>
      <c r="G500" s="8">
        <v>0.50123715400695801</v>
      </c>
      <c r="H500" s="8">
        <v>-3.7984326481819153E-2</v>
      </c>
      <c r="I500" s="8">
        <v>0.85832035541534424</v>
      </c>
      <c r="J500" s="8">
        <v>0</v>
      </c>
      <c r="K500" s="8">
        <v>1</v>
      </c>
      <c r="L500" s="8">
        <v>0</v>
      </c>
      <c r="M500" s="3">
        <f t="shared" si="28"/>
        <v>1</v>
      </c>
      <c r="N500" s="9">
        <f t="shared" si="29"/>
        <v>1.3215731829404831</v>
      </c>
      <c r="P500" t="s">
        <v>61</v>
      </c>
      <c r="Q500" s="1">
        <v>2019</v>
      </c>
      <c r="R500" t="s">
        <v>47</v>
      </c>
      <c r="S500" s="1">
        <v>59183</v>
      </c>
      <c r="T500" s="1">
        <v>234.84899999999999</v>
      </c>
      <c r="U500" s="1">
        <v>1010</v>
      </c>
      <c r="V500" s="8">
        <v>0.26975995302200317</v>
      </c>
      <c r="W500" s="8">
        <v>0.15919391810894012</v>
      </c>
      <c r="X500" s="8">
        <v>0.55133658647537231</v>
      </c>
      <c r="Y500" s="8">
        <v>0</v>
      </c>
      <c r="Z500" s="8">
        <v>0</v>
      </c>
      <c r="AA500" s="8">
        <v>0</v>
      </c>
      <c r="AB500" s="3">
        <f t="shared" si="31"/>
        <v>0</v>
      </c>
      <c r="AC500" s="9">
        <f t="shared" si="30"/>
        <v>0.98029045760631561</v>
      </c>
    </row>
    <row r="501" spans="1:29" x14ac:dyDescent="0.25">
      <c r="A501" t="s">
        <v>43</v>
      </c>
      <c r="B501" s="1">
        <v>2008</v>
      </c>
      <c r="C501" t="s">
        <v>27</v>
      </c>
      <c r="D501" s="1">
        <v>23293.5</v>
      </c>
      <c r="E501" s="1">
        <v>77</v>
      </c>
      <c r="F501" s="1">
        <v>4359.96</v>
      </c>
      <c r="G501" s="8">
        <v>0.38487496972084045</v>
      </c>
      <c r="H501" s="8">
        <v>3.9645470678806305E-3</v>
      </c>
      <c r="I501" s="8">
        <v>0.92896223068237305</v>
      </c>
      <c r="J501" s="8">
        <v>0</v>
      </c>
      <c r="K501" s="8">
        <v>0</v>
      </c>
      <c r="L501" s="8">
        <v>0</v>
      </c>
      <c r="M501" s="3">
        <f t="shared" si="28"/>
        <v>0</v>
      </c>
      <c r="N501" s="9">
        <f t="shared" si="29"/>
        <v>1.3178017474710941</v>
      </c>
      <c r="P501" t="s">
        <v>61</v>
      </c>
      <c r="Q501" s="1">
        <v>2020</v>
      </c>
      <c r="R501" t="s">
        <v>47</v>
      </c>
      <c r="S501" s="1">
        <v>59486</v>
      </c>
      <c r="T501" s="1">
        <v>244.04</v>
      </c>
      <c r="U501" s="1">
        <v>1006</v>
      </c>
      <c r="V501" s="8">
        <v>0.2767215371131897</v>
      </c>
      <c r="W501" s="8">
        <v>0.14970636367797852</v>
      </c>
      <c r="X501" s="8">
        <v>0.55742686986923218</v>
      </c>
      <c r="Y501" s="8">
        <v>0</v>
      </c>
      <c r="Z501" s="8">
        <v>0</v>
      </c>
      <c r="AA501" s="8">
        <v>0</v>
      </c>
      <c r="AB501" s="3">
        <f t="shared" si="31"/>
        <v>0</v>
      </c>
      <c r="AC501" s="9">
        <f t="shared" si="30"/>
        <v>0.98385477066040039</v>
      </c>
    </row>
    <row r="502" spans="1:29" x14ac:dyDescent="0.25">
      <c r="A502" t="s">
        <v>43</v>
      </c>
      <c r="B502" s="1">
        <v>2009</v>
      </c>
      <c r="C502" t="s">
        <v>27</v>
      </c>
      <c r="D502" s="1">
        <v>23706.5</v>
      </c>
      <c r="E502" s="1">
        <v>77</v>
      </c>
      <c r="F502" s="1">
        <v>4416.79</v>
      </c>
      <c r="G502" s="8">
        <v>0.39517867565155029</v>
      </c>
      <c r="H502" s="8">
        <v>1.0590289020910859E-3</v>
      </c>
      <c r="I502" s="8">
        <v>0.92066740989685059</v>
      </c>
      <c r="J502" s="8">
        <v>0</v>
      </c>
      <c r="K502" s="8">
        <v>0</v>
      </c>
      <c r="L502" s="8">
        <v>0</v>
      </c>
      <c r="M502" s="3">
        <f t="shared" si="28"/>
        <v>0</v>
      </c>
      <c r="N502" s="9">
        <f t="shared" si="29"/>
        <v>1.316905114450492</v>
      </c>
      <c r="P502" s="2" t="s">
        <v>61</v>
      </c>
      <c r="Q502" s="7">
        <v>2021</v>
      </c>
      <c r="R502" s="2" t="s">
        <v>47</v>
      </c>
      <c r="S502" s="7">
        <v>60031</v>
      </c>
      <c r="T502" s="7">
        <v>244.04</v>
      </c>
      <c r="U502" s="7">
        <v>989</v>
      </c>
      <c r="V502" s="10">
        <v>0.26349934935569763</v>
      </c>
      <c r="W502" s="10">
        <v>0.15111370384693146</v>
      </c>
      <c r="X502" s="10">
        <v>0.56519681215286255</v>
      </c>
      <c r="Y502" s="10">
        <v>0</v>
      </c>
      <c r="Z502" s="10">
        <v>0</v>
      </c>
      <c r="AA502" s="10">
        <v>0</v>
      </c>
      <c r="AB502" s="3">
        <f t="shared" si="31"/>
        <v>0</v>
      </c>
      <c r="AC502" s="11">
        <f t="shared" si="30"/>
        <v>0.97980986535549164</v>
      </c>
    </row>
    <row r="503" spans="1:29" x14ac:dyDescent="0.25">
      <c r="A503" t="s">
        <v>43</v>
      </c>
      <c r="B503" s="1">
        <v>2010</v>
      </c>
      <c r="C503" t="s">
        <v>27</v>
      </c>
      <c r="D503" s="1">
        <v>24310</v>
      </c>
      <c r="E503" s="1">
        <v>79.88</v>
      </c>
      <c r="F503" s="1">
        <v>4490.8999999999996</v>
      </c>
      <c r="G503" s="8">
        <v>0.3859160840511322</v>
      </c>
      <c r="H503" s="8">
        <v>6.37813750654459E-3</v>
      </c>
      <c r="I503" s="8">
        <v>0.91900259256362915</v>
      </c>
      <c r="J503" s="8">
        <v>0</v>
      </c>
      <c r="K503" s="8">
        <v>0</v>
      </c>
      <c r="L503" s="8">
        <v>0</v>
      </c>
      <c r="M503" s="3">
        <f t="shared" si="28"/>
        <v>0</v>
      </c>
      <c r="N503" s="9">
        <f t="shared" si="29"/>
        <v>1.3112968141213059</v>
      </c>
      <c r="P503" t="s">
        <v>62</v>
      </c>
      <c r="Q503" s="1">
        <v>2011</v>
      </c>
      <c r="R503" t="s">
        <v>47</v>
      </c>
      <c r="S503" s="1">
        <v>61327</v>
      </c>
      <c r="T503" s="1">
        <v>367.36700000000002</v>
      </c>
      <c r="U503" s="1">
        <v>1451</v>
      </c>
      <c r="V503" s="8">
        <v>0.48620304465293884</v>
      </c>
      <c r="W503" s="8">
        <v>6.8726576864719391E-2</v>
      </c>
      <c r="X503" s="8">
        <v>0.5010913610458374</v>
      </c>
      <c r="Y503" s="8">
        <v>0</v>
      </c>
      <c r="Z503" s="8">
        <v>0</v>
      </c>
      <c r="AA503" s="8">
        <v>0</v>
      </c>
      <c r="AB503" s="3">
        <f t="shared" si="31"/>
        <v>0</v>
      </c>
      <c r="AC503" s="9">
        <f t="shared" si="30"/>
        <v>1.0560209825634956</v>
      </c>
    </row>
    <row r="504" spans="1:29" x14ac:dyDescent="0.25">
      <c r="A504" t="s">
        <v>43</v>
      </c>
      <c r="B504" s="1">
        <v>2011</v>
      </c>
      <c r="C504" t="s">
        <v>27</v>
      </c>
      <c r="D504" s="1">
        <v>24454.5</v>
      </c>
      <c r="E504" s="1">
        <v>79.88</v>
      </c>
      <c r="F504" s="1">
        <v>5001</v>
      </c>
      <c r="G504" s="8">
        <v>0.36515122652053833</v>
      </c>
      <c r="H504" s="8">
        <v>1.5136370435357094E-2</v>
      </c>
      <c r="I504" s="8">
        <v>0.94333881139755249</v>
      </c>
      <c r="J504" s="8">
        <v>0</v>
      </c>
      <c r="K504" s="8">
        <v>0</v>
      </c>
      <c r="L504" s="8">
        <v>0</v>
      </c>
      <c r="M504" s="3">
        <f t="shared" si="28"/>
        <v>0</v>
      </c>
      <c r="N504" s="9">
        <f t="shared" si="29"/>
        <v>1.3236264083534479</v>
      </c>
      <c r="P504" t="s">
        <v>62</v>
      </c>
      <c r="Q504" s="1">
        <v>2012</v>
      </c>
      <c r="R504" t="s">
        <v>47</v>
      </c>
      <c r="S504" s="1">
        <v>61768</v>
      </c>
      <c r="T504" s="1">
        <v>367.36700000000002</v>
      </c>
      <c r="U504" s="1">
        <v>1617</v>
      </c>
      <c r="V504" s="8">
        <v>0.50947457551956177</v>
      </c>
      <c r="W504" s="8">
        <v>7.779356837272644E-2</v>
      </c>
      <c r="X504" s="8">
        <v>0.47346240282058716</v>
      </c>
      <c r="Y504" s="8">
        <v>0</v>
      </c>
      <c r="Z504" s="8">
        <v>0</v>
      </c>
      <c r="AA504" s="8">
        <v>0</v>
      </c>
      <c r="AB504" s="3">
        <f t="shared" si="31"/>
        <v>0</v>
      </c>
      <c r="AC504" s="9">
        <f t="shared" si="30"/>
        <v>1.0607305467128754</v>
      </c>
    </row>
    <row r="505" spans="1:29" x14ac:dyDescent="0.25">
      <c r="A505" t="s">
        <v>43</v>
      </c>
      <c r="B505" s="1">
        <v>2012</v>
      </c>
      <c r="C505" t="s">
        <v>27</v>
      </c>
      <c r="D505" s="1">
        <v>24394.5</v>
      </c>
      <c r="E505" s="1">
        <v>79.88</v>
      </c>
      <c r="F505" s="1">
        <v>4417.7</v>
      </c>
      <c r="G505" s="8">
        <v>0.39240959286689758</v>
      </c>
      <c r="H505" s="8">
        <v>4.0129856206476688E-3</v>
      </c>
      <c r="I505" s="8">
        <v>0.91237318515777588</v>
      </c>
      <c r="J505" s="8">
        <v>0</v>
      </c>
      <c r="K505" s="8">
        <v>0</v>
      </c>
      <c r="L505" s="8">
        <v>0</v>
      </c>
      <c r="M505" s="3">
        <f t="shared" si="28"/>
        <v>0</v>
      </c>
      <c r="N505" s="9">
        <f t="shared" si="29"/>
        <v>1.3087957636453211</v>
      </c>
      <c r="P505" t="s">
        <v>62</v>
      </c>
      <c r="Q505" s="1">
        <v>2013</v>
      </c>
      <c r="R505" t="s">
        <v>47</v>
      </c>
      <c r="S505" s="1">
        <v>62072</v>
      </c>
      <c r="T505" s="1">
        <v>367.36700000000002</v>
      </c>
      <c r="U505" s="1">
        <v>1652</v>
      </c>
      <c r="V505" s="8">
        <v>0.51081615686416626</v>
      </c>
      <c r="W505" s="8">
        <v>8.0552056431770325E-2</v>
      </c>
      <c r="X505" s="8">
        <v>0.46916717290878296</v>
      </c>
      <c r="Y505" s="8">
        <v>0</v>
      </c>
      <c r="Z505" s="8">
        <v>0</v>
      </c>
      <c r="AA505" s="8">
        <v>0</v>
      </c>
      <c r="AB505" s="3">
        <f t="shared" si="31"/>
        <v>0</v>
      </c>
      <c r="AC505" s="9">
        <f t="shared" si="30"/>
        <v>1.0605353862047195</v>
      </c>
    </row>
    <row r="506" spans="1:29" x14ac:dyDescent="0.25">
      <c r="A506" t="s">
        <v>43</v>
      </c>
      <c r="B506" s="1">
        <v>2013</v>
      </c>
      <c r="C506" t="s">
        <v>27</v>
      </c>
      <c r="D506" s="1">
        <v>23508</v>
      </c>
      <c r="E506" s="1">
        <v>79.88</v>
      </c>
      <c r="F506" s="1">
        <v>4340.0304100000103</v>
      </c>
      <c r="G506" s="8">
        <v>0.36846825480461121</v>
      </c>
      <c r="H506" s="8">
        <v>1.1032375507056713E-2</v>
      </c>
      <c r="I506" s="8">
        <v>0.932350754737854</v>
      </c>
      <c r="J506" s="8">
        <v>0</v>
      </c>
      <c r="K506" s="8">
        <v>0</v>
      </c>
      <c r="L506" s="8">
        <v>0</v>
      </c>
      <c r="M506" s="3">
        <f t="shared" si="28"/>
        <v>0</v>
      </c>
      <c r="N506" s="9">
        <f t="shared" si="29"/>
        <v>1.3118513850495219</v>
      </c>
      <c r="P506" t="s">
        <v>62</v>
      </c>
      <c r="Q506" s="1">
        <v>2014</v>
      </c>
      <c r="R506" t="s">
        <v>47</v>
      </c>
      <c r="S506" s="1">
        <v>62657</v>
      </c>
      <c r="T506" s="1">
        <v>367.36700000000002</v>
      </c>
      <c r="U506" s="1">
        <v>1697</v>
      </c>
      <c r="V506" s="8">
        <v>0.50949609279632568</v>
      </c>
      <c r="W506" s="8">
        <v>8.4904499351978302E-2</v>
      </c>
      <c r="X506" s="8">
        <v>0.46485182642936707</v>
      </c>
      <c r="Y506" s="8">
        <v>0</v>
      </c>
      <c r="Z506" s="8">
        <v>0</v>
      </c>
      <c r="AA506" s="8">
        <v>0</v>
      </c>
      <c r="AB506" s="3">
        <f t="shared" si="31"/>
        <v>0</v>
      </c>
      <c r="AC506" s="9">
        <f t="shared" si="30"/>
        <v>1.0592524185776711</v>
      </c>
    </row>
    <row r="507" spans="1:29" x14ac:dyDescent="0.25">
      <c r="A507" t="s">
        <v>43</v>
      </c>
      <c r="B507" s="1">
        <v>2014</v>
      </c>
      <c r="C507" t="s">
        <v>27</v>
      </c>
      <c r="D507" s="1">
        <v>23595</v>
      </c>
      <c r="E507" s="1">
        <v>79.88</v>
      </c>
      <c r="F507" s="1">
        <v>4250.6271400000151</v>
      </c>
      <c r="G507" s="8">
        <v>0.37616151571273804</v>
      </c>
      <c r="H507" s="8">
        <v>8.2010375335812569E-3</v>
      </c>
      <c r="I507" s="8">
        <v>0.92441987991333008</v>
      </c>
      <c r="J507" s="8">
        <v>0</v>
      </c>
      <c r="K507" s="8">
        <v>0</v>
      </c>
      <c r="L507" s="8">
        <v>0</v>
      </c>
      <c r="M507" s="3">
        <f t="shared" si="28"/>
        <v>0</v>
      </c>
      <c r="N507" s="9">
        <f t="shared" si="29"/>
        <v>1.3087824331596494</v>
      </c>
      <c r="P507" t="s">
        <v>62</v>
      </c>
      <c r="Q507" s="1">
        <v>2015</v>
      </c>
      <c r="R507" t="s">
        <v>47</v>
      </c>
      <c r="S507" s="1">
        <v>63166</v>
      </c>
      <c r="T507" s="1">
        <v>367.36700000000002</v>
      </c>
      <c r="U507" s="1">
        <v>1718</v>
      </c>
      <c r="V507" s="8">
        <v>0.50534945726394653</v>
      </c>
      <c r="W507" s="8">
        <v>8.7946310639381409E-2</v>
      </c>
      <c r="X507" s="8">
        <v>0.46414533257484436</v>
      </c>
      <c r="Y507" s="8">
        <v>0</v>
      </c>
      <c r="Z507" s="8">
        <v>0</v>
      </c>
      <c r="AA507" s="8">
        <v>0</v>
      </c>
      <c r="AB507" s="3">
        <f t="shared" si="31"/>
        <v>0</v>
      </c>
      <c r="AC507" s="9">
        <f t="shared" si="30"/>
        <v>1.0574411004781723</v>
      </c>
    </row>
    <row r="508" spans="1:29" x14ac:dyDescent="0.25">
      <c r="A508" t="s">
        <v>43</v>
      </c>
      <c r="B508" s="1">
        <v>2015</v>
      </c>
      <c r="C508" t="s">
        <v>27</v>
      </c>
      <c r="D508" s="1">
        <v>23584</v>
      </c>
      <c r="E508" s="1">
        <v>79.88</v>
      </c>
      <c r="F508" s="1">
        <v>4330.1400389689588</v>
      </c>
      <c r="G508" s="8">
        <v>0.37145531177520752</v>
      </c>
      <c r="H508" s="8">
        <v>1.0058986023068428E-2</v>
      </c>
      <c r="I508" s="8">
        <v>0.92960202693939209</v>
      </c>
      <c r="J508" s="8">
        <v>0</v>
      </c>
      <c r="K508" s="8">
        <v>0</v>
      </c>
      <c r="L508" s="8">
        <v>0</v>
      </c>
      <c r="M508" s="3">
        <f t="shared" si="28"/>
        <v>0</v>
      </c>
      <c r="N508" s="9">
        <f t="shared" si="29"/>
        <v>1.311116324737668</v>
      </c>
      <c r="P508" t="s">
        <v>62</v>
      </c>
      <c r="Q508" s="1">
        <v>2016</v>
      </c>
      <c r="R508" t="s">
        <v>47</v>
      </c>
      <c r="S508" s="1">
        <v>64125</v>
      </c>
      <c r="T508" s="1">
        <v>367.36700000000002</v>
      </c>
      <c r="U508" s="1">
        <v>1727</v>
      </c>
      <c r="V508" s="8">
        <v>0.49273619055747986</v>
      </c>
      <c r="W508" s="8">
        <v>9.2455245554447174E-2</v>
      </c>
      <c r="X508" s="8">
        <v>0.46773016452789307</v>
      </c>
      <c r="Y508" s="8">
        <v>0</v>
      </c>
      <c r="Z508" s="8">
        <v>0</v>
      </c>
      <c r="AA508" s="8">
        <v>0</v>
      </c>
      <c r="AB508" s="3">
        <f t="shared" si="31"/>
        <v>0</v>
      </c>
      <c r="AC508" s="9">
        <f t="shared" si="30"/>
        <v>1.0529216006398201</v>
      </c>
    </row>
    <row r="509" spans="1:29" x14ac:dyDescent="0.25">
      <c r="A509" t="s">
        <v>43</v>
      </c>
      <c r="B509" s="1">
        <v>2016</v>
      </c>
      <c r="C509" t="s">
        <v>27</v>
      </c>
      <c r="D509" s="1">
        <v>23652</v>
      </c>
      <c r="E509" s="1">
        <v>79.88</v>
      </c>
      <c r="F509" s="1">
        <v>4368.7104365912592</v>
      </c>
      <c r="G509" s="8">
        <v>0.37155887484550476</v>
      </c>
      <c r="H509" s="8">
        <v>1.0219521820545197E-2</v>
      </c>
      <c r="I509" s="8">
        <v>0.93001669645309448</v>
      </c>
      <c r="J509" s="8">
        <v>0</v>
      </c>
      <c r="K509" s="8">
        <v>0</v>
      </c>
      <c r="L509" s="8">
        <v>0</v>
      </c>
      <c r="M509" s="3">
        <f t="shared" si="28"/>
        <v>0</v>
      </c>
      <c r="N509" s="9">
        <f t="shared" si="29"/>
        <v>1.3117950931191444</v>
      </c>
      <c r="P509" t="s">
        <v>62</v>
      </c>
      <c r="Q509" s="1">
        <v>2017</v>
      </c>
      <c r="R509" t="s">
        <v>47</v>
      </c>
      <c r="S509" s="1">
        <v>64726</v>
      </c>
      <c r="T509" s="1">
        <v>367.36700000000002</v>
      </c>
      <c r="U509" s="1">
        <v>1487</v>
      </c>
      <c r="V509" s="8">
        <v>0.44265291094779968</v>
      </c>
      <c r="W509" s="8">
        <v>8.5247784852981567E-2</v>
      </c>
      <c r="X509" s="8">
        <v>0.51231676340103149</v>
      </c>
      <c r="Y509" s="8">
        <v>0</v>
      </c>
      <c r="Z509" s="8">
        <v>0</v>
      </c>
      <c r="AA509" s="8">
        <v>0</v>
      </c>
      <c r="AB509" s="3">
        <f t="shared" si="31"/>
        <v>0</v>
      </c>
      <c r="AC509" s="9">
        <f t="shared" si="30"/>
        <v>1.0402174592018127</v>
      </c>
    </row>
    <row r="510" spans="1:29" x14ac:dyDescent="0.25">
      <c r="A510" t="s">
        <v>43</v>
      </c>
      <c r="B510" s="1">
        <v>2017</v>
      </c>
      <c r="C510" t="s">
        <v>27</v>
      </c>
      <c r="D510" s="1">
        <v>23691</v>
      </c>
      <c r="E510" s="1">
        <v>83.189877065837834</v>
      </c>
      <c r="F510" s="1">
        <v>4346.5890500000014</v>
      </c>
      <c r="G510" s="8">
        <v>0.34697601199150085</v>
      </c>
      <c r="H510" s="8">
        <v>2.0026480779051781E-2</v>
      </c>
      <c r="I510" s="8">
        <v>0.93941068649291992</v>
      </c>
      <c r="J510" s="8">
        <v>0</v>
      </c>
      <c r="K510" s="8">
        <v>0</v>
      </c>
      <c r="L510" s="8">
        <v>0</v>
      </c>
      <c r="M510" s="3">
        <f t="shared" si="28"/>
        <v>0</v>
      </c>
      <c r="N510" s="9">
        <f t="shared" si="29"/>
        <v>1.3064131792634726</v>
      </c>
      <c r="P510" t="s">
        <v>62</v>
      </c>
      <c r="Q510" s="1">
        <v>2018</v>
      </c>
      <c r="R510" t="s">
        <v>47</v>
      </c>
      <c r="S510" s="1">
        <v>65404</v>
      </c>
      <c r="T510" s="1">
        <v>367.36700000000002</v>
      </c>
      <c r="U510" s="1">
        <v>1510</v>
      </c>
      <c r="V510" s="8">
        <v>0.43717527389526367</v>
      </c>
      <c r="W510" s="8">
        <v>8.9133724570274353E-2</v>
      </c>
      <c r="X510" s="8">
        <v>0.5115433931350708</v>
      </c>
      <c r="Y510" s="8">
        <v>0</v>
      </c>
      <c r="Z510" s="8">
        <v>0</v>
      </c>
      <c r="AA510" s="8">
        <v>0</v>
      </c>
      <c r="AB510" s="3">
        <f t="shared" si="31"/>
        <v>0</v>
      </c>
      <c r="AC510" s="9">
        <f t="shared" si="30"/>
        <v>1.0378523916006088</v>
      </c>
    </row>
    <row r="511" spans="1:29" x14ac:dyDescent="0.25">
      <c r="A511" t="s">
        <v>43</v>
      </c>
      <c r="B511" s="1">
        <v>2018</v>
      </c>
      <c r="C511" t="s">
        <v>27</v>
      </c>
      <c r="D511" s="1">
        <v>23768</v>
      </c>
      <c r="E511" s="1">
        <v>83.189877065837834</v>
      </c>
      <c r="F511" s="1">
        <v>4423.0749300000007</v>
      </c>
      <c r="G511" s="8">
        <v>0.34534382820129395</v>
      </c>
      <c r="H511" s="8">
        <v>2.0910050719976425E-2</v>
      </c>
      <c r="I511" s="8">
        <v>0.94183588027954102</v>
      </c>
      <c r="J511" s="8">
        <v>0</v>
      </c>
      <c r="K511" s="8">
        <v>0</v>
      </c>
      <c r="L511" s="8">
        <v>0</v>
      </c>
      <c r="M511" s="3">
        <f t="shared" si="28"/>
        <v>0</v>
      </c>
      <c r="N511" s="9">
        <f t="shared" si="29"/>
        <v>1.3080897592008114</v>
      </c>
      <c r="P511" t="s">
        <v>62</v>
      </c>
      <c r="Q511" s="1">
        <v>2019</v>
      </c>
      <c r="R511" t="s">
        <v>47</v>
      </c>
      <c r="S511" s="1">
        <v>66529</v>
      </c>
      <c r="T511" s="1">
        <v>367.36700000000002</v>
      </c>
      <c r="U511" s="1">
        <v>1523</v>
      </c>
      <c r="V511" s="8">
        <v>0.42363438010215759</v>
      </c>
      <c r="W511" s="8">
        <v>9.4410993158817291E-2</v>
      </c>
      <c r="X511" s="8">
        <v>0.51486396789550781</v>
      </c>
      <c r="Y511" s="8">
        <v>0</v>
      </c>
      <c r="Z511" s="8">
        <v>0</v>
      </c>
      <c r="AA511" s="8">
        <v>0</v>
      </c>
      <c r="AB511" s="3">
        <f t="shared" si="31"/>
        <v>0</v>
      </c>
      <c r="AC511" s="9">
        <f t="shared" si="30"/>
        <v>1.0329093411564827</v>
      </c>
    </row>
    <row r="512" spans="1:29" x14ac:dyDescent="0.25">
      <c r="A512" t="s">
        <v>43</v>
      </c>
      <c r="B512" s="1">
        <v>2019</v>
      </c>
      <c r="C512" t="s">
        <v>27</v>
      </c>
      <c r="D512" s="1">
        <v>23579</v>
      </c>
      <c r="E512" s="1">
        <v>83.189877065837834</v>
      </c>
      <c r="F512" s="1">
        <v>4384.6258900000003</v>
      </c>
      <c r="G512" s="8">
        <v>0.34133180975914001</v>
      </c>
      <c r="H512" s="8">
        <v>2.1961299702525139E-2</v>
      </c>
      <c r="I512" s="8">
        <v>0.94485539197921753</v>
      </c>
      <c r="J512" s="8">
        <v>0</v>
      </c>
      <c r="K512" s="8">
        <v>0</v>
      </c>
      <c r="L512" s="8">
        <v>0</v>
      </c>
      <c r="M512" s="3">
        <f t="shared" si="28"/>
        <v>0</v>
      </c>
      <c r="N512" s="9">
        <f t="shared" si="29"/>
        <v>1.3081485014408827</v>
      </c>
      <c r="P512" t="s">
        <v>62</v>
      </c>
      <c r="Q512" s="1">
        <v>2020</v>
      </c>
      <c r="R512" t="s">
        <v>47</v>
      </c>
      <c r="S512" s="1">
        <v>67303</v>
      </c>
      <c r="T512" s="1">
        <v>367.36700000000002</v>
      </c>
      <c r="U512" s="1">
        <v>1530</v>
      </c>
      <c r="V512" s="8">
        <v>0.41411063075065613</v>
      </c>
      <c r="W512" s="8">
        <v>9.7909905016422272E-2</v>
      </c>
      <c r="X512" s="8">
        <v>0.51745665073394775</v>
      </c>
      <c r="Y512" s="8">
        <v>0</v>
      </c>
      <c r="Z512" s="8">
        <v>0</v>
      </c>
      <c r="AA512" s="8">
        <v>0</v>
      </c>
      <c r="AB512" s="3">
        <f t="shared" si="31"/>
        <v>0</v>
      </c>
      <c r="AC512" s="9">
        <f t="shared" si="30"/>
        <v>1.0294771865010262</v>
      </c>
    </row>
    <row r="513" spans="1:29" x14ac:dyDescent="0.25">
      <c r="A513" t="s">
        <v>43</v>
      </c>
      <c r="B513" s="1">
        <v>2020</v>
      </c>
      <c r="C513" t="s">
        <v>27</v>
      </c>
      <c r="D513" s="1">
        <v>23687</v>
      </c>
      <c r="E513" s="1">
        <v>83.189877065837834</v>
      </c>
      <c r="F513" s="1">
        <v>4313.7070000000003</v>
      </c>
      <c r="G513" s="8">
        <v>0.34863117337226868</v>
      </c>
      <c r="H513" s="8">
        <v>1.934967003762722E-2</v>
      </c>
      <c r="I513" s="8">
        <v>0.93752676248550415</v>
      </c>
      <c r="J513" s="8">
        <v>0</v>
      </c>
      <c r="K513" s="8">
        <v>0</v>
      </c>
      <c r="L513" s="8">
        <v>0</v>
      </c>
      <c r="M513" s="3">
        <f t="shared" si="28"/>
        <v>0</v>
      </c>
      <c r="N513" s="9">
        <f t="shared" si="29"/>
        <v>1.3055076058954</v>
      </c>
      <c r="P513" s="2" t="s">
        <v>62</v>
      </c>
      <c r="Q513" s="7">
        <v>2021</v>
      </c>
      <c r="R513" s="2" t="s">
        <v>47</v>
      </c>
      <c r="S513" s="7">
        <v>68201</v>
      </c>
      <c r="T513" s="7">
        <v>367.36700000000002</v>
      </c>
      <c r="U513" s="7">
        <v>1540</v>
      </c>
      <c r="V513" s="10">
        <v>0.40354630351066589</v>
      </c>
      <c r="W513" s="10">
        <v>0.10200154036283493</v>
      </c>
      <c r="X513" s="10">
        <v>0.52007818222045898</v>
      </c>
      <c r="Y513" s="10">
        <v>0</v>
      </c>
      <c r="Z513" s="10">
        <v>0</v>
      </c>
      <c r="AA513" s="10">
        <v>0</v>
      </c>
      <c r="AB513" s="3">
        <f t="shared" si="31"/>
        <v>0</v>
      </c>
      <c r="AC513" s="11">
        <f t="shared" si="30"/>
        <v>1.0256260260939598</v>
      </c>
    </row>
    <row r="514" spans="1:29" x14ac:dyDescent="0.25">
      <c r="A514" t="s">
        <v>43</v>
      </c>
      <c r="B514" s="1">
        <v>2021</v>
      </c>
      <c r="C514" t="s">
        <v>27</v>
      </c>
      <c r="D514" s="1">
        <v>23841</v>
      </c>
      <c r="E514" s="1">
        <v>83.189877065837834</v>
      </c>
      <c r="F514" s="1">
        <v>4359</v>
      </c>
      <c r="G514" s="8">
        <v>0.35109859704971313</v>
      </c>
      <c r="H514" s="8">
        <v>1.8813369795680046E-2</v>
      </c>
      <c r="I514" s="8">
        <v>0.9359591007232666</v>
      </c>
      <c r="J514" s="8">
        <v>0</v>
      </c>
      <c r="K514" s="8">
        <v>0</v>
      </c>
      <c r="L514" s="8">
        <v>0</v>
      </c>
      <c r="M514" s="3">
        <f t="shared" si="28"/>
        <v>0</v>
      </c>
      <c r="N514" s="9">
        <f t="shared" si="29"/>
        <v>1.3058710675686598</v>
      </c>
      <c r="P514" t="s">
        <v>63</v>
      </c>
      <c r="Q514" s="1">
        <v>2011</v>
      </c>
      <c r="R514" t="s">
        <v>47</v>
      </c>
      <c r="S514" s="1">
        <v>50859</v>
      </c>
      <c r="T514" s="1">
        <v>297.5</v>
      </c>
      <c r="U514" s="1">
        <v>1084</v>
      </c>
      <c r="V514" s="8">
        <v>0.50972110033035278</v>
      </c>
      <c r="W514" s="8">
        <v>5.6358471512794495E-2</v>
      </c>
      <c r="X514" s="8">
        <v>0.5013434886932373</v>
      </c>
      <c r="Y514" s="8">
        <v>0</v>
      </c>
      <c r="Z514" s="8">
        <v>0</v>
      </c>
      <c r="AA514" s="8">
        <v>0</v>
      </c>
      <c r="AB514" s="3">
        <f t="shared" si="31"/>
        <v>0</v>
      </c>
      <c r="AC514" s="9">
        <f t="shared" si="30"/>
        <v>1.0674230605363846</v>
      </c>
    </row>
    <row r="515" spans="1:29" x14ac:dyDescent="0.25">
      <c r="A515" s="2" t="s">
        <v>43</v>
      </c>
      <c r="B515" s="7">
        <v>2022</v>
      </c>
      <c r="C515" t="s">
        <v>27</v>
      </c>
      <c r="D515" s="7">
        <v>23999.07671232877</v>
      </c>
      <c r="E515" s="7">
        <v>83.189877065837834</v>
      </c>
      <c r="F515" s="7">
        <v>4439.6869999999999</v>
      </c>
      <c r="G515" s="10">
        <v>0.35180965065956116</v>
      </c>
      <c r="H515" s="10">
        <v>1.8991716206073761E-2</v>
      </c>
      <c r="I515" s="10">
        <v>0.93638116121292114</v>
      </c>
      <c r="J515" s="10">
        <v>0</v>
      </c>
      <c r="K515" s="10">
        <v>0</v>
      </c>
      <c r="L515" s="10">
        <v>0</v>
      </c>
      <c r="M515" s="3">
        <f t="shared" si="28"/>
        <v>0</v>
      </c>
      <c r="N515" s="11">
        <f t="shared" si="29"/>
        <v>1.3071825280785561</v>
      </c>
      <c r="P515" t="s">
        <v>63</v>
      </c>
      <c r="Q515" s="1">
        <v>2012</v>
      </c>
      <c r="R515" t="s">
        <v>47</v>
      </c>
      <c r="S515" s="1">
        <v>51553</v>
      </c>
      <c r="T515" s="1">
        <v>297.5</v>
      </c>
      <c r="U515" s="1">
        <v>1103</v>
      </c>
      <c r="V515" s="8">
        <v>0.50188100337982178</v>
      </c>
      <c r="W515" s="8">
        <v>6.1243366450071335E-2</v>
      </c>
      <c r="X515" s="8">
        <v>0.50105482339859009</v>
      </c>
      <c r="Y515" s="8">
        <v>0</v>
      </c>
      <c r="Z515" s="8">
        <v>0</v>
      </c>
      <c r="AA515" s="8">
        <v>0</v>
      </c>
      <c r="AB515" s="3">
        <f t="shared" si="31"/>
        <v>0</v>
      </c>
      <c r="AC515" s="9">
        <f t="shared" si="30"/>
        <v>1.0641791932284832</v>
      </c>
    </row>
    <row r="516" spans="1:29" x14ac:dyDescent="0.25">
      <c r="A516" t="s">
        <v>44</v>
      </c>
      <c r="B516" s="1">
        <v>2006</v>
      </c>
      <c r="C516" t="s">
        <v>27</v>
      </c>
      <c r="D516" s="1">
        <v>21107</v>
      </c>
      <c r="E516" s="1">
        <v>59.484828891544481</v>
      </c>
      <c r="F516" s="1">
        <v>1955</v>
      </c>
      <c r="G516" s="8">
        <v>0.67017871141433716</v>
      </c>
      <c r="H516" s="8">
        <v>-0.11640098690986633</v>
      </c>
      <c r="I516" s="8">
        <v>0.70856624841690063</v>
      </c>
      <c r="J516" s="8">
        <v>0</v>
      </c>
      <c r="K516" s="8">
        <v>1</v>
      </c>
      <c r="L516" s="8">
        <v>0</v>
      </c>
      <c r="M516" s="3">
        <f t="shared" si="28"/>
        <v>1</v>
      </c>
      <c r="N516" s="9">
        <f t="shared" si="29"/>
        <v>1.2623439729213715</v>
      </c>
      <c r="P516" t="s">
        <v>63</v>
      </c>
      <c r="Q516" s="1">
        <v>2013</v>
      </c>
      <c r="R516" t="s">
        <v>47</v>
      </c>
      <c r="S516" s="1">
        <v>52323</v>
      </c>
      <c r="T516" s="1">
        <v>298.91300000000001</v>
      </c>
      <c r="U516" s="1">
        <v>1099</v>
      </c>
      <c r="V516" s="8">
        <v>0.48862668871879578</v>
      </c>
      <c r="W516" s="8">
        <v>6.3792586326599121E-2</v>
      </c>
      <c r="X516" s="8">
        <v>0.5074194073677063</v>
      </c>
      <c r="Y516" s="8">
        <v>0</v>
      </c>
      <c r="Z516" s="8">
        <v>0</v>
      </c>
      <c r="AA516" s="8">
        <v>0</v>
      </c>
      <c r="AB516" s="3">
        <f t="shared" si="31"/>
        <v>0</v>
      </c>
      <c r="AC516" s="9">
        <f t="shared" si="30"/>
        <v>1.0598386824131012</v>
      </c>
    </row>
    <row r="517" spans="1:29" x14ac:dyDescent="0.25">
      <c r="A517" t="s">
        <v>44</v>
      </c>
      <c r="B517" s="1">
        <v>2007</v>
      </c>
      <c r="C517" t="s">
        <v>27</v>
      </c>
      <c r="D517" s="1">
        <v>21772</v>
      </c>
      <c r="E517" s="1">
        <v>59.484828891544481</v>
      </c>
      <c r="F517" s="1">
        <v>1981</v>
      </c>
      <c r="G517" s="8">
        <v>0.69062960147857666</v>
      </c>
      <c r="H517" s="8">
        <v>-0.12243911623954773</v>
      </c>
      <c r="I517" s="8">
        <v>0.69139069318771362</v>
      </c>
      <c r="J517" s="8">
        <v>0</v>
      </c>
      <c r="K517" s="8">
        <v>1</v>
      </c>
      <c r="L517" s="8">
        <v>0</v>
      </c>
      <c r="M517" s="3">
        <f t="shared" si="28"/>
        <v>1</v>
      </c>
      <c r="N517" s="9">
        <f t="shared" si="29"/>
        <v>1.2595811784267426</v>
      </c>
      <c r="P517" t="s">
        <v>63</v>
      </c>
      <c r="Q517" s="1">
        <v>2014</v>
      </c>
      <c r="R517" t="s">
        <v>47</v>
      </c>
      <c r="S517" s="1">
        <v>52963</v>
      </c>
      <c r="T517" s="1">
        <v>298.91300000000001</v>
      </c>
      <c r="U517" s="1">
        <v>1109</v>
      </c>
      <c r="V517" s="8">
        <v>0.47978898882865906</v>
      </c>
      <c r="W517" s="8">
        <v>6.7747287452220917E-2</v>
      </c>
      <c r="X517" s="8">
        <v>0.50896966457366943</v>
      </c>
      <c r="Y517" s="8">
        <v>0</v>
      </c>
      <c r="Z517" s="8">
        <v>0</v>
      </c>
      <c r="AA517" s="8">
        <v>0</v>
      </c>
      <c r="AB517" s="3">
        <f t="shared" si="31"/>
        <v>0</v>
      </c>
      <c r="AC517" s="9">
        <f t="shared" si="30"/>
        <v>1.0565059408545494</v>
      </c>
    </row>
    <row r="518" spans="1:29" x14ac:dyDescent="0.25">
      <c r="A518" t="s">
        <v>44</v>
      </c>
      <c r="B518" s="1">
        <v>2008</v>
      </c>
      <c r="C518" t="s">
        <v>27</v>
      </c>
      <c r="D518" s="1">
        <v>22354</v>
      </c>
      <c r="E518" s="1">
        <v>61.548000000000002</v>
      </c>
      <c r="F518" s="1">
        <v>2009.37941</v>
      </c>
      <c r="G518" s="8">
        <v>0.6846240758895874</v>
      </c>
      <c r="H518" s="8">
        <v>-0.11832940578460693</v>
      </c>
      <c r="I518" s="8">
        <v>0.68749994039535522</v>
      </c>
      <c r="J518" s="8">
        <v>0</v>
      </c>
      <c r="K518" s="8">
        <v>1</v>
      </c>
      <c r="L518" s="8">
        <v>0</v>
      </c>
      <c r="M518" s="3">
        <f t="shared" ref="M518:M581" si="32">IF(OR(J518=1,K518=1,L518=1),1,0)</f>
        <v>1</v>
      </c>
      <c r="N518" s="9">
        <f t="shared" ref="N518:N581" si="33">SUM(G518:I518)</f>
        <v>1.2537946105003357</v>
      </c>
      <c r="P518" t="s">
        <v>63</v>
      </c>
      <c r="Q518" s="1">
        <v>2015</v>
      </c>
      <c r="R518" t="s">
        <v>47</v>
      </c>
      <c r="S518" s="1">
        <v>53789</v>
      </c>
      <c r="T518" s="1">
        <v>298.91300000000001</v>
      </c>
      <c r="U518" s="1">
        <v>1133</v>
      </c>
      <c r="V518" s="8">
        <v>0.47127193212509155</v>
      </c>
      <c r="W518" s="8">
        <v>7.3427565395832062E-2</v>
      </c>
      <c r="X518" s="8">
        <v>0.50820457935333252</v>
      </c>
      <c r="Y518" s="8">
        <v>0</v>
      </c>
      <c r="Z518" s="8">
        <v>0</v>
      </c>
      <c r="AA518" s="8">
        <v>0</v>
      </c>
      <c r="AB518" s="3">
        <f t="shared" si="31"/>
        <v>0</v>
      </c>
      <c r="AC518" s="9">
        <f t="shared" ref="AC518:AC581" si="34">SUM(V518:X518)</f>
        <v>1.0529040768742561</v>
      </c>
    </row>
    <row r="519" spans="1:29" x14ac:dyDescent="0.25">
      <c r="A519" t="s">
        <v>44</v>
      </c>
      <c r="B519" s="1">
        <v>2009</v>
      </c>
      <c r="C519" t="s">
        <v>27</v>
      </c>
      <c r="D519" s="1">
        <v>22799.5</v>
      </c>
      <c r="E519" s="1">
        <v>62.595999999999997</v>
      </c>
      <c r="F519" s="1">
        <v>2057.8510099999999</v>
      </c>
      <c r="G519" s="8">
        <v>0.68277031183242798</v>
      </c>
      <c r="H519" s="8">
        <v>-0.11627606302499771</v>
      </c>
      <c r="I519" s="8">
        <v>0.68554836511611938</v>
      </c>
      <c r="J519" s="8">
        <v>0</v>
      </c>
      <c r="K519" s="8">
        <v>1</v>
      </c>
      <c r="L519" s="8">
        <v>0</v>
      </c>
      <c r="M519" s="3">
        <f t="shared" si="32"/>
        <v>1</v>
      </c>
      <c r="N519" s="9">
        <f t="shared" si="33"/>
        <v>1.2520426139235497</v>
      </c>
      <c r="P519" t="s">
        <v>63</v>
      </c>
      <c r="Q519" s="1">
        <v>2016</v>
      </c>
      <c r="R519" t="s">
        <v>47</v>
      </c>
      <c r="S519" s="1">
        <v>54414</v>
      </c>
      <c r="T519" s="1">
        <v>298.91300000000001</v>
      </c>
      <c r="U519" s="1">
        <v>1132</v>
      </c>
      <c r="V519" s="8">
        <v>0.46024909615516663</v>
      </c>
      <c r="W519" s="8">
        <v>7.6564781367778778E-2</v>
      </c>
      <c r="X519" s="8">
        <v>0.51230818033218384</v>
      </c>
      <c r="Y519" s="8">
        <v>0</v>
      </c>
      <c r="Z519" s="8">
        <v>0</v>
      </c>
      <c r="AA519" s="8">
        <v>0</v>
      </c>
      <c r="AB519" s="3">
        <f t="shared" ref="AB519:AB582" si="35">IF(OR(Y519=1,Z519=1,AA519=1),1,0)</f>
        <v>0</v>
      </c>
      <c r="AC519" s="9">
        <f t="shared" si="34"/>
        <v>1.0491220578551292</v>
      </c>
    </row>
    <row r="520" spans="1:29" x14ac:dyDescent="0.25">
      <c r="A520" t="s">
        <v>44</v>
      </c>
      <c r="B520" s="1">
        <v>2010</v>
      </c>
      <c r="C520" t="s">
        <v>27</v>
      </c>
      <c r="D520" s="1">
        <v>23036.5</v>
      </c>
      <c r="E520" s="1">
        <v>76.284000000000006</v>
      </c>
      <c r="F520" s="1">
        <v>2072.49575</v>
      </c>
      <c r="G520" s="8">
        <v>0.55731755495071411</v>
      </c>
      <c r="H520" s="8">
        <v>-6.6049769520759583E-2</v>
      </c>
      <c r="I520" s="8">
        <v>0.73812621831893921</v>
      </c>
      <c r="J520" s="8">
        <v>0</v>
      </c>
      <c r="K520" s="8">
        <v>1</v>
      </c>
      <c r="L520" s="8">
        <v>0</v>
      </c>
      <c r="M520" s="3">
        <f t="shared" si="32"/>
        <v>1</v>
      </c>
      <c r="N520" s="9">
        <f t="shared" si="33"/>
        <v>1.2293940037488937</v>
      </c>
      <c r="P520" t="s">
        <v>63</v>
      </c>
      <c r="Q520" s="1">
        <v>2017</v>
      </c>
      <c r="R520" t="s">
        <v>47</v>
      </c>
      <c r="S520" s="1">
        <v>55239</v>
      </c>
      <c r="T520" s="1">
        <v>298.91300000000001</v>
      </c>
      <c r="U520" s="1">
        <v>1143</v>
      </c>
      <c r="V520" s="8">
        <v>0.44888484477996826</v>
      </c>
      <c r="W520" s="8">
        <v>8.1358708441257477E-2</v>
      </c>
      <c r="X520" s="8">
        <v>0.51465386152267456</v>
      </c>
      <c r="Y520" s="8">
        <v>0</v>
      </c>
      <c r="Z520" s="8">
        <v>0</v>
      </c>
      <c r="AA520" s="8">
        <v>0</v>
      </c>
      <c r="AB520" s="3">
        <f t="shared" si="35"/>
        <v>0</v>
      </c>
      <c r="AC520" s="9">
        <f t="shared" si="34"/>
        <v>1.0448974147439003</v>
      </c>
    </row>
    <row r="521" spans="1:29" x14ac:dyDescent="0.25">
      <c r="A521" t="s">
        <v>44</v>
      </c>
      <c r="B521" s="1">
        <v>2011</v>
      </c>
      <c r="C521" t="s">
        <v>27</v>
      </c>
      <c r="D521" s="1">
        <v>23343</v>
      </c>
      <c r="E521" s="1">
        <v>76.284000000000006</v>
      </c>
      <c r="F521" s="1">
        <v>2084.11267</v>
      </c>
      <c r="G521" s="8">
        <v>0.5660405158996582</v>
      </c>
      <c r="H521" s="8">
        <v>-6.8626217544078827E-2</v>
      </c>
      <c r="I521" s="8">
        <v>0.73079764842987061</v>
      </c>
      <c r="J521" s="8">
        <v>0</v>
      </c>
      <c r="K521" s="8">
        <v>1</v>
      </c>
      <c r="L521" s="8">
        <v>0</v>
      </c>
      <c r="M521" s="3">
        <f t="shared" si="32"/>
        <v>1</v>
      </c>
      <c r="N521" s="9">
        <f t="shared" si="33"/>
        <v>1.22821194678545</v>
      </c>
      <c r="P521" s="2" t="s">
        <v>63</v>
      </c>
      <c r="Q521" s="7">
        <v>2018</v>
      </c>
      <c r="R521" s="2" t="s">
        <v>47</v>
      </c>
      <c r="S521" s="7">
        <v>55673</v>
      </c>
      <c r="T521" s="7">
        <v>298.91300000000001</v>
      </c>
      <c r="U521" s="7">
        <v>1152</v>
      </c>
      <c r="V521" s="10">
        <v>0.44375157356262207</v>
      </c>
      <c r="W521" s="10">
        <v>8.4036283195018768E-2</v>
      </c>
      <c r="X521" s="10">
        <v>0.51509439945220947</v>
      </c>
      <c r="Y521" s="10">
        <v>0</v>
      </c>
      <c r="Z521" s="10">
        <v>0</v>
      </c>
      <c r="AA521" s="10">
        <v>0</v>
      </c>
      <c r="AB521" s="3">
        <f t="shared" si="35"/>
        <v>0</v>
      </c>
      <c r="AC521" s="11">
        <f t="shared" si="34"/>
        <v>1.0428822562098503</v>
      </c>
    </row>
    <row r="522" spans="1:29" x14ac:dyDescent="0.25">
      <c r="A522" t="s">
        <v>44</v>
      </c>
      <c r="B522" s="1">
        <v>2012</v>
      </c>
      <c r="C522" t="s">
        <v>27</v>
      </c>
      <c r="D522" s="1">
        <v>23634.5</v>
      </c>
      <c r="E522" s="1">
        <v>76.284000000000006</v>
      </c>
      <c r="F522" s="1">
        <v>2087.49197</v>
      </c>
      <c r="G522" s="8">
        <v>0.57508373260498047</v>
      </c>
      <c r="H522" s="8">
        <v>-7.1387901902198792E-2</v>
      </c>
      <c r="I522" s="8">
        <v>0.7229621410369873</v>
      </c>
      <c r="J522" s="8">
        <v>0</v>
      </c>
      <c r="K522" s="8">
        <v>1</v>
      </c>
      <c r="L522" s="8">
        <v>0</v>
      </c>
      <c r="M522" s="3">
        <f t="shared" si="32"/>
        <v>1</v>
      </c>
      <c r="N522" s="9">
        <f t="shared" si="33"/>
        <v>1.226657971739769</v>
      </c>
      <c r="P522" t="s">
        <v>64</v>
      </c>
      <c r="Q522" s="1">
        <v>2011</v>
      </c>
      <c r="R522" t="s">
        <v>47</v>
      </c>
      <c r="S522" s="1">
        <v>51162</v>
      </c>
      <c r="T522" s="1">
        <v>269.26900000000001</v>
      </c>
      <c r="U522" s="1">
        <v>1975</v>
      </c>
      <c r="V522" s="8">
        <v>0.63678377866744995</v>
      </c>
      <c r="W522" s="8">
        <v>0.12487713992595673</v>
      </c>
      <c r="X522" s="8">
        <v>0.32852330803871155</v>
      </c>
      <c r="Y522" s="8">
        <v>0</v>
      </c>
      <c r="Z522" s="8">
        <v>0</v>
      </c>
      <c r="AA522" s="8">
        <v>0</v>
      </c>
      <c r="AB522" s="3">
        <f t="shared" si="35"/>
        <v>0</v>
      </c>
      <c r="AC522" s="9">
        <f t="shared" si="34"/>
        <v>1.0901842266321182</v>
      </c>
    </row>
    <row r="523" spans="1:29" x14ac:dyDescent="0.25">
      <c r="A523" t="s">
        <v>44</v>
      </c>
      <c r="B523" s="1">
        <v>2013</v>
      </c>
      <c r="C523" t="s">
        <v>27</v>
      </c>
      <c r="D523" s="1">
        <v>23832</v>
      </c>
      <c r="E523" s="1">
        <v>76.284000000000006</v>
      </c>
      <c r="F523" s="1">
        <v>2076.4400399999981</v>
      </c>
      <c r="G523" s="8">
        <v>0.58264899253845215</v>
      </c>
      <c r="H523" s="8">
        <v>-7.3842957615852356E-2</v>
      </c>
      <c r="I523" s="8">
        <v>0.71602725982666016</v>
      </c>
      <c r="J523" s="8">
        <v>0</v>
      </c>
      <c r="K523" s="8">
        <v>1</v>
      </c>
      <c r="L523" s="8">
        <v>0</v>
      </c>
      <c r="M523" s="3">
        <f t="shared" si="32"/>
        <v>1</v>
      </c>
      <c r="N523" s="9">
        <f t="shared" si="33"/>
        <v>1.2248332947492599</v>
      </c>
      <c r="P523" t="s">
        <v>64</v>
      </c>
      <c r="Q523" s="1">
        <v>2012</v>
      </c>
      <c r="R523" t="s">
        <v>47</v>
      </c>
      <c r="S523" s="1">
        <v>50986</v>
      </c>
      <c r="T523" s="1">
        <v>269.26900000000001</v>
      </c>
      <c r="U523" s="1">
        <v>1960</v>
      </c>
      <c r="V523" s="8">
        <v>0.63789010047912598</v>
      </c>
      <c r="W523" s="8">
        <v>0.12342555075883865</v>
      </c>
      <c r="X523" s="8">
        <v>0.32948538661003113</v>
      </c>
      <c r="Y523" s="8">
        <v>0</v>
      </c>
      <c r="Z523" s="8">
        <v>0</v>
      </c>
      <c r="AA523" s="8">
        <v>0</v>
      </c>
      <c r="AB523" s="3">
        <f t="shared" si="35"/>
        <v>0</v>
      </c>
      <c r="AC523" s="9">
        <f t="shared" si="34"/>
        <v>1.0908010378479958</v>
      </c>
    </row>
    <row r="524" spans="1:29" x14ac:dyDescent="0.25">
      <c r="A524" t="s">
        <v>44</v>
      </c>
      <c r="B524" s="1">
        <v>2014</v>
      </c>
      <c r="C524" t="s">
        <v>27</v>
      </c>
      <c r="D524" s="1">
        <v>24203</v>
      </c>
      <c r="E524" s="1">
        <v>76.284000000000006</v>
      </c>
      <c r="F524" s="1">
        <v>2099.591619999997</v>
      </c>
      <c r="G524" s="8">
        <v>0.59177374839782715</v>
      </c>
      <c r="H524" s="8">
        <v>-7.6424278318881989E-2</v>
      </c>
      <c r="I524" s="8">
        <v>0.70865994691848755</v>
      </c>
      <c r="J524" s="8">
        <v>0</v>
      </c>
      <c r="K524" s="8">
        <v>1</v>
      </c>
      <c r="L524" s="8">
        <v>0</v>
      </c>
      <c r="M524" s="3">
        <f t="shared" si="32"/>
        <v>1</v>
      </c>
      <c r="N524" s="9">
        <f t="shared" si="33"/>
        <v>1.2240094169974327</v>
      </c>
      <c r="P524" t="s">
        <v>64</v>
      </c>
      <c r="Q524" s="1">
        <v>2013</v>
      </c>
      <c r="R524" t="s">
        <v>47</v>
      </c>
      <c r="S524" s="1">
        <v>51213</v>
      </c>
      <c r="T524" s="1">
        <v>269.26900000000001</v>
      </c>
      <c r="U524" s="1">
        <v>1977</v>
      </c>
      <c r="V524" s="8">
        <v>0.63613390922546387</v>
      </c>
      <c r="W524" s="8">
        <v>0.12521897256374359</v>
      </c>
      <c r="X524" s="8">
        <v>0.32857561111450195</v>
      </c>
      <c r="Y524" s="8">
        <v>0</v>
      </c>
      <c r="Z524" s="8">
        <v>0</v>
      </c>
      <c r="AA524" s="8">
        <v>0</v>
      </c>
      <c r="AB524" s="3">
        <f t="shared" si="35"/>
        <v>0</v>
      </c>
      <c r="AC524" s="9">
        <f t="shared" si="34"/>
        <v>1.0899284929037094</v>
      </c>
    </row>
    <row r="525" spans="1:29" x14ac:dyDescent="0.25">
      <c r="A525" t="s">
        <v>44</v>
      </c>
      <c r="B525" s="1">
        <v>2015</v>
      </c>
      <c r="C525" t="s">
        <v>27</v>
      </c>
      <c r="D525" s="1">
        <v>24598</v>
      </c>
      <c r="E525" s="1">
        <v>76.284000000000006</v>
      </c>
      <c r="F525" s="1">
        <v>2116.7104899999981</v>
      </c>
      <c r="G525" s="8">
        <v>0.60215872526168823</v>
      </c>
      <c r="H525" s="8">
        <v>-7.9459786415100098E-2</v>
      </c>
      <c r="I525" s="8">
        <v>0.70001864433288574</v>
      </c>
      <c r="J525" s="8">
        <v>0</v>
      </c>
      <c r="K525" s="8">
        <v>1</v>
      </c>
      <c r="L525" s="8">
        <v>0</v>
      </c>
      <c r="M525" s="3">
        <f t="shared" si="32"/>
        <v>1</v>
      </c>
      <c r="N525" s="9">
        <f t="shared" si="33"/>
        <v>1.2227175831794739</v>
      </c>
      <c r="P525" t="s">
        <v>64</v>
      </c>
      <c r="Q525" s="1">
        <v>2014</v>
      </c>
      <c r="R525" t="s">
        <v>47</v>
      </c>
      <c r="S525" s="1">
        <v>51824</v>
      </c>
      <c r="T525" s="1">
        <v>269.26900000000001</v>
      </c>
      <c r="U525" s="1">
        <v>1977</v>
      </c>
      <c r="V525" s="8">
        <v>0.6250687837600708</v>
      </c>
      <c r="W525" s="8">
        <v>0.12849888205528259</v>
      </c>
      <c r="X525" s="8">
        <v>0.33253705501556396</v>
      </c>
      <c r="Y525" s="8">
        <v>0</v>
      </c>
      <c r="Z525" s="8">
        <v>0</v>
      </c>
      <c r="AA525" s="8">
        <v>0</v>
      </c>
      <c r="AB525" s="3">
        <f t="shared" si="35"/>
        <v>0</v>
      </c>
      <c r="AC525" s="9">
        <f t="shared" si="34"/>
        <v>1.0861047208309174</v>
      </c>
    </row>
    <row r="526" spans="1:29" x14ac:dyDescent="0.25">
      <c r="A526" t="s">
        <v>44</v>
      </c>
      <c r="B526" s="1">
        <v>2016</v>
      </c>
      <c r="C526" t="s">
        <v>27</v>
      </c>
      <c r="D526" s="1">
        <v>25099</v>
      </c>
      <c r="E526" s="1">
        <v>76.284000000000006</v>
      </c>
      <c r="F526" s="1">
        <v>2135.9465699999978</v>
      </c>
      <c r="G526" s="8">
        <v>0.61534357070922852</v>
      </c>
      <c r="H526" s="8">
        <v>-8.3341151475906372E-2</v>
      </c>
      <c r="I526" s="8">
        <v>0.68897551298141479</v>
      </c>
      <c r="J526" s="8">
        <v>0</v>
      </c>
      <c r="K526" s="8">
        <v>1</v>
      </c>
      <c r="L526" s="8">
        <v>0</v>
      </c>
      <c r="M526" s="3">
        <f t="shared" si="32"/>
        <v>1</v>
      </c>
      <c r="N526" s="9">
        <f t="shared" si="33"/>
        <v>1.2209779322147369</v>
      </c>
      <c r="P526" t="s">
        <v>64</v>
      </c>
      <c r="Q526" s="1">
        <v>2015</v>
      </c>
      <c r="R526" t="s">
        <v>47</v>
      </c>
      <c r="S526" s="1">
        <v>52770</v>
      </c>
      <c r="T526" s="1">
        <v>269.26900000000001</v>
      </c>
      <c r="U526" s="1">
        <v>1977</v>
      </c>
      <c r="V526" s="8">
        <v>0.60819172859191895</v>
      </c>
      <c r="W526" s="8">
        <v>0.1335015594959259</v>
      </c>
      <c r="X526" s="8">
        <v>0.33857926726341248</v>
      </c>
      <c r="Y526" s="8">
        <v>0</v>
      </c>
      <c r="Z526" s="8">
        <v>0</v>
      </c>
      <c r="AA526" s="8">
        <v>0</v>
      </c>
      <c r="AB526" s="3">
        <f t="shared" si="35"/>
        <v>0</v>
      </c>
      <c r="AC526" s="9">
        <f t="shared" si="34"/>
        <v>1.0802725553512573</v>
      </c>
    </row>
    <row r="527" spans="1:29" x14ac:dyDescent="0.25">
      <c r="A527" t="s">
        <v>44</v>
      </c>
      <c r="B527" s="1">
        <v>2017</v>
      </c>
      <c r="C527" t="s">
        <v>27</v>
      </c>
      <c r="D527" s="1">
        <v>25614</v>
      </c>
      <c r="E527" s="1">
        <v>76.284000000000006</v>
      </c>
      <c r="F527" s="1">
        <v>2187.1608499999979</v>
      </c>
      <c r="G527" s="8">
        <v>0.62520164251327515</v>
      </c>
      <c r="H527" s="8">
        <v>-8.5875518620014191E-2</v>
      </c>
      <c r="I527" s="8">
        <v>0.68168389797210693</v>
      </c>
      <c r="J527" s="8">
        <v>0</v>
      </c>
      <c r="K527" s="8">
        <v>1</v>
      </c>
      <c r="L527" s="8">
        <v>0</v>
      </c>
      <c r="M527" s="3">
        <f t="shared" si="32"/>
        <v>1</v>
      </c>
      <c r="N527" s="9">
        <f t="shared" si="33"/>
        <v>1.2210100218653679</v>
      </c>
      <c r="P527" t="s">
        <v>64</v>
      </c>
      <c r="Q527" s="1">
        <v>2016</v>
      </c>
      <c r="R527" t="s">
        <v>47</v>
      </c>
      <c r="S527" s="1">
        <v>53617</v>
      </c>
      <c r="T527" s="1">
        <v>269.26900000000001</v>
      </c>
      <c r="U527" s="1">
        <v>2004</v>
      </c>
      <c r="V527" s="8">
        <v>0.59708666801452637</v>
      </c>
      <c r="W527" s="8">
        <v>0.13879257440567017</v>
      </c>
      <c r="X527" s="8">
        <v>0.34013843536376953</v>
      </c>
      <c r="Y527" s="8">
        <v>0</v>
      </c>
      <c r="Z527" s="8">
        <v>0</v>
      </c>
      <c r="AA527" s="8">
        <v>0</v>
      </c>
      <c r="AB527" s="3">
        <f t="shared" si="35"/>
        <v>0</v>
      </c>
      <c r="AC527" s="9">
        <f t="shared" si="34"/>
        <v>1.0760176777839661</v>
      </c>
    </row>
    <row r="528" spans="1:29" x14ac:dyDescent="0.25">
      <c r="A528" t="s">
        <v>44</v>
      </c>
      <c r="B528" s="1">
        <v>2018</v>
      </c>
      <c r="C528" t="s">
        <v>27</v>
      </c>
      <c r="D528" s="1">
        <v>26077</v>
      </c>
      <c r="E528" s="1">
        <v>76.284000000000006</v>
      </c>
      <c r="F528" s="1">
        <v>2211.7859399999979</v>
      </c>
      <c r="G528" s="8">
        <v>0.63617497682571411</v>
      </c>
      <c r="H528" s="8">
        <v>-8.9026227593421936E-2</v>
      </c>
      <c r="I528" s="8">
        <v>0.67270207405090332</v>
      </c>
      <c r="J528" s="8">
        <v>0</v>
      </c>
      <c r="K528" s="8">
        <v>1</v>
      </c>
      <c r="L528" s="8">
        <v>0</v>
      </c>
      <c r="M528" s="3">
        <f t="shared" si="32"/>
        <v>1</v>
      </c>
      <c r="N528" s="9">
        <f t="shared" si="33"/>
        <v>1.2198508232831955</v>
      </c>
      <c r="P528" t="s">
        <v>64</v>
      </c>
      <c r="Q528" s="1">
        <v>2017</v>
      </c>
      <c r="R528" t="s">
        <v>47</v>
      </c>
      <c r="S528" s="1">
        <v>54919</v>
      </c>
      <c r="T528" s="1">
        <v>269.26900000000001</v>
      </c>
      <c r="U528" s="1">
        <v>2005</v>
      </c>
      <c r="V528" s="8">
        <v>0.57483989000320435</v>
      </c>
      <c r="W528" s="8">
        <v>0.14546045660972595</v>
      </c>
      <c r="X528" s="8">
        <v>0.34801420569419861</v>
      </c>
      <c r="Y528" s="8">
        <v>0</v>
      </c>
      <c r="Z528" s="8">
        <v>0</v>
      </c>
      <c r="AA528" s="8">
        <v>0</v>
      </c>
      <c r="AB528" s="3">
        <f t="shared" si="35"/>
        <v>0</v>
      </c>
      <c r="AC528" s="9">
        <f t="shared" si="34"/>
        <v>1.0683145523071289</v>
      </c>
    </row>
    <row r="529" spans="1:29" x14ac:dyDescent="0.25">
      <c r="A529" t="s">
        <v>44</v>
      </c>
      <c r="B529" s="1">
        <v>2019</v>
      </c>
      <c r="C529" t="s">
        <v>27</v>
      </c>
      <c r="D529" s="1">
        <v>26672</v>
      </c>
      <c r="E529" s="1">
        <v>76.284000000000006</v>
      </c>
      <c r="F529" s="1">
        <v>2230.6557299999981</v>
      </c>
      <c r="G529" s="8">
        <v>0.65131044387817383</v>
      </c>
      <c r="H529" s="8">
        <v>-9.3522839248180389E-2</v>
      </c>
      <c r="I529" s="8">
        <v>0.65991753339767456</v>
      </c>
      <c r="J529" s="8">
        <v>0</v>
      </c>
      <c r="K529" s="8">
        <v>1</v>
      </c>
      <c r="L529" s="8">
        <v>0</v>
      </c>
      <c r="M529" s="3">
        <f t="shared" si="32"/>
        <v>1</v>
      </c>
      <c r="N529" s="9">
        <f t="shared" si="33"/>
        <v>1.217705138027668</v>
      </c>
      <c r="P529" t="s">
        <v>64</v>
      </c>
      <c r="Q529" s="1">
        <v>2018</v>
      </c>
      <c r="R529" t="s">
        <v>47</v>
      </c>
      <c r="S529" s="1">
        <v>55593</v>
      </c>
      <c r="T529" s="1">
        <v>269.26900000000001</v>
      </c>
      <c r="U529" s="1">
        <v>2024</v>
      </c>
      <c r="V529" s="8">
        <v>0.56606727838516235</v>
      </c>
      <c r="W529" s="8">
        <v>0.14945095777511597</v>
      </c>
      <c r="X529" s="8">
        <v>0.34947457909584045</v>
      </c>
      <c r="Y529" s="8">
        <v>0</v>
      </c>
      <c r="Z529" s="8">
        <v>0</v>
      </c>
      <c r="AA529" s="8">
        <v>0</v>
      </c>
      <c r="AB529" s="3">
        <f t="shared" si="35"/>
        <v>0</v>
      </c>
      <c r="AC529" s="9">
        <f t="shared" si="34"/>
        <v>1.0649928152561188</v>
      </c>
    </row>
    <row r="530" spans="1:29" x14ac:dyDescent="0.25">
      <c r="A530" t="s">
        <v>44</v>
      </c>
      <c r="B530" s="1">
        <v>2020</v>
      </c>
      <c r="C530" t="s">
        <v>27</v>
      </c>
      <c r="D530" s="1">
        <v>27217</v>
      </c>
      <c r="E530" s="1">
        <v>76.284000000000006</v>
      </c>
      <c r="F530" s="1">
        <v>2268.1144199999972</v>
      </c>
      <c r="G530" s="8">
        <v>0.66275835037231445</v>
      </c>
      <c r="H530" s="8">
        <v>-9.6701815724372864E-2</v>
      </c>
      <c r="I530" s="8">
        <v>0.65083074569702148</v>
      </c>
      <c r="J530" s="8">
        <v>0</v>
      </c>
      <c r="K530" s="8">
        <v>1</v>
      </c>
      <c r="L530" s="8">
        <v>0</v>
      </c>
      <c r="M530" s="3">
        <f t="shared" si="32"/>
        <v>1</v>
      </c>
      <c r="N530" s="9">
        <f t="shared" si="33"/>
        <v>1.2168872803449631</v>
      </c>
      <c r="P530" t="s">
        <v>64</v>
      </c>
      <c r="Q530" s="1">
        <v>2019</v>
      </c>
      <c r="R530" t="s">
        <v>47</v>
      </c>
      <c r="S530" s="1">
        <v>56067</v>
      </c>
      <c r="T530" s="1">
        <v>269.26900000000001</v>
      </c>
      <c r="U530" s="1">
        <v>2041</v>
      </c>
      <c r="V530" s="8">
        <v>0.56045979261398315</v>
      </c>
      <c r="W530" s="8">
        <v>0.1523459255695343</v>
      </c>
      <c r="X530" s="8">
        <v>0.3499920666217804</v>
      </c>
      <c r="Y530" s="8">
        <v>0</v>
      </c>
      <c r="Z530" s="8">
        <v>0</v>
      </c>
      <c r="AA530" s="8">
        <v>0</v>
      </c>
      <c r="AB530" s="3">
        <f t="shared" si="35"/>
        <v>0</v>
      </c>
      <c r="AC530" s="9">
        <f t="shared" si="34"/>
        <v>1.0627977848052979</v>
      </c>
    </row>
    <row r="531" spans="1:29" x14ac:dyDescent="0.25">
      <c r="A531" t="s">
        <v>44</v>
      </c>
      <c r="B531" s="1">
        <v>2021</v>
      </c>
      <c r="C531" t="s">
        <v>27</v>
      </c>
      <c r="D531" s="1">
        <v>27553</v>
      </c>
      <c r="E531" s="1">
        <v>83.294427280009131</v>
      </c>
      <c r="F531" s="1">
        <v>2271</v>
      </c>
      <c r="G531" s="8">
        <v>0.61325258016586304</v>
      </c>
      <c r="H531" s="8">
        <v>-7.6351739466190338E-2</v>
      </c>
      <c r="I531" s="8">
        <v>0.66860419511795044</v>
      </c>
      <c r="J531" s="8">
        <v>0</v>
      </c>
      <c r="K531" s="8">
        <v>1</v>
      </c>
      <c r="L531" s="8">
        <v>0</v>
      </c>
      <c r="M531" s="3">
        <f t="shared" si="32"/>
        <v>1</v>
      </c>
      <c r="N531" s="9">
        <f t="shared" si="33"/>
        <v>1.2055050358176231</v>
      </c>
      <c r="P531" t="s">
        <v>64</v>
      </c>
      <c r="Q531" s="1">
        <v>2020</v>
      </c>
      <c r="R531" t="s">
        <v>47</v>
      </c>
      <c r="S531" s="1">
        <v>56973</v>
      </c>
      <c r="T531" s="1">
        <v>269.26900000000001</v>
      </c>
      <c r="U531" s="1">
        <v>2071</v>
      </c>
      <c r="V531" s="8">
        <v>0.54953908920288086</v>
      </c>
      <c r="W531" s="8">
        <v>0.15773366391658783</v>
      </c>
      <c r="X531" s="8">
        <v>0.35130223631858826</v>
      </c>
      <c r="Y531" s="8">
        <v>0</v>
      </c>
      <c r="Z531" s="8">
        <v>0</v>
      </c>
      <c r="AA531" s="8">
        <v>0</v>
      </c>
      <c r="AB531" s="3">
        <f t="shared" si="35"/>
        <v>0</v>
      </c>
      <c r="AC531" s="9">
        <f t="shared" si="34"/>
        <v>1.0585749894380569</v>
      </c>
    </row>
    <row r="532" spans="1:29" x14ac:dyDescent="0.25">
      <c r="A532" s="2" t="s">
        <v>44</v>
      </c>
      <c r="B532" s="7">
        <v>2022</v>
      </c>
      <c r="C532" t="s">
        <v>27</v>
      </c>
      <c r="D532" s="7">
        <v>28032.5</v>
      </c>
      <c r="E532" s="7">
        <v>86.28700537818969</v>
      </c>
      <c r="F532" s="7">
        <v>2291.9221199999979</v>
      </c>
      <c r="G532" s="10">
        <v>0.60070371627807617</v>
      </c>
      <c r="H532" s="10">
        <v>-7.0259571075439453E-2</v>
      </c>
      <c r="I532" s="10">
        <v>0.66981065273284912</v>
      </c>
      <c r="J532" s="10">
        <v>0</v>
      </c>
      <c r="K532" s="10">
        <v>1</v>
      </c>
      <c r="L532" s="10">
        <v>0</v>
      </c>
      <c r="M532" s="3">
        <f t="shared" si="32"/>
        <v>1</v>
      </c>
      <c r="N532" s="11">
        <f t="shared" si="33"/>
        <v>1.2002547979354858</v>
      </c>
      <c r="P532" s="2" t="s">
        <v>64</v>
      </c>
      <c r="Q532" s="7">
        <v>2021</v>
      </c>
      <c r="R532" s="2" t="s">
        <v>47</v>
      </c>
      <c r="S532" s="7">
        <v>57765</v>
      </c>
      <c r="T532" s="7">
        <v>269.26900000000001</v>
      </c>
      <c r="U532" s="7">
        <v>2048</v>
      </c>
      <c r="V532" s="10">
        <v>0.53357028961181641</v>
      </c>
      <c r="W532" s="10">
        <v>0.16082108020782471</v>
      </c>
      <c r="X532" s="10">
        <v>0.35900887846946716</v>
      </c>
      <c r="Y532" s="10">
        <v>0</v>
      </c>
      <c r="Z532" s="10">
        <v>0</v>
      </c>
      <c r="AA532" s="10">
        <v>0</v>
      </c>
      <c r="AB532" s="3">
        <f t="shared" si="35"/>
        <v>0</v>
      </c>
      <c r="AC532" s="11">
        <f t="shared" si="34"/>
        <v>1.0534002482891083</v>
      </c>
    </row>
    <row r="533" spans="1:29" x14ac:dyDescent="0.25">
      <c r="A533" t="s">
        <v>45</v>
      </c>
      <c r="B533" s="1">
        <v>2006</v>
      </c>
      <c r="C533" t="s">
        <v>27</v>
      </c>
      <c r="D533" s="1">
        <v>154664.65872354398</v>
      </c>
      <c r="E533" s="1">
        <v>538.99368310611817</v>
      </c>
      <c r="F533" s="1">
        <v>4478.3765908108144</v>
      </c>
      <c r="G533" s="8">
        <v>0.52070462703704834</v>
      </c>
      <c r="H533" s="8">
        <v>7.345426082611084E-2</v>
      </c>
      <c r="I533" s="8">
        <v>0.24261468648910522</v>
      </c>
      <c r="J533" s="8">
        <v>0</v>
      </c>
      <c r="K533" s="8">
        <v>0</v>
      </c>
      <c r="L533" s="8">
        <v>0</v>
      </c>
      <c r="M533" s="3">
        <f t="shared" si="32"/>
        <v>0</v>
      </c>
      <c r="N533" s="9">
        <f t="shared" si="33"/>
        <v>0.8367735743522644</v>
      </c>
      <c r="P533" t="s">
        <v>65</v>
      </c>
      <c r="Q533" s="1">
        <v>2011</v>
      </c>
      <c r="R533" t="s">
        <v>47</v>
      </c>
      <c r="S533" s="1">
        <v>55337</v>
      </c>
      <c r="T533" s="1">
        <v>220</v>
      </c>
      <c r="U533" s="1">
        <v>1284</v>
      </c>
      <c r="V533" s="8">
        <v>0.3770148754119873</v>
      </c>
      <c r="W533" s="8">
        <v>0.17441533505916595</v>
      </c>
      <c r="X533" s="8">
        <v>0.45677632093429565</v>
      </c>
      <c r="Y533" s="8">
        <v>0</v>
      </c>
      <c r="Z533" s="8">
        <v>0</v>
      </c>
      <c r="AA533" s="8">
        <v>0</v>
      </c>
      <c r="AB533" s="3">
        <f t="shared" si="35"/>
        <v>0</v>
      </c>
      <c r="AC533" s="9">
        <f t="shared" si="34"/>
        <v>1.0082065314054489</v>
      </c>
    </row>
    <row r="534" spans="1:29" x14ac:dyDescent="0.25">
      <c r="A534" t="s">
        <v>45</v>
      </c>
      <c r="B534" s="1">
        <v>2007</v>
      </c>
      <c r="C534" t="s">
        <v>27</v>
      </c>
      <c r="D534" s="1">
        <v>158231.33028896211</v>
      </c>
      <c r="E534" s="1">
        <v>578.45661359500809</v>
      </c>
      <c r="F534" s="1">
        <v>4506.8845952048869</v>
      </c>
      <c r="G534" s="8">
        <v>0.48949074745178223</v>
      </c>
      <c r="H534" s="8">
        <v>8.7273471057415009E-2</v>
      </c>
      <c r="I534" s="8">
        <v>0.24968643486499786</v>
      </c>
      <c r="J534" s="8">
        <v>0</v>
      </c>
      <c r="K534" s="8">
        <v>0</v>
      </c>
      <c r="L534" s="8">
        <v>0</v>
      </c>
      <c r="M534" s="3">
        <f t="shared" si="32"/>
        <v>0</v>
      </c>
      <c r="N534" s="9">
        <f t="shared" si="33"/>
        <v>0.8264506533741951</v>
      </c>
      <c r="P534" t="s">
        <v>65</v>
      </c>
      <c r="Q534" s="1">
        <v>2012</v>
      </c>
      <c r="R534" t="s">
        <v>47</v>
      </c>
      <c r="S534" s="1">
        <v>55566</v>
      </c>
      <c r="T534" s="1">
        <v>220</v>
      </c>
      <c r="U534" s="1">
        <v>1255</v>
      </c>
      <c r="V534" s="8">
        <v>0.36684450507164001</v>
      </c>
      <c r="W534" s="8">
        <v>0.17406302690505981</v>
      </c>
      <c r="X534" s="8">
        <v>0.464487224817276</v>
      </c>
      <c r="Y534" s="8">
        <v>0</v>
      </c>
      <c r="Z534" s="8">
        <v>0</v>
      </c>
      <c r="AA534" s="8">
        <v>0</v>
      </c>
      <c r="AB534" s="3">
        <f t="shared" si="35"/>
        <v>0</v>
      </c>
      <c r="AC534" s="9">
        <f t="shared" si="34"/>
        <v>1.0053947567939758</v>
      </c>
    </row>
    <row r="535" spans="1:29" x14ac:dyDescent="0.25">
      <c r="A535" t="s">
        <v>45</v>
      </c>
      <c r="B535" s="1">
        <v>2008</v>
      </c>
      <c r="C535" t="s">
        <v>27</v>
      </c>
      <c r="D535" s="1">
        <v>160519.82076365256</v>
      </c>
      <c r="E535" s="1">
        <v>578.45661359500809</v>
      </c>
      <c r="F535" s="1">
        <v>4562.0849131504183</v>
      </c>
      <c r="G535" s="8">
        <v>0.49753502011299133</v>
      </c>
      <c r="H535" s="8">
        <v>8.5049889981746674E-2</v>
      </c>
      <c r="I535" s="8">
        <v>0.24332816898822784</v>
      </c>
      <c r="J535" s="8">
        <v>0</v>
      </c>
      <c r="K535" s="8">
        <v>0</v>
      </c>
      <c r="L535" s="8">
        <v>0</v>
      </c>
      <c r="M535" s="3">
        <f t="shared" si="32"/>
        <v>0</v>
      </c>
      <c r="N535" s="9">
        <f t="shared" si="33"/>
        <v>0.82591307908296585</v>
      </c>
      <c r="P535" t="s">
        <v>65</v>
      </c>
      <c r="Q535" s="1">
        <v>2013</v>
      </c>
      <c r="R535" t="s">
        <v>47</v>
      </c>
      <c r="S535" s="1">
        <v>55757</v>
      </c>
      <c r="T535" s="1">
        <v>220</v>
      </c>
      <c r="U535" s="1">
        <v>1243</v>
      </c>
      <c r="V535" s="8">
        <v>0.36098513007164001</v>
      </c>
      <c r="W535" s="8">
        <v>0.17438377439975739</v>
      </c>
      <c r="X535" s="8">
        <v>0.4682965874671936</v>
      </c>
      <c r="Y535" s="8">
        <v>0</v>
      </c>
      <c r="Z535" s="8">
        <v>0</v>
      </c>
      <c r="AA535" s="8">
        <v>0</v>
      </c>
      <c r="AB535" s="3">
        <f t="shared" si="35"/>
        <v>0</v>
      </c>
      <c r="AC535" s="9">
        <f t="shared" si="34"/>
        <v>1.003665491938591</v>
      </c>
    </row>
    <row r="536" spans="1:29" x14ac:dyDescent="0.25">
      <c r="A536" t="s">
        <v>45</v>
      </c>
      <c r="B536" s="1">
        <v>2009</v>
      </c>
      <c r="C536" t="s">
        <v>27</v>
      </c>
      <c r="D536" s="1">
        <v>162034.58898284216</v>
      </c>
      <c r="E536" s="1">
        <v>578.45661359500809</v>
      </c>
      <c r="F536" s="1">
        <v>4586.2153615403986</v>
      </c>
      <c r="G536" s="8">
        <v>0.50342816114425659</v>
      </c>
      <c r="H536" s="8">
        <v>8.3341807126998901E-2</v>
      </c>
      <c r="I536" s="8">
        <v>0.23846249282360077</v>
      </c>
      <c r="J536" s="8">
        <v>0</v>
      </c>
      <c r="K536" s="8">
        <v>0</v>
      </c>
      <c r="L536" s="8">
        <v>0</v>
      </c>
      <c r="M536" s="3">
        <f t="shared" si="32"/>
        <v>0</v>
      </c>
      <c r="N536" s="9">
        <f t="shared" si="33"/>
        <v>0.82523246109485626</v>
      </c>
      <c r="P536" t="s">
        <v>65</v>
      </c>
      <c r="Q536" s="1">
        <v>2014</v>
      </c>
      <c r="R536" t="s">
        <v>47</v>
      </c>
      <c r="S536" s="1">
        <v>56040</v>
      </c>
      <c r="T536" s="1">
        <v>220</v>
      </c>
      <c r="U536" s="1">
        <v>1236</v>
      </c>
      <c r="V536" s="8">
        <v>0.35470038652420044</v>
      </c>
      <c r="W536" s="8">
        <v>0.17541429400444031</v>
      </c>
      <c r="X536" s="8">
        <v>0.47155275940895081</v>
      </c>
      <c r="Y536" s="8">
        <v>0</v>
      </c>
      <c r="Z536" s="8">
        <v>0</v>
      </c>
      <c r="AA536" s="8">
        <v>0</v>
      </c>
      <c r="AB536" s="3">
        <f t="shared" si="35"/>
        <v>0</v>
      </c>
      <c r="AC536" s="9">
        <f t="shared" si="34"/>
        <v>1.0016674399375916</v>
      </c>
    </row>
    <row r="537" spans="1:29" x14ac:dyDescent="0.25">
      <c r="A537" t="s">
        <v>45</v>
      </c>
      <c r="B537" s="1">
        <v>2010</v>
      </c>
      <c r="C537" t="s">
        <v>27</v>
      </c>
      <c r="D537" s="1">
        <v>163479</v>
      </c>
      <c r="E537" s="1">
        <v>606.06882205611055</v>
      </c>
      <c r="F537" s="1">
        <v>4609.8999999999996</v>
      </c>
      <c r="G537" s="8">
        <v>0.47791716456413269</v>
      </c>
      <c r="H537" s="8">
        <v>9.4001606106758118E-2</v>
      </c>
      <c r="I537" s="8">
        <v>0.24749065935611725</v>
      </c>
      <c r="J537" s="8">
        <v>0</v>
      </c>
      <c r="K537" s="8">
        <v>0</v>
      </c>
      <c r="L537" s="8">
        <v>0</v>
      </c>
      <c r="M537" s="3">
        <f t="shared" si="32"/>
        <v>0</v>
      </c>
      <c r="N537" s="9">
        <f t="shared" si="33"/>
        <v>0.81940943002700806</v>
      </c>
      <c r="P537" t="s">
        <v>65</v>
      </c>
      <c r="Q537" s="1">
        <v>2015</v>
      </c>
      <c r="R537" t="s">
        <v>47</v>
      </c>
      <c r="S537" s="1">
        <v>56183</v>
      </c>
      <c r="T537" s="1">
        <v>220</v>
      </c>
      <c r="U537" s="1">
        <v>1279</v>
      </c>
      <c r="V537" s="8">
        <v>0.36177974939346313</v>
      </c>
      <c r="W537" s="8">
        <v>0.17835627496242523</v>
      </c>
      <c r="X537" s="8">
        <v>0.46292576193809509</v>
      </c>
      <c r="Y537" s="8">
        <v>0</v>
      </c>
      <c r="Z537" s="8">
        <v>0</v>
      </c>
      <c r="AA537" s="8">
        <v>0</v>
      </c>
      <c r="AB537" s="3">
        <f t="shared" si="35"/>
        <v>0</v>
      </c>
      <c r="AC537" s="9">
        <f t="shared" si="34"/>
        <v>1.0030617862939835</v>
      </c>
    </row>
    <row r="538" spans="1:29" x14ac:dyDescent="0.25">
      <c r="A538" t="s">
        <v>45</v>
      </c>
      <c r="B538" s="1">
        <v>2011</v>
      </c>
      <c r="C538" t="s">
        <v>27</v>
      </c>
      <c r="D538" s="1">
        <v>164154</v>
      </c>
      <c r="E538" s="1">
        <v>606.06882205611055</v>
      </c>
      <c r="F538" s="1">
        <v>4604.4217264244699</v>
      </c>
      <c r="G538" s="8">
        <v>0.48132532835006714</v>
      </c>
      <c r="H538" s="8">
        <v>9.2921696603298187E-2</v>
      </c>
      <c r="I538" s="8">
        <v>0.24443502724170685</v>
      </c>
      <c r="J538" s="8">
        <v>0</v>
      </c>
      <c r="K538" s="8">
        <v>0</v>
      </c>
      <c r="L538" s="8">
        <v>0</v>
      </c>
      <c r="M538" s="3">
        <f t="shared" si="32"/>
        <v>0</v>
      </c>
      <c r="N538" s="9">
        <f t="shared" si="33"/>
        <v>0.81868205219507217</v>
      </c>
      <c r="P538" t="s">
        <v>65</v>
      </c>
      <c r="Q538" s="1">
        <v>2016</v>
      </c>
      <c r="R538" t="s">
        <v>47</v>
      </c>
      <c r="S538" s="1">
        <v>56332</v>
      </c>
      <c r="T538" s="1">
        <v>220</v>
      </c>
      <c r="U538" s="1">
        <v>1286</v>
      </c>
      <c r="V538" s="8">
        <v>0.36081826686859131</v>
      </c>
      <c r="W538" s="8">
        <v>0.17944571375846863</v>
      </c>
      <c r="X538" s="8">
        <v>0.46229764819145203</v>
      </c>
      <c r="Y538" s="8">
        <v>0</v>
      </c>
      <c r="Z538" s="8">
        <v>0</v>
      </c>
      <c r="AA538" s="8">
        <v>0</v>
      </c>
      <c r="AB538" s="3">
        <f t="shared" si="35"/>
        <v>0</v>
      </c>
      <c r="AC538" s="9">
        <f t="shared" si="34"/>
        <v>1.002561628818512</v>
      </c>
    </row>
    <row r="539" spans="1:29" x14ac:dyDescent="0.25">
      <c r="A539" t="s">
        <v>45</v>
      </c>
      <c r="B539" s="1">
        <v>2012</v>
      </c>
      <c r="C539" t="s">
        <v>27</v>
      </c>
      <c r="D539" s="1">
        <v>164351.5</v>
      </c>
      <c r="E539" s="1">
        <v>622.15712731687063</v>
      </c>
      <c r="F539" s="1">
        <v>4625.0382088342703</v>
      </c>
      <c r="G539" s="8">
        <v>0.46374988555908203</v>
      </c>
      <c r="H539" s="8">
        <v>9.994778037071228E-2</v>
      </c>
      <c r="I539" s="8">
        <v>0.25243926048278809</v>
      </c>
      <c r="J539" s="8">
        <v>0</v>
      </c>
      <c r="K539" s="8">
        <v>0</v>
      </c>
      <c r="L539" s="8">
        <v>0</v>
      </c>
      <c r="M539" s="3">
        <f t="shared" si="32"/>
        <v>0</v>
      </c>
      <c r="N539" s="9">
        <f t="shared" si="33"/>
        <v>0.8161369264125824</v>
      </c>
      <c r="P539" t="s">
        <v>65</v>
      </c>
      <c r="Q539" s="1">
        <v>2017</v>
      </c>
      <c r="R539" t="s">
        <v>47</v>
      </c>
      <c r="S539" s="1">
        <v>56425</v>
      </c>
      <c r="T539" s="1">
        <v>220</v>
      </c>
      <c r="U539" s="1">
        <v>1257</v>
      </c>
      <c r="V539" s="8">
        <v>0.35297203063964844</v>
      </c>
      <c r="W539" s="8">
        <v>0.17840975522994995</v>
      </c>
      <c r="X539" s="8">
        <v>0.46917009353637695</v>
      </c>
      <c r="Y539" s="8">
        <v>0</v>
      </c>
      <c r="Z539" s="8">
        <v>0</v>
      </c>
      <c r="AA539" s="8">
        <v>0</v>
      </c>
      <c r="AB539" s="3">
        <f t="shared" si="35"/>
        <v>0</v>
      </c>
      <c r="AC539" s="9">
        <f t="shared" si="34"/>
        <v>1.0005518794059753</v>
      </c>
    </row>
    <row r="540" spans="1:29" x14ac:dyDescent="0.25">
      <c r="A540" t="s">
        <v>45</v>
      </c>
      <c r="B540" s="1">
        <v>2013</v>
      </c>
      <c r="C540" t="s">
        <v>27</v>
      </c>
      <c r="D540" s="1">
        <v>164804.16666666669</v>
      </c>
      <c r="E540" s="1">
        <v>622.15712731687063</v>
      </c>
      <c r="F540" s="1">
        <v>4628.6880571315642</v>
      </c>
      <c r="G540" s="8">
        <v>0.46565282344818115</v>
      </c>
      <c r="H540" s="8">
        <v>9.9376387894153595E-2</v>
      </c>
      <c r="I540" s="8">
        <v>0.25081604719161987</v>
      </c>
      <c r="J540" s="8">
        <v>0</v>
      </c>
      <c r="K540" s="8">
        <v>0</v>
      </c>
      <c r="L540" s="8">
        <v>0</v>
      </c>
      <c r="M540" s="3">
        <f t="shared" si="32"/>
        <v>0</v>
      </c>
      <c r="N540" s="9">
        <f t="shared" si="33"/>
        <v>0.81584525853395462</v>
      </c>
      <c r="P540" t="s">
        <v>65</v>
      </c>
      <c r="Q540" s="1">
        <v>2018</v>
      </c>
      <c r="R540" t="s">
        <v>47</v>
      </c>
      <c r="S540" s="1">
        <v>56515</v>
      </c>
      <c r="T540" s="1">
        <v>220</v>
      </c>
      <c r="U540" s="1">
        <v>1252</v>
      </c>
      <c r="V540" s="8">
        <v>0.35038217902183533</v>
      </c>
      <c r="W540" s="8">
        <v>0.17859002947807312</v>
      </c>
      <c r="X540" s="8">
        <v>0.47080731391906738</v>
      </c>
      <c r="Y540" s="8">
        <v>0</v>
      </c>
      <c r="Z540" s="8">
        <v>0</v>
      </c>
      <c r="AA540" s="8">
        <v>0</v>
      </c>
      <c r="AB540" s="3">
        <f t="shared" si="35"/>
        <v>0</v>
      </c>
      <c r="AC540" s="9">
        <f t="shared" si="34"/>
        <v>0.99977952241897583</v>
      </c>
    </row>
    <row r="541" spans="1:29" x14ac:dyDescent="0.25">
      <c r="A541" t="s">
        <v>45</v>
      </c>
      <c r="B541" s="1">
        <v>2014</v>
      </c>
      <c r="C541" t="s">
        <v>27</v>
      </c>
      <c r="D541" s="1">
        <v>164797.3315068493</v>
      </c>
      <c r="E541" s="1">
        <v>622.15712731687063</v>
      </c>
      <c r="F541" s="1">
        <v>4638.7299271932034</v>
      </c>
      <c r="G541" s="8">
        <v>0.46511286497116089</v>
      </c>
      <c r="H541" s="8">
        <v>9.959043562412262E-2</v>
      </c>
      <c r="I541" s="8">
        <v>0.25141292810440063</v>
      </c>
      <c r="J541" s="8">
        <v>0</v>
      </c>
      <c r="K541" s="8">
        <v>0</v>
      </c>
      <c r="L541" s="8">
        <v>0</v>
      </c>
      <c r="M541" s="3">
        <f t="shared" si="32"/>
        <v>0</v>
      </c>
      <c r="N541" s="9">
        <f t="shared" si="33"/>
        <v>0.81611622869968414</v>
      </c>
      <c r="P541" t="s">
        <v>65</v>
      </c>
      <c r="Q541" s="1">
        <v>2019</v>
      </c>
      <c r="R541" t="s">
        <v>47</v>
      </c>
      <c r="S541" s="1">
        <v>56700</v>
      </c>
      <c r="T541" s="1">
        <v>220</v>
      </c>
      <c r="U541" s="1">
        <v>1268</v>
      </c>
      <c r="V541" s="8">
        <v>0.35084468126296997</v>
      </c>
      <c r="W541" s="8">
        <v>0.1803244948387146</v>
      </c>
      <c r="X541" s="8">
        <v>0.46837949752807617</v>
      </c>
      <c r="Y541" s="8">
        <v>0</v>
      </c>
      <c r="Z541" s="8">
        <v>0</v>
      </c>
      <c r="AA541" s="8">
        <v>0</v>
      </c>
      <c r="AB541" s="3">
        <f t="shared" si="35"/>
        <v>0</v>
      </c>
      <c r="AC541" s="9">
        <f t="shared" si="34"/>
        <v>0.99954867362976074</v>
      </c>
    </row>
    <row r="542" spans="1:29" x14ac:dyDescent="0.25">
      <c r="A542" t="s">
        <v>45</v>
      </c>
      <c r="B542" s="1">
        <v>2015</v>
      </c>
      <c r="C542" t="s">
        <v>27</v>
      </c>
      <c r="D542" s="1">
        <v>165689.90934065939</v>
      </c>
      <c r="E542" s="1">
        <v>622.15712731687063</v>
      </c>
      <c r="F542" s="1">
        <v>4683.5934141183134</v>
      </c>
      <c r="G542" s="8">
        <v>0.46695390343666077</v>
      </c>
      <c r="H542" s="8">
        <v>9.9230051040649414E-2</v>
      </c>
      <c r="I542" s="8">
        <v>0.25034758448600769</v>
      </c>
      <c r="J542" s="8">
        <v>0</v>
      </c>
      <c r="K542" s="8">
        <v>0</v>
      </c>
      <c r="L542" s="8">
        <v>0</v>
      </c>
      <c r="M542" s="3">
        <f t="shared" si="32"/>
        <v>0</v>
      </c>
      <c r="N542" s="9">
        <f t="shared" si="33"/>
        <v>0.81653153896331787</v>
      </c>
      <c r="P542" t="s">
        <v>65</v>
      </c>
      <c r="Q542" s="1">
        <v>2020</v>
      </c>
      <c r="R542" t="s">
        <v>47</v>
      </c>
      <c r="S542" s="1">
        <v>56887</v>
      </c>
      <c r="T542" s="1">
        <v>220</v>
      </c>
      <c r="U542" s="1">
        <v>1266</v>
      </c>
      <c r="V542" s="8">
        <v>0.34733670949935913</v>
      </c>
      <c r="W542" s="8">
        <v>0.18113170564174652</v>
      </c>
      <c r="X542" s="8">
        <v>0.46991658210754395</v>
      </c>
      <c r="Y542" s="8">
        <v>0</v>
      </c>
      <c r="Z542" s="8">
        <v>0</v>
      </c>
      <c r="AA542" s="8">
        <v>0</v>
      </c>
      <c r="AB542" s="3">
        <f t="shared" si="35"/>
        <v>0</v>
      </c>
      <c r="AC542" s="9">
        <f t="shared" si="34"/>
        <v>0.9983849972486496</v>
      </c>
    </row>
    <row r="543" spans="1:29" x14ac:dyDescent="0.25">
      <c r="A543" t="s">
        <v>45</v>
      </c>
      <c r="B543" s="1">
        <v>2016</v>
      </c>
      <c r="C543" t="s">
        <v>27</v>
      </c>
      <c r="D543" s="1">
        <v>166590.52602739731</v>
      </c>
      <c r="E543" s="1">
        <v>622.15712731687063</v>
      </c>
      <c r="F543" s="1">
        <v>4697.4754011353334</v>
      </c>
      <c r="G543" s="8">
        <v>0.47037485241889954</v>
      </c>
      <c r="H543" s="8">
        <v>9.8236285150051117E-2</v>
      </c>
      <c r="I543" s="8">
        <v>0.24751722812652588</v>
      </c>
      <c r="J543" s="8">
        <v>0</v>
      </c>
      <c r="K543" s="8">
        <v>0</v>
      </c>
      <c r="L543" s="8">
        <v>0</v>
      </c>
      <c r="M543" s="3">
        <f t="shared" si="32"/>
        <v>0</v>
      </c>
      <c r="N543" s="9">
        <f t="shared" si="33"/>
        <v>0.81612836569547653</v>
      </c>
      <c r="P543" s="2" t="s">
        <v>65</v>
      </c>
      <c r="Q543" s="7">
        <v>2021</v>
      </c>
      <c r="R543" s="2" t="s">
        <v>47</v>
      </c>
      <c r="S543" s="7">
        <v>56945</v>
      </c>
      <c r="T543" s="7">
        <v>220</v>
      </c>
      <c r="U543" s="7">
        <v>1261</v>
      </c>
      <c r="V543" s="10">
        <v>0.34529116749763489</v>
      </c>
      <c r="W543" s="10">
        <v>0.18115478754043579</v>
      </c>
      <c r="X543" s="10">
        <v>0.4713539183139801</v>
      </c>
      <c r="Y543" s="10">
        <v>0</v>
      </c>
      <c r="Z543" s="10">
        <v>0</v>
      </c>
      <c r="AA543" s="10">
        <v>0</v>
      </c>
      <c r="AB543" s="3">
        <f t="shared" si="35"/>
        <v>0</v>
      </c>
      <c r="AC543" s="11">
        <f t="shared" si="34"/>
        <v>0.99779987335205078</v>
      </c>
    </row>
    <row r="544" spans="1:29" x14ac:dyDescent="0.25">
      <c r="A544" t="s">
        <v>45</v>
      </c>
      <c r="B544" s="1">
        <v>2017</v>
      </c>
      <c r="C544" t="s">
        <v>27</v>
      </c>
      <c r="D544" s="1">
        <v>166344</v>
      </c>
      <c r="E544" s="1">
        <v>622.15712731687063</v>
      </c>
      <c r="F544" s="1">
        <v>4700.9699995854571</v>
      </c>
      <c r="G544" s="8">
        <v>0.46907562017440796</v>
      </c>
      <c r="H544" s="8">
        <v>9.8654262721538544E-2</v>
      </c>
      <c r="I544" s="8">
        <v>0.2486986368894577</v>
      </c>
      <c r="J544" s="8">
        <v>0</v>
      </c>
      <c r="K544" s="8">
        <v>0</v>
      </c>
      <c r="L544" s="8">
        <v>0</v>
      </c>
      <c r="M544" s="3">
        <f t="shared" si="32"/>
        <v>0</v>
      </c>
      <c r="N544" s="9">
        <f t="shared" si="33"/>
        <v>0.81642851978540421</v>
      </c>
      <c r="P544" t="s">
        <v>66</v>
      </c>
      <c r="Q544" s="1">
        <v>2011</v>
      </c>
      <c r="R544" t="s">
        <v>47</v>
      </c>
      <c r="S544" s="1">
        <v>46748</v>
      </c>
      <c r="T544" s="1">
        <v>206.94</v>
      </c>
      <c r="U544" s="1">
        <v>962</v>
      </c>
      <c r="V544" s="8">
        <v>0.43409350514411926</v>
      </c>
      <c r="W544" s="8">
        <v>0.12584464251995087</v>
      </c>
      <c r="X544" s="8">
        <v>0.47522279620170593</v>
      </c>
      <c r="Y544" s="8">
        <v>0</v>
      </c>
      <c r="Z544" s="8">
        <v>0</v>
      </c>
      <c r="AA544" s="8">
        <v>0</v>
      </c>
      <c r="AB544" s="3">
        <f t="shared" si="35"/>
        <v>0</v>
      </c>
      <c r="AC544" s="9">
        <f t="shared" si="34"/>
        <v>1.0351609438657761</v>
      </c>
    </row>
    <row r="545" spans="1:29" x14ac:dyDescent="0.25">
      <c r="A545" t="s">
        <v>45</v>
      </c>
      <c r="B545" s="1">
        <v>2018</v>
      </c>
      <c r="C545" t="s">
        <v>27</v>
      </c>
      <c r="D545" s="1">
        <v>166909.58333333331</v>
      </c>
      <c r="E545" s="1">
        <v>622.15712731687063</v>
      </c>
      <c r="F545" s="1">
        <v>4724.5552152841228</v>
      </c>
      <c r="G545" s="8">
        <v>0.47047767043113708</v>
      </c>
      <c r="H545" s="8">
        <v>9.8329290747642517E-2</v>
      </c>
      <c r="I545" s="8">
        <v>0.24775472283363342</v>
      </c>
      <c r="J545" s="8">
        <v>0</v>
      </c>
      <c r="K545" s="8">
        <v>0</v>
      </c>
      <c r="L545" s="8">
        <v>0</v>
      </c>
      <c r="M545" s="3">
        <f t="shared" si="32"/>
        <v>0</v>
      </c>
      <c r="N545" s="9">
        <f t="shared" si="33"/>
        <v>0.81656168401241302</v>
      </c>
      <c r="P545" t="s">
        <v>66</v>
      </c>
      <c r="Q545" s="1">
        <v>2012</v>
      </c>
      <c r="R545" t="s">
        <v>47</v>
      </c>
      <c r="S545" s="1">
        <v>46879</v>
      </c>
      <c r="T545" s="1">
        <v>206.94</v>
      </c>
      <c r="U545" s="1">
        <v>971</v>
      </c>
      <c r="V545" s="8">
        <v>0.43405735492706299</v>
      </c>
      <c r="W545" s="8">
        <v>0.12722785770893097</v>
      </c>
      <c r="X545" s="8">
        <v>0.47357675433158875</v>
      </c>
      <c r="Y545" s="8">
        <v>0</v>
      </c>
      <c r="Z545" s="8">
        <v>0</v>
      </c>
      <c r="AA545" s="8">
        <v>0</v>
      </c>
      <c r="AB545" s="3">
        <f t="shared" si="35"/>
        <v>0</v>
      </c>
      <c r="AC545" s="9">
        <f t="shared" si="34"/>
        <v>1.0348619669675827</v>
      </c>
    </row>
    <row r="546" spans="1:29" x14ac:dyDescent="0.25">
      <c r="A546" t="s">
        <v>45</v>
      </c>
      <c r="B546" s="1">
        <v>2019</v>
      </c>
      <c r="C546" t="s">
        <v>27</v>
      </c>
      <c r="D546" s="1">
        <v>167924.77777777781</v>
      </c>
      <c r="E546" s="1">
        <v>622.15712731687063</v>
      </c>
      <c r="F546" s="1">
        <v>4745.5310250958164</v>
      </c>
      <c r="G546" s="8">
        <v>0.47404134273529053</v>
      </c>
      <c r="H546" s="8">
        <v>9.7323313355445862E-2</v>
      </c>
      <c r="I546" s="8">
        <v>0.24488306045532227</v>
      </c>
      <c r="J546" s="8">
        <v>0</v>
      </c>
      <c r="K546" s="8">
        <v>0</v>
      </c>
      <c r="L546" s="8">
        <v>0</v>
      </c>
      <c r="M546" s="3">
        <f t="shared" si="32"/>
        <v>0</v>
      </c>
      <c r="N546" s="9">
        <f t="shared" si="33"/>
        <v>0.81624771654605865</v>
      </c>
      <c r="P546" t="s">
        <v>66</v>
      </c>
      <c r="Q546" s="1">
        <v>2013</v>
      </c>
      <c r="R546" t="s">
        <v>47</v>
      </c>
      <c r="S546" s="1">
        <v>47074</v>
      </c>
      <c r="T546" s="1">
        <v>206.94</v>
      </c>
      <c r="U546" s="1">
        <v>980</v>
      </c>
      <c r="V546" s="8">
        <v>0.43273669481277466</v>
      </c>
      <c r="W546" s="8">
        <v>0.12897919118404388</v>
      </c>
      <c r="X546" s="8">
        <v>0.47240588068962097</v>
      </c>
      <c r="Y546" s="8">
        <v>0</v>
      </c>
      <c r="Z546" s="8">
        <v>0</v>
      </c>
      <c r="AA546" s="8">
        <v>0</v>
      </c>
      <c r="AB546" s="3">
        <f t="shared" si="35"/>
        <v>0</v>
      </c>
      <c r="AC546" s="9">
        <f t="shared" si="34"/>
        <v>1.0341217666864395</v>
      </c>
    </row>
    <row r="547" spans="1:29" x14ac:dyDescent="0.25">
      <c r="A547" t="s">
        <v>45</v>
      </c>
      <c r="B547" s="1">
        <v>2020</v>
      </c>
      <c r="C547" t="s">
        <v>27</v>
      </c>
      <c r="D547" s="1">
        <v>169045.16666666669</v>
      </c>
      <c r="E547" s="1">
        <v>622.15712731687063</v>
      </c>
      <c r="F547" s="1">
        <v>4764.9287489763756</v>
      </c>
      <c r="G547" s="8">
        <v>0.47813254594802856</v>
      </c>
      <c r="H547" s="8">
        <v>9.6146583557128906E-2</v>
      </c>
      <c r="I547" s="8">
        <v>0.24152898788452148</v>
      </c>
      <c r="J547" s="8">
        <v>0</v>
      </c>
      <c r="K547" s="8">
        <v>0</v>
      </c>
      <c r="L547" s="8">
        <v>0</v>
      </c>
      <c r="M547" s="3">
        <f t="shared" si="32"/>
        <v>0</v>
      </c>
      <c r="N547" s="9">
        <f t="shared" si="33"/>
        <v>0.81580811738967896</v>
      </c>
      <c r="P547" t="s">
        <v>66</v>
      </c>
      <c r="Q547" s="1">
        <v>2014</v>
      </c>
      <c r="R547" t="s">
        <v>47</v>
      </c>
      <c r="S547" s="1">
        <v>47187</v>
      </c>
      <c r="T547" s="1">
        <v>206.94</v>
      </c>
      <c r="U547" s="1">
        <v>996</v>
      </c>
      <c r="V547" s="8">
        <v>0.43497845530509949</v>
      </c>
      <c r="W547" s="8">
        <v>0.13070155680179596</v>
      </c>
      <c r="X547" s="8">
        <v>0.46871823072433472</v>
      </c>
      <c r="Y547" s="8">
        <v>0</v>
      </c>
      <c r="Z547" s="8">
        <v>0</v>
      </c>
      <c r="AA547" s="8">
        <v>0</v>
      </c>
      <c r="AB547" s="3">
        <f t="shared" si="35"/>
        <v>0</v>
      </c>
      <c r="AC547" s="9">
        <f t="shared" si="34"/>
        <v>1.0343982428312302</v>
      </c>
    </row>
    <row r="548" spans="1:29" x14ac:dyDescent="0.25">
      <c r="A548" t="s">
        <v>45</v>
      </c>
      <c r="B548" s="1">
        <v>2021</v>
      </c>
      <c r="C548" t="s">
        <v>27</v>
      </c>
      <c r="D548" s="1">
        <v>170188</v>
      </c>
      <c r="E548" s="1">
        <v>622.15712731687063</v>
      </c>
      <c r="F548" s="1">
        <v>4780</v>
      </c>
      <c r="G548" s="8">
        <v>0.48250693082809448</v>
      </c>
      <c r="H548" s="8">
        <v>9.486224502325058E-2</v>
      </c>
      <c r="I548" s="8">
        <v>0.23787407577037811</v>
      </c>
      <c r="J548" s="8">
        <v>0</v>
      </c>
      <c r="K548" s="8">
        <v>0</v>
      </c>
      <c r="L548" s="8">
        <v>0</v>
      </c>
      <c r="M548" s="3">
        <f t="shared" si="32"/>
        <v>0</v>
      </c>
      <c r="N548" s="9">
        <f t="shared" si="33"/>
        <v>0.81524325162172318</v>
      </c>
      <c r="P548" t="s">
        <v>66</v>
      </c>
      <c r="Q548" s="1">
        <v>2015</v>
      </c>
      <c r="R548" t="s">
        <v>47</v>
      </c>
      <c r="S548" s="1">
        <v>47298</v>
      </c>
      <c r="T548" s="1">
        <v>206.94</v>
      </c>
      <c r="U548" s="1">
        <v>1001</v>
      </c>
      <c r="V548" s="8">
        <v>0.43417096138000488</v>
      </c>
      <c r="W548" s="8">
        <v>0.1316789984703064</v>
      </c>
      <c r="X548" s="8">
        <v>0.4681151807308197</v>
      </c>
      <c r="Y548" s="8">
        <v>0</v>
      </c>
      <c r="Z548" s="8">
        <v>0</v>
      </c>
      <c r="AA548" s="8">
        <v>0</v>
      </c>
      <c r="AB548" s="3">
        <f t="shared" si="35"/>
        <v>0</v>
      </c>
      <c r="AC548" s="9">
        <f t="shared" si="34"/>
        <v>1.033965140581131</v>
      </c>
    </row>
    <row r="549" spans="1:29" x14ac:dyDescent="0.25">
      <c r="A549" s="2" t="s">
        <v>45</v>
      </c>
      <c r="B549" s="7">
        <v>2022</v>
      </c>
      <c r="C549" t="s">
        <v>27</v>
      </c>
      <c r="D549" s="7">
        <v>171955</v>
      </c>
      <c r="E549" s="7">
        <v>622.15712731687063</v>
      </c>
      <c r="F549" s="7">
        <v>4805.9466468086484</v>
      </c>
      <c r="G549" s="10">
        <v>0.48907846212387085</v>
      </c>
      <c r="H549" s="10">
        <v>9.2947371304035187E-2</v>
      </c>
      <c r="I549" s="10">
        <v>0.2324216216802597</v>
      </c>
      <c r="J549" s="10">
        <v>0</v>
      </c>
      <c r="K549" s="10">
        <v>0</v>
      </c>
      <c r="L549" s="10">
        <v>0</v>
      </c>
      <c r="M549" s="3">
        <f t="shared" si="32"/>
        <v>0</v>
      </c>
      <c r="N549" s="11">
        <f t="shared" si="33"/>
        <v>0.81444745510816574</v>
      </c>
      <c r="P549" t="s">
        <v>66</v>
      </c>
      <c r="Q549" s="1">
        <v>2016</v>
      </c>
      <c r="R549" t="s">
        <v>47</v>
      </c>
      <c r="S549" s="1">
        <v>47362</v>
      </c>
      <c r="T549" s="1">
        <v>206.94</v>
      </c>
      <c r="U549" s="1">
        <v>1001</v>
      </c>
      <c r="V549" s="8">
        <v>0.4329092800617218</v>
      </c>
      <c r="W549" s="8">
        <v>0.13205298781394958</v>
      </c>
      <c r="X549" s="8">
        <v>0.46856686472892761</v>
      </c>
      <c r="Y549" s="8">
        <v>0</v>
      </c>
      <c r="Z549" s="8">
        <v>0</v>
      </c>
      <c r="AA549" s="8">
        <v>0</v>
      </c>
      <c r="AB549" s="3">
        <f t="shared" si="35"/>
        <v>0</v>
      </c>
      <c r="AC549" s="9">
        <f t="shared" si="34"/>
        <v>1.033529132604599</v>
      </c>
    </row>
    <row r="550" spans="1:29" x14ac:dyDescent="0.25">
      <c r="A550" t="s">
        <v>46</v>
      </c>
      <c r="B550" s="1">
        <v>2005</v>
      </c>
      <c r="C550" t="s">
        <v>47</v>
      </c>
      <c r="D550" s="1">
        <v>1205755</v>
      </c>
      <c r="E550" s="1">
        <v>4648.5190000000002</v>
      </c>
      <c r="F550" s="1">
        <v>122340</v>
      </c>
      <c r="G550" s="8">
        <v>-0.13093604147434235</v>
      </c>
      <c r="H550" s="8">
        <v>0.46962627768516541</v>
      </c>
      <c r="I550" s="8">
        <v>0.37261709570884705</v>
      </c>
      <c r="J550" s="8">
        <v>1</v>
      </c>
      <c r="K550" s="8">
        <v>0</v>
      </c>
      <c r="L550" s="8">
        <v>0</v>
      </c>
      <c r="M550" s="3">
        <f t="shared" si="32"/>
        <v>1</v>
      </c>
      <c r="N550" s="9">
        <f t="shared" si="33"/>
        <v>0.7113073319196701</v>
      </c>
      <c r="P550" t="s">
        <v>66</v>
      </c>
      <c r="Q550" s="1">
        <v>2017</v>
      </c>
      <c r="R550" t="s">
        <v>47</v>
      </c>
      <c r="S550" s="1">
        <v>47427</v>
      </c>
      <c r="T550" s="1">
        <v>206.94</v>
      </c>
      <c r="U550" s="1">
        <v>1005</v>
      </c>
      <c r="V550" s="8">
        <v>0.43273264169692993</v>
      </c>
      <c r="W550" s="8">
        <v>0.1326930969953537</v>
      </c>
      <c r="X550" s="8">
        <v>0.46791967749595642</v>
      </c>
      <c r="Y550" s="8">
        <v>0</v>
      </c>
      <c r="Z550" s="8">
        <v>0</v>
      </c>
      <c r="AA550" s="8">
        <v>0</v>
      </c>
      <c r="AB550" s="3">
        <f t="shared" si="35"/>
        <v>0</v>
      </c>
      <c r="AC550" s="9">
        <f t="shared" si="34"/>
        <v>1.0333454161882401</v>
      </c>
    </row>
    <row r="551" spans="1:29" x14ac:dyDescent="0.25">
      <c r="A551" t="s">
        <v>46</v>
      </c>
      <c r="B551" s="1">
        <v>2006</v>
      </c>
      <c r="C551" t="s">
        <v>47</v>
      </c>
      <c r="D551" s="1">
        <v>1218164</v>
      </c>
      <c r="E551" s="1">
        <v>4648.5190000000002</v>
      </c>
      <c r="F551" s="1">
        <v>122485</v>
      </c>
      <c r="G551" s="8">
        <v>-0.12344004958868027</v>
      </c>
      <c r="H551" s="8">
        <v>0.46733364462852478</v>
      </c>
      <c r="I551" s="8">
        <v>0.3661130964756012</v>
      </c>
      <c r="J551" s="8">
        <v>1</v>
      </c>
      <c r="K551" s="8">
        <v>0</v>
      </c>
      <c r="L551" s="8">
        <v>0</v>
      </c>
      <c r="M551" s="3">
        <f t="shared" si="32"/>
        <v>1</v>
      </c>
      <c r="N551" s="9">
        <f t="shared" si="33"/>
        <v>0.71000669151544571</v>
      </c>
      <c r="P551" t="s">
        <v>66</v>
      </c>
      <c r="Q551" s="1">
        <v>2018</v>
      </c>
      <c r="R551" t="s">
        <v>47</v>
      </c>
      <c r="S551" s="1">
        <v>47626</v>
      </c>
      <c r="T551" s="1">
        <v>206.94</v>
      </c>
      <c r="U551" s="1">
        <v>1009</v>
      </c>
      <c r="V551" s="8">
        <v>0.42992430925369263</v>
      </c>
      <c r="W551" s="8">
        <v>0.13411104679107666</v>
      </c>
      <c r="X551" s="8">
        <v>0.46821737289428711</v>
      </c>
      <c r="Y551" s="8">
        <v>0</v>
      </c>
      <c r="Z551" s="8">
        <v>0</v>
      </c>
      <c r="AA551" s="8">
        <v>0</v>
      </c>
      <c r="AB551" s="3">
        <f t="shared" si="35"/>
        <v>0</v>
      </c>
      <c r="AC551" s="9">
        <f t="shared" si="34"/>
        <v>1.0322527289390564</v>
      </c>
    </row>
    <row r="552" spans="1:29" x14ac:dyDescent="0.25">
      <c r="A552" t="s">
        <v>46</v>
      </c>
      <c r="B552" s="1">
        <v>2007</v>
      </c>
      <c r="C552" t="s">
        <v>47</v>
      </c>
      <c r="D552" s="1">
        <v>1227140</v>
      </c>
      <c r="E552" s="1">
        <v>4648.5190000000002</v>
      </c>
      <c r="F552" s="1">
        <v>122860</v>
      </c>
      <c r="G552" s="8">
        <v>-0.1185835525393486</v>
      </c>
      <c r="H552" s="8">
        <v>0.46589800715446472</v>
      </c>
      <c r="I552" s="8">
        <v>0.3620297908782959</v>
      </c>
      <c r="J552" s="8">
        <v>1</v>
      </c>
      <c r="K552" s="8">
        <v>0</v>
      </c>
      <c r="L552" s="8">
        <v>0</v>
      </c>
      <c r="M552" s="3">
        <f t="shared" si="32"/>
        <v>1</v>
      </c>
      <c r="N552" s="9">
        <f t="shared" si="33"/>
        <v>0.70934424549341202</v>
      </c>
      <c r="P552" t="s">
        <v>66</v>
      </c>
      <c r="Q552" s="1">
        <v>2019</v>
      </c>
      <c r="R552" t="s">
        <v>47</v>
      </c>
      <c r="S552" s="1">
        <v>47725</v>
      </c>
      <c r="T552" s="1">
        <v>206.94</v>
      </c>
      <c r="U552" s="1">
        <v>1015</v>
      </c>
      <c r="V552" s="8">
        <v>0.42962685227394104</v>
      </c>
      <c r="W552" s="8">
        <v>0.13507302105426788</v>
      </c>
      <c r="X552" s="8">
        <v>0.46726769208908081</v>
      </c>
      <c r="Y552" s="8">
        <v>0</v>
      </c>
      <c r="Z552" s="8">
        <v>0</v>
      </c>
      <c r="AA552" s="8">
        <v>0</v>
      </c>
      <c r="AB552" s="3">
        <f t="shared" si="35"/>
        <v>0</v>
      </c>
      <c r="AC552" s="9">
        <f t="shared" si="34"/>
        <v>1.0319675654172897</v>
      </c>
    </row>
    <row r="553" spans="1:29" x14ac:dyDescent="0.25">
      <c r="A553" t="s">
        <v>46</v>
      </c>
      <c r="B553" s="1">
        <v>2008</v>
      </c>
      <c r="C553" t="s">
        <v>47</v>
      </c>
      <c r="D553" s="1">
        <v>1241519</v>
      </c>
      <c r="E553" s="1">
        <v>4648.5190000000002</v>
      </c>
      <c r="F553" s="1">
        <v>123169</v>
      </c>
      <c r="G553" s="8">
        <v>-0.11032833904027939</v>
      </c>
      <c r="H553" s="8">
        <v>0.46339938044548035</v>
      </c>
      <c r="I553" s="8">
        <v>0.35493588447570801</v>
      </c>
      <c r="J553" s="8">
        <v>1</v>
      </c>
      <c r="K553" s="8">
        <v>0</v>
      </c>
      <c r="L553" s="8">
        <v>0</v>
      </c>
      <c r="M553" s="3">
        <f t="shared" si="32"/>
        <v>1</v>
      </c>
      <c r="N553" s="9">
        <f t="shared" si="33"/>
        <v>0.70800692588090897</v>
      </c>
      <c r="P553" t="s">
        <v>66</v>
      </c>
      <c r="Q553" s="1">
        <v>2020</v>
      </c>
      <c r="R553" t="s">
        <v>47</v>
      </c>
      <c r="S553" s="1">
        <v>47865</v>
      </c>
      <c r="T553" s="1">
        <v>206.94</v>
      </c>
      <c r="U553" s="1">
        <v>1015</v>
      </c>
      <c r="V553" s="8">
        <v>0.42689350247383118</v>
      </c>
      <c r="W553" s="8">
        <v>0.13588322699069977</v>
      </c>
      <c r="X553" s="8">
        <v>0.46824628114700317</v>
      </c>
      <c r="Y553" s="8">
        <v>0</v>
      </c>
      <c r="Z553" s="8">
        <v>0</v>
      </c>
      <c r="AA553" s="8">
        <v>0</v>
      </c>
      <c r="AB553" s="3">
        <f t="shared" si="35"/>
        <v>0</v>
      </c>
      <c r="AC553" s="9">
        <f t="shared" si="34"/>
        <v>1.0310230106115341</v>
      </c>
    </row>
    <row r="554" spans="1:29" x14ac:dyDescent="0.25">
      <c r="A554" t="s">
        <v>46</v>
      </c>
      <c r="B554" s="1">
        <v>2009</v>
      </c>
      <c r="C554" t="s">
        <v>47</v>
      </c>
      <c r="D554" s="1">
        <v>1248286</v>
      </c>
      <c r="E554" s="1">
        <v>4648.5190000000002</v>
      </c>
      <c r="F554" s="1">
        <v>123491</v>
      </c>
      <c r="G554" s="8">
        <v>-0.10681404918432236</v>
      </c>
      <c r="H554" s="8">
        <v>0.46236920356750488</v>
      </c>
      <c r="I554" s="8">
        <v>0.35200387239456177</v>
      </c>
      <c r="J554" s="8">
        <v>1</v>
      </c>
      <c r="K554" s="8">
        <v>0</v>
      </c>
      <c r="L554" s="8">
        <v>0</v>
      </c>
      <c r="M554" s="3">
        <f t="shared" si="32"/>
        <v>1</v>
      </c>
      <c r="N554" s="9">
        <f t="shared" si="33"/>
        <v>0.70755902677774429</v>
      </c>
      <c r="P554" s="2" t="s">
        <v>66</v>
      </c>
      <c r="Q554" s="7">
        <v>2021</v>
      </c>
      <c r="R554" s="2" t="s">
        <v>47</v>
      </c>
      <c r="S554" s="7">
        <v>47865</v>
      </c>
      <c r="T554" s="7">
        <v>206.94</v>
      </c>
      <c r="U554" s="7">
        <v>1019</v>
      </c>
      <c r="V554" s="10">
        <v>0.42798128724098206</v>
      </c>
      <c r="W554" s="10">
        <v>0.13614052534103394</v>
      </c>
      <c r="X554" s="10">
        <v>0.46715608239173889</v>
      </c>
      <c r="Y554" s="10">
        <v>0</v>
      </c>
      <c r="Z554" s="10">
        <v>0</v>
      </c>
      <c r="AA554" s="10">
        <v>0</v>
      </c>
      <c r="AB554" s="3">
        <f t="shared" si="35"/>
        <v>0</v>
      </c>
      <c r="AC554" s="11">
        <f t="shared" si="34"/>
        <v>1.0312778949737549</v>
      </c>
    </row>
    <row r="555" spans="1:29" x14ac:dyDescent="0.25">
      <c r="A555" t="s">
        <v>46</v>
      </c>
      <c r="B555" s="1">
        <v>2010</v>
      </c>
      <c r="C555" t="s">
        <v>47</v>
      </c>
      <c r="D555" s="1">
        <v>1258015</v>
      </c>
      <c r="E555" s="1">
        <v>4648.5190000000002</v>
      </c>
      <c r="F555" s="1">
        <v>123660</v>
      </c>
      <c r="G555" s="8">
        <v>-0.10124015063047409</v>
      </c>
      <c r="H555" s="8">
        <v>0.46067500114440918</v>
      </c>
      <c r="I555" s="8">
        <v>0.34719535708427429</v>
      </c>
      <c r="J555" s="8">
        <v>1</v>
      </c>
      <c r="K555" s="8">
        <v>0</v>
      </c>
      <c r="L555" s="8">
        <v>0</v>
      </c>
      <c r="M555" s="3">
        <f t="shared" si="32"/>
        <v>1</v>
      </c>
      <c r="N555" s="9">
        <f t="shared" si="33"/>
        <v>0.70663020759820938</v>
      </c>
      <c r="P555" t="s">
        <v>67</v>
      </c>
      <c r="Q555" s="1">
        <v>2011</v>
      </c>
      <c r="R555" t="s">
        <v>47</v>
      </c>
      <c r="S555" s="1">
        <v>56556</v>
      </c>
      <c r="T555" s="1">
        <v>301.57</v>
      </c>
      <c r="U555" s="1">
        <v>1194</v>
      </c>
      <c r="V555" s="8">
        <v>0.44192969799041748</v>
      </c>
      <c r="W555" s="8">
        <v>8.8277660310268402E-2</v>
      </c>
      <c r="X555" s="8">
        <v>0.51118260622024536</v>
      </c>
      <c r="Y555" s="8">
        <v>0</v>
      </c>
      <c r="Z555" s="8">
        <v>0</v>
      </c>
      <c r="AA555" s="8">
        <v>0</v>
      </c>
      <c r="AB555" s="3">
        <f t="shared" si="35"/>
        <v>0</v>
      </c>
      <c r="AC555" s="9">
        <f t="shared" si="34"/>
        <v>1.0413899645209312</v>
      </c>
    </row>
    <row r="556" spans="1:29" x14ac:dyDescent="0.25">
      <c r="A556" t="s">
        <v>46</v>
      </c>
      <c r="B556" s="1">
        <v>2011</v>
      </c>
      <c r="C556" t="s">
        <v>47</v>
      </c>
      <c r="D556" s="1">
        <v>1266362</v>
      </c>
      <c r="E556" s="1">
        <v>4648.5190000000002</v>
      </c>
      <c r="F556" s="1">
        <v>120138</v>
      </c>
      <c r="G556" s="8">
        <v>-8.9433737099170685E-2</v>
      </c>
      <c r="H556" s="8">
        <v>0.45639610290527344</v>
      </c>
      <c r="I556" s="8">
        <v>0.3351980447769165</v>
      </c>
      <c r="J556" s="8">
        <v>1</v>
      </c>
      <c r="K556" s="8">
        <v>0</v>
      </c>
      <c r="L556" s="8">
        <v>0</v>
      </c>
      <c r="M556" s="3">
        <f t="shared" si="32"/>
        <v>1</v>
      </c>
      <c r="N556" s="9">
        <f t="shared" si="33"/>
        <v>0.70216041058301926</v>
      </c>
      <c r="P556" t="s">
        <v>67</v>
      </c>
      <c r="Q556" s="1">
        <v>2012</v>
      </c>
      <c r="R556" t="s">
        <v>47</v>
      </c>
      <c r="S556" s="1">
        <v>56795</v>
      </c>
      <c r="T556" s="1">
        <v>301.57</v>
      </c>
      <c r="U556" s="1">
        <v>1211</v>
      </c>
      <c r="V556" s="8">
        <v>0.44190487265586853</v>
      </c>
      <c r="W556" s="8">
        <v>9.0368688106536865E-2</v>
      </c>
      <c r="X556" s="8">
        <v>0.50867289304733276</v>
      </c>
      <c r="Y556" s="8">
        <v>0</v>
      </c>
      <c r="Z556" s="8">
        <v>0</v>
      </c>
      <c r="AA556" s="8">
        <v>0</v>
      </c>
      <c r="AB556" s="3">
        <f t="shared" si="35"/>
        <v>0</v>
      </c>
      <c r="AC556" s="9">
        <f t="shared" si="34"/>
        <v>1.0409464538097382</v>
      </c>
    </row>
    <row r="557" spans="1:29" x14ac:dyDescent="0.25">
      <c r="A557" t="s">
        <v>46</v>
      </c>
      <c r="B557" s="1">
        <v>2012</v>
      </c>
      <c r="C557" t="s">
        <v>47</v>
      </c>
      <c r="D557" s="1">
        <v>1277008</v>
      </c>
      <c r="E557" s="1">
        <v>4648.5190000000002</v>
      </c>
      <c r="F557" s="1">
        <v>121119</v>
      </c>
      <c r="G557" s="8">
        <v>-8.4987081587314606E-2</v>
      </c>
      <c r="H557" s="8">
        <v>0.45519742369651794</v>
      </c>
      <c r="I557" s="8">
        <v>0.33176332712173462</v>
      </c>
      <c r="J557" s="8">
        <v>1</v>
      </c>
      <c r="K557" s="8">
        <v>0</v>
      </c>
      <c r="L557" s="8">
        <v>0</v>
      </c>
      <c r="M557" s="3">
        <f t="shared" si="32"/>
        <v>1</v>
      </c>
      <c r="N557" s="9">
        <f t="shared" si="33"/>
        <v>0.70197366923093796</v>
      </c>
      <c r="P557" t="s">
        <v>67</v>
      </c>
      <c r="Q557" s="1">
        <v>2013</v>
      </c>
      <c r="R557" t="s">
        <v>47</v>
      </c>
      <c r="S557" s="1">
        <v>56231</v>
      </c>
      <c r="T557" s="1">
        <v>301.57</v>
      </c>
      <c r="U557" s="1">
        <v>1210</v>
      </c>
      <c r="V557" s="8">
        <v>0.45098787546157837</v>
      </c>
      <c r="W557" s="8">
        <v>8.7554588913917542E-2</v>
      </c>
      <c r="X557" s="8">
        <v>0.50556820631027222</v>
      </c>
      <c r="Y557" s="8">
        <v>0</v>
      </c>
      <c r="Z557" s="8">
        <v>0</v>
      </c>
      <c r="AA557" s="8">
        <v>0</v>
      </c>
      <c r="AB557" s="3">
        <f t="shared" si="35"/>
        <v>0</v>
      </c>
      <c r="AC557" s="9">
        <f t="shared" si="34"/>
        <v>1.0441106706857681</v>
      </c>
    </row>
    <row r="558" spans="1:29" x14ac:dyDescent="0.25">
      <c r="A558" t="s">
        <v>46</v>
      </c>
      <c r="B558" s="1">
        <v>2013</v>
      </c>
      <c r="C558" t="s">
        <v>47</v>
      </c>
      <c r="D558" s="1">
        <v>1276577</v>
      </c>
      <c r="E558" s="1">
        <v>5924.584762125035</v>
      </c>
      <c r="F558" s="1">
        <v>122281</v>
      </c>
      <c r="G558" s="8">
        <v>-0.24894696474075317</v>
      </c>
      <c r="H558" s="8">
        <v>0.51994019746780396</v>
      </c>
      <c r="I558" s="8">
        <v>0.40514370799064636</v>
      </c>
      <c r="J558" s="8">
        <v>1</v>
      </c>
      <c r="K558" s="8">
        <v>0</v>
      </c>
      <c r="L558" s="8">
        <v>0</v>
      </c>
      <c r="M558" s="3">
        <f t="shared" si="32"/>
        <v>1</v>
      </c>
      <c r="N558" s="9">
        <f t="shared" si="33"/>
        <v>0.67613694071769714</v>
      </c>
      <c r="P558" t="s">
        <v>67</v>
      </c>
      <c r="Q558" s="1">
        <v>2014</v>
      </c>
      <c r="R558" t="s">
        <v>47</v>
      </c>
      <c r="S558" s="1">
        <v>57421</v>
      </c>
      <c r="T558" s="1">
        <v>301.57</v>
      </c>
      <c r="U558" s="1">
        <v>1213</v>
      </c>
      <c r="V558" s="8">
        <v>0.43213433027267456</v>
      </c>
      <c r="W558" s="8">
        <v>9.3508101999759674E-2</v>
      </c>
      <c r="X558" s="8">
        <v>0.51187688112258911</v>
      </c>
      <c r="Y558" s="8">
        <v>0</v>
      </c>
      <c r="Z558" s="8">
        <v>0</v>
      </c>
      <c r="AA558" s="8">
        <v>0</v>
      </c>
      <c r="AB558" s="3">
        <f t="shared" si="35"/>
        <v>0</v>
      </c>
      <c r="AC558" s="9">
        <f t="shared" si="34"/>
        <v>1.0375193133950233</v>
      </c>
    </row>
    <row r="559" spans="1:29" x14ac:dyDescent="0.25">
      <c r="A559" t="s">
        <v>46</v>
      </c>
      <c r="B559" s="1">
        <v>2014</v>
      </c>
      <c r="C559" t="s">
        <v>47</v>
      </c>
      <c r="D559" s="1">
        <v>1276310</v>
      </c>
      <c r="E559" s="1">
        <v>6133.5493687728203</v>
      </c>
      <c r="F559" s="1">
        <v>122165</v>
      </c>
      <c r="G559" s="8">
        <v>-0.27195623517036438</v>
      </c>
      <c r="H559" s="8">
        <v>0.52901166677474976</v>
      </c>
      <c r="I559" s="8">
        <v>0.41512885689735413</v>
      </c>
      <c r="J559" s="8">
        <v>1</v>
      </c>
      <c r="K559" s="8">
        <v>0</v>
      </c>
      <c r="L559" s="8">
        <v>0</v>
      </c>
      <c r="M559" s="3">
        <f t="shared" si="32"/>
        <v>1</v>
      </c>
      <c r="N559" s="9">
        <f t="shared" si="33"/>
        <v>0.6721842885017395</v>
      </c>
      <c r="P559" t="s">
        <v>67</v>
      </c>
      <c r="Q559" s="1">
        <v>2015</v>
      </c>
      <c r="R559" t="s">
        <v>47</v>
      </c>
      <c r="S559" s="1">
        <v>57731</v>
      </c>
      <c r="T559" s="1">
        <v>301.57</v>
      </c>
      <c r="U559" s="1">
        <v>1216</v>
      </c>
      <c r="V559" s="8">
        <v>0.42779380083084106</v>
      </c>
      <c r="W559" s="8">
        <v>9.5158770680427551E-2</v>
      </c>
      <c r="X559" s="8">
        <v>0.51299077272415161</v>
      </c>
      <c r="Y559" s="8">
        <v>0</v>
      </c>
      <c r="Z559" s="8">
        <v>0</v>
      </c>
      <c r="AA559" s="8">
        <v>0</v>
      </c>
      <c r="AB559" s="3">
        <f t="shared" si="35"/>
        <v>0</v>
      </c>
      <c r="AC559" s="9">
        <f t="shared" si="34"/>
        <v>1.0359433442354202</v>
      </c>
    </row>
    <row r="560" spans="1:29" x14ac:dyDescent="0.25">
      <c r="A560" t="s">
        <v>46</v>
      </c>
      <c r="B560" s="1">
        <v>2015</v>
      </c>
      <c r="C560" t="s">
        <v>47</v>
      </c>
      <c r="D560" s="1">
        <v>1294848</v>
      </c>
      <c r="E560" s="1">
        <v>6459.2159978430755</v>
      </c>
      <c r="F560" s="1">
        <v>123197</v>
      </c>
      <c r="G560" s="8">
        <v>-0.2974189817905426</v>
      </c>
      <c r="H560" s="8">
        <v>0.54001826047897339</v>
      </c>
      <c r="I560" s="8">
        <v>0.42280861735343933</v>
      </c>
      <c r="J560" s="8">
        <v>1</v>
      </c>
      <c r="K560" s="8">
        <v>0</v>
      </c>
      <c r="L560" s="8">
        <v>0</v>
      </c>
      <c r="M560" s="3">
        <f t="shared" si="32"/>
        <v>1</v>
      </c>
      <c r="N560" s="9">
        <f t="shared" si="33"/>
        <v>0.66540789604187012</v>
      </c>
      <c r="P560" t="s">
        <v>67</v>
      </c>
      <c r="Q560" s="1">
        <v>2016</v>
      </c>
      <c r="R560" t="s">
        <v>47</v>
      </c>
      <c r="S560" s="1">
        <v>58080</v>
      </c>
      <c r="T560" s="1">
        <v>301.57</v>
      </c>
      <c r="U560" s="1">
        <v>1195</v>
      </c>
      <c r="V560" s="8">
        <v>0.41735267639160156</v>
      </c>
      <c r="W560" s="8">
        <v>9.5686085522174835E-2</v>
      </c>
      <c r="X560" s="8">
        <v>0.51983243227005005</v>
      </c>
      <c r="Y560" s="8">
        <v>0</v>
      </c>
      <c r="Z560" s="8">
        <v>0</v>
      </c>
      <c r="AA560" s="8">
        <v>0</v>
      </c>
      <c r="AB560" s="3">
        <f t="shared" si="35"/>
        <v>0</v>
      </c>
      <c r="AC560" s="9">
        <f t="shared" si="34"/>
        <v>1.0328711941838264</v>
      </c>
    </row>
    <row r="561" spans="1:29" x14ac:dyDescent="0.25">
      <c r="A561" t="s">
        <v>46</v>
      </c>
      <c r="B561" s="1">
        <v>2016</v>
      </c>
      <c r="C561" t="s">
        <v>47</v>
      </c>
      <c r="D561" s="1">
        <v>1307906</v>
      </c>
      <c r="E561" s="1">
        <v>6459.2159978430755</v>
      </c>
      <c r="F561" s="1">
        <v>122366</v>
      </c>
      <c r="G561" s="8">
        <v>-0.28821113705635071</v>
      </c>
      <c r="H561" s="8">
        <v>0.53702348470687866</v>
      </c>
      <c r="I561" s="8">
        <v>0.41435059905052185</v>
      </c>
      <c r="J561" s="8">
        <v>1</v>
      </c>
      <c r="K561" s="8">
        <v>0</v>
      </c>
      <c r="L561" s="8">
        <v>0</v>
      </c>
      <c r="M561" s="3">
        <f t="shared" si="32"/>
        <v>1</v>
      </c>
      <c r="N561" s="9">
        <f t="shared" si="33"/>
        <v>0.6631629467010498</v>
      </c>
      <c r="P561" t="s">
        <v>67</v>
      </c>
      <c r="Q561" s="1">
        <v>2017</v>
      </c>
      <c r="R561" t="s">
        <v>47</v>
      </c>
      <c r="S561" s="1">
        <v>58662</v>
      </c>
      <c r="T561" s="1">
        <v>301.57</v>
      </c>
      <c r="U561" s="1">
        <v>1236</v>
      </c>
      <c r="V561" s="8">
        <v>0.41737958788871765</v>
      </c>
      <c r="W561" s="8">
        <v>0.10065017640590668</v>
      </c>
      <c r="X561" s="8">
        <v>0.51381289958953857</v>
      </c>
      <c r="Y561" s="8">
        <v>0</v>
      </c>
      <c r="Z561" s="8">
        <v>0</v>
      </c>
      <c r="AA561" s="8">
        <v>0</v>
      </c>
      <c r="AB561" s="3">
        <f t="shared" si="35"/>
        <v>0</v>
      </c>
      <c r="AC561" s="9">
        <f t="shared" si="34"/>
        <v>1.0318426638841629</v>
      </c>
    </row>
    <row r="562" spans="1:29" x14ac:dyDescent="0.25">
      <c r="A562" t="s">
        <v>46</v>
      </c>
      <c r="B562" s="1">
        <v>2017</v>
      </c>
      <c r="C562" t="s">
        <v>47</v>
      </c>
      <c r="D562" s="1">
        <v>1320458</v>
      </c>
      <c r="E562" s="1">
        <v>6459.2159978430755</v>
      </c>
      <c r="F562" s="1">
        <v>123119</v>
      </c>
      <c r="G562" s="8">
        <v>-0.28239881992340088</v>
      </c>
      <c r="H562" s="8">
        <v>0.53535908460617065</v>
      </c>
      <c r="I562" s="8">
        <v>0.40960478782653809</v>
      </c>
      <c r="J562" s="8">
        <v>1</v>
      </c>
      <c r="K562" s="8">
        <v>0</v>
      </c>
      <c r="L562" s="8">
        <v>0</v>
      </c>
      <c r="M562" s="3">
        <f t="shared" si="32"/>
        <v>1</v>
      </c>
      <c r="N562" s="9">
        <f t="shared" si="33"/>
        <v>0.66256505250930786</v>
      </c>
      <c r="P562" t="s">
        <v>67</v>
      </c>
      <c r="Q562" s="1">
        <v>2018</v>
      </c>
      <c r="R562" t="s">
        <v>47</v>
      </c>
      <c r="S562" s="1">
        <v>59187</v>
      </c>
      <c r="T562" s="1">
        <v>301.57</v>
      </c>
      <c r="U562" s="1">
        <v>1243</v>
      </c>
      <c r="V562" s="8">
        <v>0.4106292724609375</v>
      </c>
      <c r="W562" s="8">
        <v>0.10348349064588547</v>
      </c>
      <c r="X562" s="8">
        <v>0.51522344350814819</v>
      </c>
      <c r="Y562" s="8">
        <v>0</v>
      </c>
      <c r="Z562" s="8">
        <v>0</v>
      </c>
      <c r="AA562" s="8">
        <v>0</v>
      </c>
      <c r="AB562" s="3">
        <f t="shared" si="35"/>
        <v>0</v>
      </c>
      <c r="AC562" s="9">
        <f t="shared" si="34"/>
        <v>1.0293362066149712</v>
      </c>
    </row>
    <row r="563" spans="1:29" x14ac:dyDescent="0.25">
      <c r="A563" t="s">
        <v>46</v>
      </c>
      <c r="B563" s="1">
        <v>2018</v>
      </c>
      <c r="C563" t="s">
        <v>47</v>
      </c>
      <c r="D563" s="1">
        <v>1333961</v>
      </c>
      <c r="E563" s="1">
        <v>6459.2159978430755</v>
      </c>
      <c r="F563" s="1">
        <v>123176</v>
      </c>
      <c r="G563" s="8">
        <v>-0.27478277683258057</v>
      </c>
      <c r="H563" s="8">
        <v>0.53301364183425903</v>
      </c>
      <c r="I563" s="8">
        <v>0.40295442938804626</v>
      </c>
      <c r="J563" s="8">
        <v>1</v>
      </c>
      <c r="K563" s="8">
        <v>0</v>
      </c>
      <c r="L563" s="8">
        <v>0</v>
      </c>
      <c r="M563" s="3">
        <f t="shared" si="32"/>
        <v>1</v>
      </c>
      <c r="N563" s="9">
        <f t="shared" si="33"/>
        <v>0.66118529438972473</v>
      </c>
      <c r="P563" t="s">
        <v>67</v>
      </c>
      <c r="Q563" s="1">
        <v>2019</v>
      </c>
      <c r="R563" t="s">
        <v>47</v>
      </c>
      <c r="S563" s="1">
        <v>59811</v>
      </c>
      <c r="T563" s="1">
        <v>301.57</v>
      </c>
      <c r="U563" s="1">
        <v>980</v>
      </c>
      <c r="V563" s="8">
        <v>0.33509814739227295</v>
      </c>
      <c r="W563" s="8">
        <v>9.083353728055954E-2</v>
      </c>
      <c r="X563" s="8">
        <v>0.58461689949035645</v>
      </c>
      <c r="Y563" s="8">
        <v>0</v>
      </c>
      <c r="Z563" s="8">
        <v>0</v>
      </c>
      <c r="AA563" s="8">
        <v>0</v>
      </c>
      <c r="AB563" s="3">
        <f t="shared" si="35"/>
        <v>0</v>
      </c>
      <c r="AC563" s="9">
        <f t="shared" si="34"/>
        <v>1.0105485841631889</v>
      </c>
    </row>
    <row r="564" spans="1:29" x14ac:dyDescent="0.25">
      <c r="A564" t="s">
        <v>46</v>
      </c>
      <c r="B564" s="1">
        <v>2019</v>
      </c>
      <c r="C564" t="s">
        <v>47</v>
      </c>
      <c r="D564" s="1">
        <v>1344318</v>
      </c>
      <c r="E564" s="1">
        <v>6459.2159978430755</v>
      </c>
      <c r="F564" s="1">
        <v>123139</v>
      </c>
      <c r="G564" s="8">
        <v>-0.26883962750434875</v>
      </c>
      <c r="H564" s="8">
        <v>0.53116905689239502</v>
      </c>
      <c r="I564" s="8">
        <v>0.39772713184356689</v>
      </c>
      <c r="J564" s="8">
        <v>1</v>
      </c>
      <c r="K564" s="8">
        <v>0</v>
      </c>
      <c r="L564" s="8">
        <v>0</v>
      </c>
      <c r="M564" s="3">
        <f t="shared" si="32"/>
        <v>1</v>
      </c>
      <c r="N564" s="9">
        <f t="shared" si="33"/>
        <v>0.66005656123161316</v>
      </c>
      <c r="P564" t="s">
        <v>67</v>
      </c>
      <c r="Q564" s="1">
        <v>2020</v>
      </c>
      <c r="R564" t="s">
        <v>47</v>
      </c>
      <c r="S564" s="1">
        <v>60587</v>
      </c>
      <c r="T564" s="1">
        <v>301.57</v>
      </c>
      <c r="U564" s="1">
        <v>992</v>
      </c>
      <c r="V564" s="8">
        <v>0.32643693685531616</v>
      </c>
      <c r="W564" s="8">
        <v>9.5194652676582336E-2</v>
      </c>
      <c r="X564" s="8">
        <v>0.58554959297180176</v>
      </c>
      <c r="Y564" s="8">
        <v>0</v>
      </c>
      <c r="Z564" s="8">
        <v>0</v>
      </c>
      <c r="AA564" s="8">
        <v>0</v>
      </c>
      <c r="AB564" s="3">
        <f t="shared" si="35"/>
        <v>0</v>
      </c>
      <c r="AC564" s="9">
        <f t="shared" si="34"/>
        <v>1.0071811825037003</v>
      </c>
    </row>
    <row r="565" spans="1:29" x14ac:dyDescent="0.25">
      <c r="A565" t="s">
        <v>46</v>
      </c>
      <c r="B565" s="1">
        <v>2020</v>
      </c>
      <c r="C565" t="s">
        <v>47</v>
      </c>
      <c r="D565" s="1">
        <v>1361102</v>
      </c>
      <c r="E565" s="1">
        <v>6494.0879999999997</v>
      </c>
      <c r="F565" s="1">
        <v>123489</v>
      </c>
      <c r="G565" s="8">
        <v>-0.2636694610118866</v>
      </c>
      <c r="H565" s="8">
        <v>0.52993857860565186</v>
      </c>
      <c r="I565" s="8">
        <v>0.3917824923992157</v>
      </c>
      <c r="J565" s="8">
        <v>1</v>
      </c>
      <c r="K565" s="8">
        <v>0</v>
      </c>
      <c r="L565" s="8">
        <v>0</v>
      </c>
      <c r="M565" s="3">
        <f t="shared" si="32"/>
        <v>1</v>
      </c>
      <c r="N565" s="9">
        <f t="shared" si="33"/>
        <v>0.65805160999298096</v>
      </c>
      <c r="P565" s="2" t="s">
        <v>67</v>
      </c>
      <c r="Q565" s="7">
        <v>2021</v>
      </c>
      <c r="R565" s="2" t="s">
        <v>47</v>
      </c>
      <c r="S565" s="7">
        <v>61507</v>
      </c>
      <c r="T565" s="7">
        <v>301.57</v>
      </c>
      <c r="U565" s="7">
        <v>997</v>
      </c>
      <c r="V565" s="10">
        <v>0.31376731395721436</v>
      </c>
      <c r="W565" s="10">
        <v>9.9691197276115417E-2</v>
      </c>
      <c r="X565" s="10">
        <v>0.58918970823287964</v>
      </c>
      <c r="Y565" s="10">
        <v>0</v>
      </c>
      <c r="Z565" s="10">
        <v>0</v>
      </c>
      <c r="AA565" s="10">
        <v>0</v>
      </c>
      <c r="AB565" s="3">
        <f t="shared" si="35"/>
        <v>0</v>
      </c>
      <c r="AC565" s="11">
        <f t="shared" si="34"/>
        <v>1.0026482194662094</v>
      </c>
    </row>
    <row r="566" spans="1:29" x14ac:dyDescent="0.25">
      <c r="A566" s="2" t="s">
        <v>46</v>
      </c>
      <c r="B566" s="7">
        <v>2021</v>
      </c>
      <c r="C566" t="s">
        <v>47</v>
      </c>
      <c r="D566" s="7">
        <v>1439974</v>
      </c>
      <c r="E566" s="7">
        <v>6494.0879999999997</v>
      </c>
      <c r="F566" s="7">
        <v>124556</v>
      </c>
      <c r="G566" s="10">
        <v>-0.22291824221611023</v>
      </c>
      <c r="H566" s="10">
        <v>0.51752191781997681</v>
      </c>
      <c r="I566" s="10">
        <v>0.35654756426811218</v>
      </c>
      <c r="J566" s="10">
        <v>1</v>
      </c>
      <c r="K566" s="10">
        <v>0</v>
      </c>
      <c r="L566" s="10">
        <v>0</v>
      </c>
      <c r="M566" s="3">
        <f t="shared" si="32"/>
        <v>1</v>
      </c>
      <c r="N566" s="11">
        <f t="shared" si="33"/>
        <v>0.65115123987197876</v>
      </c>
      <c r="P566" t="s">
        <v>68</v>
      </c>
      <c r="Q566" s="1">
        <v>2011</v>
      </c>
      <c r="R566" t="s">
        <v>47</v>
      </c>
      <c r="S566" s="1">
        <v>37967</v>
      </c>
      <c r="T566" s="1">
        <v>196.464</v>
      </c>
      <c r="U566" s="1">
        <v>649</v>
      </c>
      <c r="V566" s="8">
        <v>0.50200569629669189</v>
      </c>
      <c r="W566" s="8">
        <v>5.6959688663482666E-2</v>
      </c>
      <c r="X566" s="8">
        <v>0.51036942005157471</v>
      </c>
      <c r="Y566" s="8">
        <v>0</v>
      </c>
      <c r="Z566" s="8">
        <v>0</v>
      </c>
      <c r="AA566" s="8">
        <v>0</v>
      </c>
      <c r="AB566" s="3">
        <f t="shared" si="35"/>
        <v>0</v>
      </c>
      <c r="AC566" s="9">
        <f t="shared" si="34"/>
        <v>1.0693348050117493</v>
      </c>
    </row>
    <row r="567" spans="1:29" x14ac:dyDescent="0.25">
      <c r="A567" t="s">
        <v>48</v>
      </c>
      <c r="B567" s="1">
        <v>2005</v>
      </c>
      <c r="C567" t="s">
        <v>47</v>
      </c>
      <c r="D567" s="1">
        <v>676678</v>
      </c>
      <c r="E567" s="1">
        <v>5005.2049999999999</v>
      </c>
      <c r="F567" s="1">
        <v>9713.6492893774375</v>
      </c>
      <c r="G567" s="8">
        <v>-2.3869413882493973E-2</v>
      </c>
      <c r="H567" s="8">
        <v>0.38571906089782715</v>
      </c>
      <c r="I567" s="8">
        <v>0.11274749040603638</v>
      </c>
      <c r="J567" s="8">
        <v>1</v>
      </c>
      <c r="K567" s="8">
        <v>0</v>
      </c>
      <c r="L567" s="8">
        <v>0</v>
      </c>
      <c r="M567" s="3">
        <f t="shared" si="32"/>
        <v>1</v>
      </c>
      <c r="N567" s="9">
        <f t="shared" si="33"/>
        <v>0.47459713742136955</v>
      </c>
      <c r="P567" t="s">
        <v>68</v>
      </c>
      <c r="Q567" s="1">
        <v>2012</v>
      </c>
      <c r="R567" t="s">
        <v>47</v>
      </c>
      <c r="S567" s="1">
        <v>38263</v>
      </c>
      <c r="T567" s="1">
        <v>196.464</v>
      </c>
      <c r="U567" s="1">
        <v>512</v>
      </c>
      <c r="V567" s="8">
        <v>0.42918694019317627</v>
      </c>
      <c r="W567" s="8">
        <v>4.3597456067800522E-2</v>
      </c>
      <c r="X567" s="8">
        <v>0.57868093252182007</v>
      </c>
      <c r="Y567" s="8">
        <v>0</v>
      </c>
      <c r="Z567" s="8">
        <v>0</v>
      </c>
      <c r="AA567" s="8">
        <v>0</v>
      </c>
      <c r="AB567" s="3">
        <f t="shared" si="35"/>
        <v>0</v>
      </c>
      <c r="AC567" s="9">
        <f t="shared" si="34"/>
        <v>1.0514653287827969</v>
      </c>
    </row>
    <row r="568" spans="1:29" x14ac:dyDescent="0.25">
      <c r="A568" t="s">
        <v>48</v>
      </c>
      <c r="B568" s="1">
        <v>2006</v>
      </c>
      <c r="C568" t="s">
        <v>47</v>
      </c>
      <c r="D568" s="1">
        <v>678106</v>
      </c>
      <c r="E568" s="1">
        <v>5018.2780000000002</v>
      </c>
      <c r="F568" s="1">
        <v>9747.6470618902586</v>
      </c>
      <c r="G568" s="8">
        <v>-2.4825578555464745E-2</v>
      </c>
      <c r="H568" s="8">
        <v>0.38623934984207153</v>
      </c>
      <c r="I568" s="8">
        <v>0.11302214860916138</v>
      </c>
      <c r="J568" s="8">
        <v>1</v>
      </c>
      <c r="K568" s="8">
        <v>0</v>
      </c>
      <c r="L568" s="8">
        <v>0</v>
      </c>
      <c r="M568" s="3">
        <f t="shared" si="32"/>
        <v>1</v>
      </c>
      <c r="N568" s="9">
        <f t="shared" si="33"/>
        <v>0.47443591989576817</v>
      </c>
      <c r="P568" t="s">
        <v>68</v>
      </c>
      <c r="Q568" s="1">
        <v>2013</v>
      </c>
      <c r="R568" t="s">
        <v>47</v>
      </c>
      <c r="S568" s="1">
        <v>38546</v>
      </c>
      <c r="T568" s="1">
        <v>197.59100000000001</v>
      </c>
      <c r="U568" s="1">
        <v>496</v>
      </c>
      <c r="V568" s="8">
        <v>0.41544193029403687</v>
      </c>
      <c r="W568" s="8">
        <v>4.1973348706960678E-2</v>
      </c>
      <c r="X568" s="8">
        <v>0.5904313325881958</v>
      </c>
      <c r="Y568" s="8">
        <v>0</v>
      </c>
      <c r="Z568" s="8">
        <v>0</v>
      </c>
      <c r="AA568" s="8">
        <v>0</v>
      </c>
      <c r="AB568" s="3">
        <f t="shared" si="35"/>
        <v>0</v>
      </c>
      <c r="AC568" s="9">
        <f t="shared" si="34"/>
        <v>1.0478466115891933</v>
      </c>
    </row>
    <row r="569" spans="1:29" x14ac:dyDescent="0.25">
      <c r="A569" t="s">
        <v>48</v>
      </c>
      <c r="B569" s="1">
        <v>2007</v>
      </c>
      <c r="C569" t="s">
        <v>47</v>
      </c>
      <c r="D569" s="1">
        <v>679913</v>
      </c>
      <c r="E569" s="1">
        <v>5018.2780000000002</v>
      </c>
      <c r="F569" s="1">
        <v>9781.7638266068752</v>
      </c>
      <c r="G569" s="8">
        <v>-2.3625856265425682E-2</v>
      </c>
      <c r="H569" s="8">
        <v>0.3859441876411438</v>
      </c>
      <c r="I569" s="8">
        <v>0.11216956377029419</v>
      </c>
      <c r="J569" s="8">
        <v>1</v>
      </c>
      <c r="K569" s="8">
        <v>0</v>
      </c>
      <c r="L569" s="8">
        <v>0</v>
      </c>
      <c r="M569" s="3">
        <f t="shared" si="32"/>
        <v>1</v>
      </c>
      <c r="N569" s="9">
        <f t="shared" si="33"/>
        <v>0.47448789514601231</v>
      </c>
      <c r="P569" t="s">
        <v>68</v>
      </c>
      <c r="Q569" s="1">
        <v>2014</v>
      </c>
      <c r="R569" t="s">
        <v>47</v>
      </c>
      <c r="S569" s="1">
        <v>38790</v>
      </c>
      <c r="T569" s="1">
        <v>197.59100000000001</v>
      </c>
      <c r="U569" s="1">
        <v>500</v>
      </c>
      <c r="V569" s="8">
        <v>0.41177573800086975</v>
      </c>
      <c r="W569" s="8">
        <v>4.4243954122066498E-2</v>
      </c>
      <c r="X569" s="8">
        <v>0.5903128981590271</v>
      </c>
      <c r="Y569" s="8">
        <v>0</v>
      </c>
      <c r="Z569" s="8">
        <v>0</v>
      </c>
      <c r="AA569" s="8">
        <v>0</v>
      </c>
      <c r="AB569" s="3">
        <f t="shared" si="35"/>
        <v>0</v>
      </c>
      <c r="AC569" s="9">
        <f t="shared" si="34"/>
        <v>1.0463325902819633</v>
      </c>
    </row>
    <row r="570" spans="1:29" x14ac:dyDescent="0.25">
      <c r="A570" t="s">
        <v>48</v>
      </c>
      <c r="B570" s="1">
        <v>2008</v>
      </c>
      <c r="C570" t="s">
        <v>47</v>
      </c>
      <c r="D570" s="1">
        <v>684145</v>
      </c>
      <c r="E570" s="1">
        <v>5018.2780000000002</v>
      </c>
      <c r="F570" s="1">
        <v>9816</v>
      </c>
      <c r="G570" s="8">
        <v>-1.973436027765274E-2</v>
      </c>
      <c r="H570" s="8">
        <v>0.3848164975643158</v>
      </c>
      <c r="I570" s="8">
        <v>0.10895713418722153</v>
      </c>
      <c r="J570" s="8">
        <v>1</v>
      </c>
      <c r="K570" s="8">
        <v>0</v>
      </c>
      <c r="L570" s="8">
        <v>0</v>
      </c>
      <c r="M570" s="3">
        <f t="shared" si="32"/>
        <v>1</v>
      </c>
      <c r="N570" s="9">
        <f t="shared" si="33"/>
        <v>0.47403927147388458</v>
      </c>
      <c r="P570" t="s">
        <v>68</v>
      </c>
      <c r="Q570" s="1">
        <v>2015</v>
      </c>
      <c r="R570" t="s">
        <v>47</v>
      </c>
      <c r="S570" s="1">
        <v>39128</v>
      </c>
      <c r="T570" s="1">
        <v>197.59100000000001</v>
      </c>
      <c r="U570" s="1">
        <v>498</v>
      </c>
      <c r="V570" s="8">
        <v>0.40257301926612854</v>
      </c>
      <c r="W570" s="8">
        <v>4.6381033957004547E-2</v>
      </c>
      <c r="X570" s="8">
        <v>0.59432166814804077</v>
      </c>
      <c r="Y570" s="8">
        <v>0</v>
      </c>
      <c r="Z570" s="8">
        <v>0</v>
      </c>
      <c r="AA570" s="8">
        <v>0</v>
      </c>
      <c r="AB570" s="3">
        <f t="shared" si="35"/>
        <v>0</v>
      </c>
      <c r="AC570" s="9">
        <f t="shared" si="34"/>
        <v>1.0432757213711739</v>
      </c>
    </row>
    <row r="571" spans="1:29" x14ac:dyDescent="0.25">
      <c r="A571" t="s">
        <v>48</v>
      </c>
      <c r="B571" s="1">
        <v>2009</v>
      </c>
      <c r="C571" t="s">
        <v>47</v>
      </c>
      <c r="D571" s="1">
        <v>689138</v>
      </c>
      <c r="E571" s="1">
        <v>5018.2780000000002</v>
      </c>
      <c r="F571" s="1">
        <v>9794</v>
      </c>
      <c r="G571" s="8">
        <v>-1.368621364235878E-2</v>
      </c>
      <c r="H571" s="8">
        <v>0.38289722800254822</v>
      </c>
      <c r="I571" s="8">
        <v>0.10352705419063568</v>
      </c>
      <c r="J571" s="8">
        <v>1</v>
      </c>
      <c r="K571" s="8">
        <v>0</v>
      </c>
      <c r="L571" s="8">
        <v>0</v>
      </c>
      <c r="M571" s="3">
        <f t="shared" si="32"/>
        <v>1</v>
      </c>
      <c r="N571" s="9">
        <f t="shared" si="33"/>
        <v>0.47273806855082512</v>
      </c>
      <c r="P571" t="s">
        <v>68</v>
      </c>
      <c r="Q571" s="1">
        <v>2016</v>
      </c>
      <c r="R571" t="s">
        <v>47</v>
      </c>
      <c r="S571" s="1">
        <v>39406</v>
      </c>
      <c r="T571" s="1">
        <v>197.59100000000001</v>
      </c>
      <c r="U571" s="1">
        <v>503</v>
      </c>
      <c r="V571" s="8">
        <v>0.39873024821281433</v>
      </c>
      <c r="W571" s="8">
        <v>4.8992548137903214E-2</v>
      </c>
      <c r="X571" s="8">
        <v>0.59391766786575317</v>
      </c>
      <c r="Y571" s="8">
        <v>0</v>
      </c>
      <c r="Z571" s="8">
        <v>0</v>
      </c>
      <c r="AA571" s="8">
        <v>0</v>
      </c>
      <c r="AB571" s="3">
        <f t="shared" si="35"/>
        <v>0</v>
      </c>
      <c r="AC571" s="9">
        <f t="shared" si="34"/>
        <v>1.0416404642164707</v>
      </c>
    </row>
    <row r="572" spans="1:29" x14ac:dyDescent="0.25">
      <c r="A572" t="s">
        <v>48</v>
      </c>
      <c r="B572" s="1">
        <v>2010</v>
      </c>
      <c r="C572" t="s">
        <v>47</v>
      </c>
      <c r="D572" s="1">
        <v>700386</v>
      </c>
      <c r="E572" s="1">
        <v>5018.2780000000002</v>
      </c>
      <c r="F572" s="1">
        <v>9990</v>
      </c>
      <c r="G572" s="8">
        <v>-6.0466723516583443E-3</v>
      </c>
      <c r="H572" s="8">
        <v>0.3809647262096405</v>
      </c>
      <c r="I572" s="8">
        <v>9.7959145903587341E-2</v>
      </c>
      <c r="J572" s="8">
        <v>1</v>
      </c>
      <c r="K572" s="8">
        <v>0</v>
      </c>
      <c r="L572" s="8">
        <v>0</v>
      </c>
      <c r="M572" s="3">
        <f t="shared" si="32"/>
        <v>1</v>
      </c>
      <c r="N572" s="9">
        <f t="shared" si="33"/>
        <v>0.4728771997615695</v>
      </c>
      <c r="P572" t="s">
        <v>68</v>
      </c>
      <c r="Q572" s="1">
        <v>2017</v>
      </c>
      <c r="R572" t="s">
        <v>47</v>
      </c>
      <c r="S572" s="1">
        <v>39623</v>
      </c>
      <c r="T572" s="1">
        <v>197.59100000000001</v>
      </c>
      <c r="U572" s="1">
        <v>507</v>
      </c>
      <c r="V572" s="8">
        <v>0.3957974910736084</v>
      </c>
      <c r="W572" s="8">
        <v>5.1029298454523087E-2</v>
      </c>
      <c r="X572" s="8">
        <v>0.59355652332305908</v>
      </c>
      <c r="Y572" s="8">
        <v>0</v>
      </c>
      <c r="Z572" s="8">
        <v>0</v>
      </c>
      <c r="AA572" s="8">
        <v>0</v>
      </c>
      <c r="AB572" s="3">
        <f t="shared" si="35"/>
        <v>0</v>
      </c>
      <c r="AC572" s="9">
        <f t="shared" si="34"/>
        <v>1.0403833128511906</v>
      </c>
    </row>
    <row r="573" spans="1:29" x14ac:dyDescent="0.25">
      <c r="A573" t="s">
        <v>48</v>
      </c>
      <c r="B573" s="1">
        <v>2011</v>
      </c>
      <c r="C573" t="s">
        <v>47</v>
      </c>
      <c r="D573" s="1">
        <v>709323</v>
      </c>
      <c r="E573" s="1">
        <v>5018.2780000000002</v>
      </c>
      <c r="F573" s="1">
        <v>10061</v>
      </c>
      <c r="G573" s="8">
        <v>1.9174021435901523E-3</v>
      </c>
      <c r="H573" s="8">
        <v>0.37865540385246277</v>
      </c>
      <c r="I573" s="8">
        <v>9.1380968689918518E-2</v>
      </c>
      <c r="J573" s="8">
        <v>0</v>
      </c>
      <c r="K573" s="8">
        <v>0</v>
      </c>
      <c r="L573" s="8">
        <v>0</v>
      </c>
      <c r="M573" s="3">
        <f t="shared" si="32"/>
        <v>0</v>
      </c>
      <c r="N573" s="9">
        <f t="shared" si="33"/>
        <v>0.47195377468597144</v>
      </c>
      <c r="P573" t="s">
        <v>68</v>
      </c>
      <c r="Q573" s="1">
        <v>2018</v>
      </c>
      <c r="R573" t="s">
        <v>47</v>
      </c>
      <c r="S573" s="1">
        <v>39905</v>
      </c>
      <c r="T573" s="1">
        <v>197.59100000000001</v>
      </c>
      <c r="U573" s="1">
        <v>510</v>
      </c>
      <c r="V573" s="8">
        <v>0.39081194996833801</v>
      </c>
      <c r="W573" s="8">
        <v>5.3376685827970505E-2</v>
      </c>
      <c r="X573" s="8">
        <v>0.59429031610488892</v>
      </c>
      <c r="Y573" s="8">
        <v>0</v>
      </c>
      <c r="Z573" s="8">
        <v>0</v>
      </c>
      <c r="AA573" s="8">
        <v>0</v>
      </c>
      <c r="AB573" s="3">
        <f t="shared" si="35"/>
        <v>0</v>
      </c>
      <c r="AC573" s="9">
        <f t="shared" si="34"/>
        <v>1.0384789519011974</v>
      </c>
    </row>
    <row r="574" spans="1:29" x14ac:dyDescent="0.25">
      <c r="A574" t="s">
        <v>48</v>
      </c>
      <c r="B574" s="1">
        <v>2012</v>
      </c>
      <c r="C574" t="s">
        <v>47</v>
      </c>
      <c r="D574" s="1">
        <v>718661</v>
      </c>
      <c r="E574" s="1">
        <v>5018.2780000000002</v>
      </c>
      <c r="F574" s="1">
        <v>9913</v>
      </c>
      <c r="G574" s="8">
        <v>1.5328218229115009E-2</v>
      </c>
      <c r="H574" s="8">
        <v>0.37418591976165771</v>
      </c>
      <c r="I574" s="8">
        <v>7.8779377043247223E-2</v>
      </c>
      <c r="J574" s="8">
        <v>0</v>
      </c>
      <c r="K574" s="8">
        <v>0</v>
      </c>
      <c r="L574" s="8">
        <v>0</v>
      </c>
      <c r="M574" s="3">
        <f t="shared" si="32"/>
        <v>0</v>
      </c>
      <c r="N574" s="9">
        <f t="shared" si="33"/>
        <v>0.46829351503401995</v>
      </c>
      <c r="P574" t="s">
        <v>68</v>
      </c>
      <c r="Q574" s="1">
        <v>2019</v>
      </c>
      <c r="R574" t="s">
        <v>47</v>
      </c>
      <c r="S574" s="1">
        <v>40125</v>
      </c>
      <c r="T574" s="1">
        <v>197.59100000000001</v>
      </c>
      <c r="U574" s="1">
        <v>515</v>
      </c>
      <c r="V574" s="8">
        <v>0.38838055729866028</v>
      </c>
      <c r="W574" s="8">
        <v>5.5535335093736649E-2</v>
      </c>
      <c r="X574" s="8">
        <v>0.59342271089553833</v>
      </c>
      <c r="Y574" s="8">
        <v>0</v>
      </c>
      <c r="Z574" s="8">
        <v>0</v>
      </c>
      <c r="AA574" s="8">
        <v>0</v>
      </c>
      <c r="AB574" s="3">
        <f t="shared" si="35"/>
        <v>0</v>
      </c>
      <c r="AC574" s="9">
        <f t="shared" si="34"/>
        <v>1.0373386032879353</v>
      </c>
    </row>
    <row r="575" spans="1:29" x14ac:dyDescent="0.25">
      <c r="A575" t="s">
        <v>48</v>
      </c>
      <c r="B575" s="1">
        <v>2013</v>
      </c>
      <c r="C575" t="s">
        <v>47</v>
      </c>
      <c r="D575" s="1">
        <v>734576</v>
      </c>
      <c r="E575" s="1">
        <v>5018.2780000000002</v>
      </c>
      <c r="F575" s="1">
        <v>10160</v>
      </c>
      <c r="G575" s="8">
        <v>2.6180189102888107E-2</v>
      </c>
      <c r="H575" s="8">
        <v>0.3713640570640564</v>
      </c>
      <c r="I575" s="8">
        <v>7.066866010427475E-2</v>
      </c>
      <c r="J575" s="8">
        <v>0</v>
      </c>
      <c r="K575" s="8">
        <v>0</v>
      </c>
      <c r="L575" s="8">
        <v>0</v>
      </c>
      <c r="M575" s="3">
        <f t="shared" si="32"/>
        <v>0</v>
      </c>
      <c r="N575" s="9">
        <f t="shared" si="33"/>
        <v>0.46821290627121925</v>
      </c>
      <c r="P575" t="s">
        <v>68</v>
      </c>
      <c r="Q575" s="1">
        <v>2020</v>
      </c>
      <c r="R575" t="s">
        <v>47</v>
      </c>
      <c r="S575" s="1">
        <v>40662</v>
      </c>
      <c r="T575" s="1">
        <v>197.59100000000001</v>
      </c>
      <c r="U575" s="1">
        <v>534</v>
      </c>
      <c r="V575" s="8">
        <v>0.38599658012390137</v>
      </c>
      <c r="W575" s="8">
        <v>6.158176064491272E-2</v>
      </c>
      <c r="X575" s="8">
        <v>0.58782190084457397</v>
      </c>
      <c r="Y575" s="8">
        <v>0</v>
      </c>
      <c r="Z575" s="8">
        <v>0</v>
      </c>
      <c r="AA575" s="8">
        <v>0</v>
      </c>
      <c r="AB575" s="3">
        <f t="shared" si="35"/>
        <v>0</v>
      </c>
      <c r="AC575" s="9">
        <f t="shared" si="34"/>
        <v>1.0354002416133881</v>
      </c>
    </row>
    <row r="576" spans="1:29" x14ac:dyDescent="0.25">
      <c r="A576" t="s">
        <v>48</v>
      </c>
      <c r="B576" s="1">
        <v>2014</v>
      </c>
      <c r="C576" t="s">
        <v>47</v>
      </c>
      <c r="D576" s="1">
        <v>744252</v>
      </c>
      <c r="E576" s="1">
        <v>5018.2780000000002</v>
      </c>
      <c r="F576" s="1">
        <v>10184</v>
      </c>
      <c r="G576" s="8">
        <v>3.5562485456466675E-2</v>
      </c>
      <c r="H576" s="8">
        <v>0.36851352453231812</v>
      </c>
      <c r="I576" s="8">
        <v>6.2577977776527405E-2</v>
      </c>
      <c r="J576" s="8">
        <v>0</v>
      </c>
      <c r="K576" s="8">
        <v>0</v>
      </c>
      <c r="L576" s="8">
        <v>0</v>
      </c>
      <c r="M576" s="3">
        <f t="shared" si="32"/>
        <v>0</v>
      </c>
      <c r="N576" s="9">
        <f t="shared" si="33"/>
        <v>0.46665398776531219</v>
      </c>
      <c r="P576" s="2" t="s">
        <v>68</v>
      </c>
      <c r="Q576" s="7">
        <v>2021</v>
      </c>
      <c r="R576" s="2" t="s">
        <v>47</v>
      </c>
      <c r="S576" s="7">
        <v>41065</v>
      </c>
      <c r="T576" s="7">
        <v>197.59100000000001</v>
      </c>
      <c r="U576" s="7">
        <v>573</v>
      </c>
      <c r="V576" s="10">
        <v>0.39628982543945313</v>
      </c>
      <c r="W576" s="10">
        <v>6.8920060992240906E-2</v>
      </c>
      <c r="X576" s="10">
        <v>0.57157880067825317</v>
      </c>
      <c r="Y576" s="10">
        <v>0</v>
      </c>
      <c r="Z576" s="10">
        <v>0</v>
      </c>
      <c r="AA576" s="10">
        <v>0</v>
      </c>
      <c r="AB576" s="3">
        <f t="shared" si="35"/>
        <v>0</v>
      </c>
      <c r="AC576" s="11">
        <f t="shared" si="34"/>
        <v>1.0367886871099472</v>
      </c>
    </row>
    <row r="577" spans="1:29" x14ac:dyDescent="0.25">
      <c r="A577" t="s">
        <v>48</v>
      </c>
      <c r="B577" s="1">
        <v>2015</v>
      </c>
      <c r="C577" t="s">
        <v>47</v>
      </c>
      <c r="D577" s="1">
        <v>758311</v>
      </c>
      <c r="E577" s="1">
        <v>5018.2780000000002</v>
      </c>
      <c r="F577" s="1">
        <v>10348</v>
      </c>
      <c r="G577" s="8">
        <v>4.6020183712244034E-2</v>
      </c>
      <c r="H577" s="8">
        <v>0.36562609672546387</v>
      </c>
      <c r="I577" s="8">
        <v>5.4320681840181351E-2</v>
      </c>
      <c r="J577" s="8">
        <v>0</v>
      </c>
      <c r="K577" s="8">
        <v>0</v>
      </c>
      <c r="L577" s="8">
        <v>0</v>
      </c>
      <c r="M577" s="3">
        <f t="shared" si="32"/>
        <v>0</v>
      </c>
      <c r="N577" s="9">
        <f t="shared" si="33"/>
        <v>0.46596696227788925</v>
      </c>
      <c r="P577" t="s">
        <v>69</v>
      </c>
      <c r="Q577" s="1">
        <v>2011</v>
      </c>
      <c r="R577" t="s">
        <v>47</v>
      </c>
      <c r="S577" s="1">
        <v>35772</v>
      </c>
      <c r="T577" s="1">
        <v>219.364</v>
      </c>
      <c r="U577" s="1">
        <v>777</v>
      </c>
      <c r="V577" s="8">
        <v>0.64417576789855957</v>
      </c>
      <c r="W577" s="8">
        <v>2.1707024425268173E-2</v>
      </c>
      <c r="X577" s="8">
        <v>0.45002061128616333</v>
      </c>
      <c r="Y577" s="8">
        <v>0</v>
      </c>
      <c r="Z577" s="8">
        <v>0</v>
      </c>
      <c r="AA577" s="8">
        <v>0</v>
      </c>
      <c r="AB577" s="3">
        <f t="shared" si="35"/>
        <v>0</v>
      </c>
      <c r="AC577" s="9">
        <f t="shared" si="34"/>
        <v>1.1159034036099911</v>
      </c>
    </row>
    <row r="578" spans="1:29" x14ac:dyDescent="0.25">
      <c r="A578" t="s">
        <v>48</v>
      </c>
      <c r="B578" s="1">
        <v>2016</v>
      </c>
      <c r="C578" t="s">
        <v>47</v>
      </c>
      <c r="D578" s="1">
        <v>761920</v>
      </c>
      <c r="E578" s="1">
        <v>5018.2780000000002</v>
      </c>
      <c r="F578" s="1">
        <v>10514.641005498821</v>
      </c>
      <c r="G578" s="8">
        <v>4.5874111354351044E-2</v>
      </c>
      <c r="H578" s="8">
        <v>0.366018146276474</v>
      </c>
      <c r="I578" s="8">
        <v>5.5359318852424622E-2</v>
      </c>
      <c r="J578" s="8">
        <v>0</v>
      </c>
      <c r="K578" s="8">
        <v>0</v>
      </c>
      <c r="L578" s="8">
        <v>0</v>
      </c>
      <c r="M578" s="3">
        <f t="shared" si="32"/>
        <v>0</v>
      </c>
      <c r="N578" s="9">
        <f t="shared" si="33"/>
        <v>0.46725157648324966</v>
      </c>
      <c r="P578" t="s">
        <v>69</v>
      </c>
      <c r="Q578" s="1">
        <v>2012</v>
      </c>
      <c r="R578" t="s">
        <v>47</v>
      </c>
      <c r="S578" s="1">
        <v>35820</v>
      </c>
      <c r="T578" s="1">
        <v>219.364</v>
      </c>
      <c r="U578" s="1">
        <v>797</v>
      </c>
      <c r="V578" s="8">
        <v>0.64995324611663818</v>
      </c>
      <c r="W578" s="8">
        <v>2.3740276694297791E-2</v>
      </c>
      <c r="X578" s="8">
        <v>0.44342455267906189</v>
      </c>
      <c r="Y578" s="8">
        <v>0</v>
      </c>
      <c r="Z578" s="8">
        <v>0</v>
      </c>
      <c r="AA578" s="8">
        <v>0</v>
      </c>
      <c r="AB578" s="3">
        <f t="shared" si="35"/>
        <v>0</v>
      </c>
      <c r="AC578" s="9">
        <f t="shared" si="34"/>
        <v>1.1171180754899979</v>
      </c>
    </row>
    <row r="579" spans="1:29" x14ac:dyDescent="0.25">
      <c r="A579" t="s">
        <v>48</v>
      </c>
      <c r="B579" s="1">
        <v>2017</v>
      </c>
      <c r="C579" t="s">
        <v>47</v>
      </c>
      <c r="D579" s="1">
        <v>767946</v>
      </c>
      <c r="E579" s="1">
        <v>5018.2780000000002</v>
      </c>
      <c r="F579" s="1">
        <v>10572.718728934193</v>
      </c>
      <c r="G579" s="8">
        <v>5.0561774522066116E-2</v>
      </c>
      <c r="H579" s="8">
        <v>0.36468797922134399</v>
      </c>
      <c r="I579" s="8">
        <v>5.1563777029514313E-2</v>
      </c>
      <c r="J579" s="8">
        <v>0</v>
      </c>
      <c r="K579" s="8">
        <v>0</v>
      </c>
      <c r="L579" s="8">
        <v>0</v>
      </c>
      <c r="M579" s="3">
        <f t="shared" si="32"/>
        <v>0</v>
      </c>
      <c r="N579" s="9">
        <f t="shared" si="33"/>
        <v>0.46681353077292442</v>
      </c>
      <c r="P579" t="s">
        <v>69</v>
      </c>
      <c r="Q579" s="1">
        <v>2013</v>
      </c>
      <c r="R579" t="s">
        <v>47</v>
      </c>
      <c r="S579" s="1">
        <v>35982</v>
      </c>
      <c r="T579" s="1">
        <v>219.364</v>
      </c>
      <c r="U579" s="1">
        <v>801</v>
      </c>
      <c r="V579" s="8">
        <v>0.64712744951248169</v>
      </c>
      <c r="W579" s="8">
        <v>2.5315785780549049E-2</v>
      </c>
      <c r="X579" s="8">
        <v>0.44354435801506042</v>
      </c>
      <c r="Y579" s="8">
        <v>0</v>
      </c>
      <c r="Z579" s="8">
        <v>0</v>
      </c>
      <c r="AA579" s="8">
        <v>0</v>
      </c>
      <c r="AB579" s="3">
        <f t="shared" si="35"/>
        <v>0</v>
      </c>
      <c r="AC579" s="9">
        <f t="shared" si="34"/>
        <v>1.1159875933080912</v>
      </c>
    </row>
    <row r="580" spans="1:29" x14ac:dyDescent="0.25">
      <c r="A580" t="s">
        <v>48</v>
      </c>
      <c r="B580" s="1">
        <v>2018</v>
      </c>
      <c r="C580" t="s">
        <v>47</v>
      </c>
      <c r="D580" s="1">
        <v>772624</v>
      </c>
      <c r="E580" s="1">
        <v>5018.2780000000002</v>
      </c>
      <c r="F580" s="1">
        <v>10557.647927283242</v>
      </c>
      <c r="G580" s="8">
        <v>5.5507998913526535E-2</v>
      </c>
      <c r="H580" s="8">
        <v>0.36312723159790039</v>
      </c>
      <c r="I580" s="8">
        <v>4.7146253287792206E-2</v>
      </c>
      <c r="J580" s="8">
        <v>0</v>
      </c>
      <c r="K580" s="8">
        <v>0</v>
      </c>
      <c r="L580" s="8">
        <v>0</v>
      </c>
      <c r="M580" s="3">
        <f t="shared" si="32"/>
        <v>0</v>
      </c>
      <c r="N580" s="9">
        <f t="shared" si="33"/>
        <v>0.46578148379921913</v>
      </c>
      <c r="P580" t="s">
        <v>69</v>
      </c>
      <c r="Q580" s="1">
        <v>2014</v>
      </c>
      <c r="R580" t="s">
        <v>47</v>
      </c>
      <c r="S580" s="1">
        <v>36115</v>
      </c>
      <c r="T580" s="1">
        <v>219.364</v>
      </c>
      <c r="U580" s="1">
        <v>788</v>
      </c>
      <c r="V580" s="8">
        <v>0.63915961980819702</v>
      </c>
      <c r="W580" s="8">
        <v>2.5265850126743317E-2</v>
      </c>
      <c r="X580" s="8">
        <v>0.44931206107139587</v>
      </c>
      <c r="Y580" s="8">
        <v>0</v>
      </c>
      <c r="Z580" s="8">
        <v>0</v>
      </c>
      <c r="AA580" s="8">
        <v>0</v>
      </c>
      <c r="AB580" s="3">
        <f t="shared" si="35"/>
        <v>0</v>
      </c>
      <c r="AC580" s="9">
        <f t="shared" si="34"/>
        <v>1.1137375310063362</v>
      </c>
    </row>
    <row r="581" spans="1:29" x14ac:dyDescent="0.25">
      <c r="A581" t="s">
        <v>48</v>
      </c>
      <c r="B581" s="1">
        <v>2019</v>
      </c>
      <c r="C581" t="s">
        <v>47</v>
      </c>
      <c r="D581" s="1">
        <v>777904</v>
      </c>
      <c r="E581" s="1">
        <v>5018.2780000000002</v>
      </c>
      <c r="F581" s="1">
        <v>10618.298714415118</v>
      </c>
      <c r="G581" s="8">
        <v>5.9334360063076019E-2</v>
      </c>
      <c r="H581" s="8">
        <v>0.36206820607185364</v>
      </c>
      <c r="I581" s="8">
        <v>4.4118341058492661E-2</v>
      </c>
      <c r="J581" s="8">
        <v>0</v>
      </c>
      <c r="K581" s="8">
        <v>0</v>
      </c>
      <c r="L581" s="8">
        <v>0</v>
      </c>
      <c r="M581" s="3">
        <f t="shared" si="32"/>
        <v>0</v>
      </c>
      <c r="N581" s="9">
        <f t="shared" si="33"/>
        <v>0.46552090719342232</v>
      </c>
      <c r="P581" t="s">
        <v>69</v>
      </c>
      <c r="Q581" s="1">
        <v>2015</v>
      </c>
      <c r="R581" t="s">
        <v>47</v>
      </c>
      <c r="S581" s="1">
        <v>36208</v>
      </c>
      <c r="T581" s="1">
        <v>219.364</v>
      </c>
      <c r="U581" s="1">
        <v>783</v>
      </c>
      <c r="V581" s="8">
        <v>0.63500046730041504</v>
      </c>
      <c r="W581" s="8">
        <v>2.55605299025774E-2</v>
      </c>
      <c r="X581" s="8">
        <v>0.45193508267402649</v>
      </c>
      <c r="Y581" s="8">
        <v>0</v>
      </c>
      <c r="Z581" s="8">
        <v>0</v>
      </c>
      <c r="AA581" s="8">
        <v>0</v>
      </c>
      <c r="AB581" s="3">
        <f t="shared" si="35"/>
        <v>0</v>
      </c>
      <c r="AC581" s="9">
        <f t="shared" si="34"/>
        <v>1.1124960798770189</v>
      </c>
    </row>
    <row r="582" spans="1:29" x14ac:dyDescent="0.25">
      <c r="A582" t="s">
        <v>48</v>
      </c>
      <c r="B582" s="1">
        <v>2020</v>
      </c>
      <c r="C582" t="s">
        <v>47</v>
      </c>
      <c r="D582" s="1">
        <v>779176</v>
      </c>
      <c r="E582" s="1">
        <v>5018.2780000000002</v>
      </c>
      <c r="F582" s="1">
        <v>10597</v>
      </c>
      <c r="G582" s="8">
        <v>6.1046421527862549E-2</v>
      </c>
      <c r="H582" s="8">
        <v>0.36149510741233826</v>
      </c>
      <c r="I582" s="8">
        <v>4.2502947151660919E-2</v>
      </c>
      <c r="J582" s="8">
        <v>0</v>
      </c>
      <c r="K582" s="8">
        <v>0</v>
      </c>
      <c r="L582" s="8">
        <v>0</v>
      </c>
      <c r="M582" s="3">
        <f t="shared" ref="M582:M645" si="36">IF(OR(J582=1,K582=1,L582=1),1,0)</f>
        <v>0</v>
      </c>
      <c r="N582" s="9">
        <f t="shared" ref="N582:N645" si="37">SUM(G582:I582)</f>
        <v>0.46504447609186172</v>
      </c>
      <c r="P582" t="s">
        <v>69</v>
      </c>
      <c r="Q582" s="1">
        <v>2016</v>
      </c>
      <c r="R582" t="s">
        <v>47</v>
      </c>
      <c r="S582" s="1">
        <v>36355</v>
      </c>
      <c r="T582" s="1">
        <v>219.364</v>
      </c>
      <c r="U582" s="1">
        <v>773</v>
      </c>
      <c r="V582" s="8">
        <v>0.62766510248184204</v>
      </c>
      <c r="W582" s="8">
        <v>2.5840384885668755E-2</v>
      </c>
      <c r="X582" s="8">
        <v>0.45685115456581116</v>
      </c>
      <c r="Y582" s="8">
        <v>0</v>
      </c>
      <c r="Z582" s="8">
        <v>0</v>
      </c>
      <c r="AA582" s="8">
        <v>0</v>
      </c>
      <c r="AB582" s="3">
        <f t="shared" si="35"/>
        <v>0</v>
      </c>
      <c r="AC582" s="9">
        <f t="shared" ref="AC582:AC645" si="38">SUM(V582:X582)</f>
        <v>1.110356641933322</v>
      </c>
    </row>
    <row r="583" spans="1:29" x14ac:dyDescent="0.25">
      <c r="A583" s="2" t="s">
        <v>48</v>
      </c>
      <c r="B583" s="7">
        <v>2021</v>
      </c>
      <c r="C583" t="s">
        <v>47</v>
      </c>
      <c r="D583" s="7">
        <v>785667</v>
      </c>
      <c r="E583" s="7">
        <v>5018.2780000000002</v>
      </c>
      <c r="F583" s="7">
        <v>10625</v>
      </c>
      <c r="G583" s="10">
        <v>6.6725850105285645E-2</v>
      </c>
      <c r="H583" s="10">
        <v>0.35979586839675903</v>
      </c>
      <c r="I583" s="10">
        <v>3.767438605427742E-2</v>
      </c>
      <c r="J583" s="10">
        <v>0</v>
      </c>
      <c r="K583" s="10">
        <v>0</v>
      </c>
      <c r="L583" s="10">
        <v>0</v>
      </c>
      <c r="M583" s="3">
        <f t="shared" si="36"/>
        <v>0</v>
      </c>
      <c r="N583" s="11">
        <f t="shared" si="37"/>
        <v>0.4641961045563221</v>
      </c>
      <c r="P583" t="s">
        <v>69</v>
      </c>
      <c r="Q583" s="1">
        <v>2017</v>
      </c>
      <c r="R583" t="s">
        <v>47</v>
      </c>
      <c r="S583" s="1">
        <v>36585</v>
      </c>
      <c r="T583" s="1">
        <v>219.364</v>
      </c>
      <c r="U583" s="1">
        <v>775</v>
      </c>
      <c r="V583" s="8">
        <v>0.62249571084976196</v>
      </c>
      <c r="W583" s="8">
        <v>2.7753543108701706E-2</v>
      </c>
      <c r="X583" s="8">
        <v>0.45824152231216431</v>
      </c>
      <c r="Y583" s="8">
        <v>0</v>
      </c>
      <c r="Z583" s="8">
        <v>0</v>
      </c>
      <c r="AA583" s="8">
        <v>0</v>
      </c>
      <c r="AB583" s="3">
        <f t="shared" ref="AB583:AB646" si="39">IF(OR(Y583=1,Z583=1,AA583=1),1,0)</f>
        <v>0</v>
      </c>
      <c r="AC583" s="9">
        <f t="shared" si="38"/>
        <v>1.108490776270628</v>
      </c>
    </row>
    <row r="584" spans="1:29" x14ac:dyDescent="0.25">
      <c r="A584" t="s">
        <v>49</v>
      </c>
      <c r="B584" s="1">
        <v>2005</v>
      </c>
      <c r="C584" t="s">
        <v>47</v>
      </c>
      <c r="D584" s="1">
        <v>285600</v>
      </c>
      <c r="E584" s="1">
        <v>1802.105</v>
      </c>
      <c r="F584" s="1">
        <v>7342</v>
      </c>
      <c r="G584" s="8">
        <v>6.687164306640625E-2</v>
      </c>
      <c r="H584" s="8">
        <v>0.29334932565689087</v>
      </c>
      <c r="I584" s="8">
        <v>0.31583893299102783</v>
      </c>
      <c r="J584" s="8">
        <v>0</v>
      </c>
      <c r="K584" s="8">
        <v>0</v>
      </c>
      <c r="L584" s="8">
        <v>0</v>
      </c>
      <c r="M584" s="3">
        <f t="shared" si="36"/>
        <v>0</v>
      </c>
      <c r="N584" s="9">
        <f t="shared" si="37"/>
        <v>0.67605990171432495</v>
      </c>
      <c r="P584" t="s">
        <v>69</v>
      </c>
      <c r="Q584" s="1">
        <v>2018</v>
      </c>
      <c r="R584" t="s">
        <v>47</v>
      </c>
      <c r="S584" s="1">
        <v>36691</v>
      </c>
      <c r="T584" s="1">
        <v>219.364</v>
      </c>
      <c r="U584" s="1">
        <v>783</v>
      </c>
      <c r="V584" s="8">
        <v>0.62263715267181396</v>
      </c>
      <c r="W584" s="8">
        <v>2.9225241392850876E-2</v>
      </c>
      <c r="X584" s="8">
        <v>0.45636129379272461</v>
      </c>
      <c r="Y584" s="8">
        <v>0</v>
      </c>
      <c r="Z584" s="8">
        <v>0</v>
      </c>
      <c r="AA584" s="8">
        <v>0</v>
      </c>
      <c r="AB584" s="3">
        <f t="shared" si="39"/>
        <v>0</v>
      </c>
      <c r="AC584" s="9">
        <f t="shared" si="38"/>
        <v>1.1082236878573895</v>
      </c>
    </row>
    <row r="585" spans="1:29" x14ac:dyDescent="0.25">
      <c r="A585" t="s">
        <v>49</v>
      </c>
      <c r="B585" s="1">
        <v>2006</v>
      </c>
      <c r="C585" t="s">
        <v>47</v>
      </c>
      <c r="D585" s="1">
        <v>295994</v>
      </c>
      <c r="E585" s="1">
        <v>1901.048</v>
      </c>
      <c r="F585" s="1">
        <v>7465</v>
      </c>
      <c r="G585" s="8">
        <v>5.4533373564481735E-2</v>
      </c>
      <c r="H585" s="8">
        <v>0.3005727231502533</v>
      </c>
      <c r="I585" s="8">
        <v>0.31197893619537354</v>
      </c>
      <c r="J585" s="8">
        <v>0</v>
      </c>
      <c r="K585" s="8">
        <v>0</v>
      </c>
      <c r="L585" s="8">
        <v>0</v>
      </c>
      <c r="M585" s="3">
        <f t="shared" si="36"/>
        <v>0</v>
      </c>
      <c r="N585" s="9">
        <f t="shared" si="37"/>
        <v>0.66708503291010857</v>
      </c>
      <c r="P585" t="s">
        <v>69</v>
      </c>
      <c r="Q585" s="1">
        <v>2019</v>
      </c>
      <c r="R585" t="s">
        <v>47</v>
      </c>
      <c r="S585" s="1">
        <v>36743</v>
      </c>
      <c r="T585" s="1">
        <v>219.364</v>
      </c>
      <c r="U585" s="1">
        <v>773</v>
      </c>
      <c r="V585" s="8">
        <v>0.61776113510131836</v>
      </c>
      <c r="W585" s="8">
        <v>2.8776109218597412E-2</v>
      </c>
      <c r="X585" s="8">
        <v>0.46039688587188721</v>
      </c>
      <c r="Y585" s="8">
        <v>0</v>
      </c>
      <c r="Z585" s="8">
        <v>0</v>
      </c>
      <c r="AA585" s="8">
        <v>0</v>
      </c>
      <c r="AB585" s="3">
        <f t="shared" si="39"/>
        <v>0</v>
      </c>
      <c r="AC585" s="9">
        <f t="shared" si="38"/>
        <v>1.106934130191803</v>
      </c>
    </row>
    <row r="586" spans="1:29" x14ac:dyDescent="0.25">
      <c r="A586" t="s">
        <v>49</v>
      </c>
      <c r="B586" s="1">
        <v>2007</v>
      </c>
      <c r="C586" t="s">
        <v>47</v>
      </c>
      <c r="D586" s="1">
        <v>304755</v>
      </c>
      <c r="E586" s="1">
        <v>1901.048</v>
      </c>
      <c r="F586" s="1">
        <v>7645</v>
      </c>
      <c r="G586" s="8">
        <v>7.1086220443248749E-2</v>
      </c>
      <c r="H586" s="8">
        <v>0.29597064852714539</v>
      </c>
      <c r="I586" s="8">
        <v>0.29882562160491943</v>
      </c>
      <c r="J586" s="8">
        <v>0</v>
      </c>
      <c r="K586" s="8">
        <v>0</v>
      </c>
      <c r="L586" s="8">
        <v>0</v>
      </c>
      <c r="M586" s="3">
        <f t="shared" si="36"/>
        <v>0</v>
      </c>
      <c r="N586" s="9">
        <f t="shared" si="37"/>
        <v>0.66588249057531357</v>
      </c>
      <c r="P586" t="s">
        <v>69</v>
      </c>
      <c r="Q586" s="1">
        <v>2020</v>
      </c>
      <c r="R586" t="s">
        <v>47</v>
      </c>
      <c r="S586" s="1">
        <v>36916</v>
      </c>
      <c r="T586" s="1">
        <v>219.364</v>
      </c>
      <c r="U586" s="1">
        <v>773.5</v>
      </c>
      <c r="V586" s="8">
        <v>0.61355698108673096</v>
      </c>
      <c r="W586" s="8">
        <v>3.011760301887989E-2</v>
      </c>
      <c r="X586" s="8">
        <v>0.46178683638572693</v>
      </c>
      <c r="Y586" s="8">
        <v>0</v>
      </c>
      <c r="Z586" s="8">
        <v>0</v>
      </c>
      <c r="AA586" s="8">
        <v>0</v>
      </c>
      <c r="AB586" s="3">
        <f t="shared" si="39"/>
        <v>0</v>
      </c>
      <c r="AC586" s="9">
        <f t="shared" si="38"/>
        <v>1.1054614204913378</v>
      </c>
    </row>
    <row r="587" spans="1:29" x14ac:dyDescent="0.25">
      <c r="A587" t="s">
        <v>49</v>
      </c>
      <c r="B587" s="1">
        <v>2008</v>
      </c>
      <c r="C587" t="s">
        <v>47</v>
      </c>
      <c r="D587" s="1">
        <v>314201</v>
      </c>
      <c r="E587" s="1">
        <v>1901.048</v>
      </c>
      <c r="F587" s="1">
        <v>7591</v>
      </c>
      <c r="G587" s="8">
        <v>9.5928244292736053E-2</v>
      </c>
      <c r="H587" s="8">
        <v>0.28813362121582031</v>
      </c>
      <c r="I587" s="8">
        <v>0.27664342522621155</v>
      </c>
      <c r="J587" s="8">
        <v>0</v>
      </c>
      <c r="K587" s="8">
        <v>0</v>
      </c>
      <c r="L587" s="8">
        <v>0</v>
      </c>
      <c r="M587" s="3">
        <f t="shared" si="36"/>
        <v>0</v>
      </c>
      <c r="N587" s="9">
        <f t="shared" si="37"/>
        <v>0.66070529073476791</v>
      </c>
      <c r="P587" s="2" t="s">
        <v>69</v>
      </c>
      <c r="Q587" s="7">
        <v>2021</v>
      </c>
      <c r="R587" s="2" t="s">
        <v>47</v>
      </c>
      <c r="S587" s="7">
        <v>37016</v>
      </c>
      <c r="T587" s="7">
        <v>219.364</v>
      </c>
      <c r="U587" s="7">
        <v>774</v>
      </c>
      <c r="V587" s="10">
        <v>0.61121135950088501</v>
      </c>
      <c r="W587" s="10">
        <v>3.090810589492321E-2</v>
      </c>
      <c r="X587" s="10">
        <v>0.46251147985458374</v>
      </c>
      <c r="Y587" s="10">
        <v>0</v>
      </c>
      <c r="Z587" s="10">
        <v>0</v>
      </c>
      <c r="AA587" s="10">
        <v>0</v>
      </c>
      <c r="AB587" s="3">
        <f t="shared" si="39"/>
        <v>0</v>
      </c>
      <c r="AC587" s="11">
        <f t="shared" si="38"/>
        <v>1.104630945250392</v>
      </c>
    </row>
    <row r="588" spans="1:29" x14ac:dyDescent="0.25">
      <c r="A588" t="s">
        <v>49</v>
      </c>
      <c r="B588" s="1">
        <v>2009</v>
      </c>
      <c r="C588" t="s">
        <v>47</v>
      </c>
      <c r="D588" s="1">
        <v>317914</v>
      </c>
      <c r="E588" s="1">
        <v>1901.048</v>
      </c>
      <c r="F588" s="1">
        <v>7681</v>
      </c>
      <c r="G588" s="8">
        <v>0.10208103060722351</v>
      </c>
      <c r="H588" s="8">
        <v>0.28648662567138672</v>
      </c>
      <c r="I588" s="8">
        <v>0.27192121744155884</v>
      </c>
      <c r="J588" s="8">
        <v>0</v>
      </c>
      <c r="K588" s="8">
        <v>0</v>
      </c>
      <c r="L588" s="8">
        <v>0</v>
      </c>
      <c r="M588" s="3">
        <f t="shared" si="36"/>
        <v>0</v>
      </c>
      <c r="N588" s="9">
        <f t="shared" si="37"/>
        <v>0.66048887372016907</v>
      </c>
      <c r="P588" t="s">
        <v>70</v>
      </c>
      <c r="Q588" s="1">
        <v>2011</v>
      </c>
      <c r="R588" t="s">
        <v>47</v>
      </c>
      <c r="S588" s="1">
        <v>35270</v>
      </c>
      <c r="T588" s="1">
        <v>161.697</v>
      </c>
      <c r="U588" s="1">
        <v>553</v>
      </c>
      <c r="V588" s="8">
        <v>0.46143084764480591</v>
      </c>
      <c r="W588" s="8">
        <v>8.008980005979538E-2</v>
      </c>
      <c r="X588" s="8">
        <v>0.51345884799957275</v>
      </c>
      <c r="Y588" s="8">
        <v>0</v>
      </c>
      <c r="Z588" s="8">
        <v>0</v>
      </c>
      <c r="AA588" s="8">
        <v>0</v>
      </c>
      <c r="AB588" s="3">
        <f t="shared" si="39"/>
        <v>0</v>
      </c>
      <c r="AC588" s="9">
        <f t="shared" si="38"/>
        <v>1.054979495704174</v>
      </c>
    </row>
    <row r="589" spans="1:29" x14ac:dyDescent="0.25">
      <c r="A589" t="s">
        <v>49</v>
      </c>
      <c r="B589" s="1">
        <v>2010</v>
      </c>
      <c r="C589" t="s">
        <v>47</v>
      </c>
      <c r="D589" s="1">
        <v>325540</v>
      </c>
      <c r="E589" s="1">
        <v>1901.048</v>
      </c>
      <c r="F589" s="1">
        <v>7381</v>
      </c>
      <c r="G589" s="8">
        <v>0.12943470478057861</v>
      </c>
      <c r="H589" s="8">
        <v>0.27716162800788879</v>
      </c>
      <c r="I589" s="8">
        <v>0.24567024409770966</v>
      </c>
      <c r="J589" s="8">
        <v>0</v>
      </c>
      <c r="K589" s="8">
        <v>0</v>
      </c>
      <c r="L589" s="8">
        <v>0</v>
      </c>
      <c r="M589" s="3">
        <f t="shared" si="36"/>
        <v>0</v>
      </c>
      <c r="N589" s="9">
        <f t="shared" si="37"/>
        <v>0.65226657688617706</v>
      </c>
      <c r="P589" t="s">
        <v>70</v>
      </c>
      <c r="Q589" s="1">
        <v>2012</v>
      </c>
      <c r="R589" t="s">
        <v>47</v>
      </c>
      <c r="S589" s="1">
        <v>35436</v>
      </c>
      <c r="T589" s="1">
        <v>161.697</v>
      </c>
      <c r="U589" s="1">
        <v>560</v>
      </c>
      <c r="V589" s="8">
        <v>0.46052825450897217</v>
      </c>
      <c r="W589" s="8">
        <v>8.2211263477802277E-2</v>
      </c>
      <c r="X589" s="8">
        <v>0.51154106855392456</v>
      </c>
      <c r="Y589" s="8">
        <v>0</v>
      </c>
      <c r="Z589" s="8">
        <v>0</v>
      </c>
      <c r="AA589" s="8">
        <v>0</v>
      </c>
      <c r="AB589" s="3">
        <f t="shared" si="39"/>
        <v>0</v>
      </c>
      <c r="AC589" s="9">
        <f t="shared" si="38"/>
        <v>1.054280586540699</v>
      </c>
    </row>
    <row r="590" spans="1:29" x14ac:dyDescent="0.25">
      <c r="A590" t="s">
        <v>49</v>
      </c>
      <c r="B590" s="1">
        <v>2011</v>
      </c>
      <c r="C590" t="s">
        <v>47</v>
      </c>
      <c r="D590" s="1">
        <v>332993</v>
      </c>
      <c r="E590" s="1">
        <v>1961.144</v>
      </c>
      <c r="F590" s="1">
        <v>7431</v>
      </c>
      <c r="G590" s="8">
        <v>0.12432023137807846</v>
      </c>
      <c r="H590" s="8">
        <v>0.28066402673721313</v>
      </c>
      <c r="I590" s="8">
        <v>0.24144141376018524</v>
      </c>
      <c r="J590" s="8">
        <v>0</v>
      </c>
      <c r="K590" s="8">
        <v>0</v>
      </c>
      <c r="L590" s="8">
        <v>0</v>
      </c>
      <c r="M590" s="3">
        <f t="shared" si="36"/>
        <v>0</v>
      </c>
      <c r="N590" s="9">
        <f t="shared" si="37"/>
        <v>0.64642567187547684</v>
      </c>
      <c r="P590" t="s">
        <v>70</v>
      </c>
      <c r="Q590" s="1">
        <v>2013</v>
      </c>
      <c r="R590" t="s">
        <v>47</v>
      </c>
      <c r="S590" s="1">
        <v>35845</v>
      </c>
      <c r="T590" s="1">
        <v>161.697</v>
      </c>
      <c r="U590" s="1">
        <v>564</v>
      </c>
      <c r="V590" s="8">
        <v>0.45179018378257751</v>
      </c>
      <c r="W590" s="8">
        <v>8.585047721862793E-2</v>
      </c>
      <c r="X590" s="8">
        <v>0.51340138912200928</v>
      </c>
      <c r="Y590" s="8">
        <v>0</v>
      </c>
      <c r="Z590" s="8">
        <v>0</v>
      </c>
      <c r="AA590" s="8">
        <v>0</v>
      </c>
      <c r="AB590" s="3">
        <f t="shared" si="39"/>
        <v>0</v>
      </c>
      <c r="AC590" s="9">
        <f t="shared" si="38"/>
        <v>1.0510420501232147</v>
      </c>
    </row>
    <row r="591" spans="1:29" x14ac:dyDescent="0.25">
      <c r="A591" t="s">
        <v>49</v>
      </c>
      <c r="B591" s="1">
        <v>2012</v>
      </c>
      <c r="C591" t="s">
        <v>47</v>
      </c>
      <c r="D591" s="1">
        <v>340343</v>
      </c>
      <c r="E591" s="1">
        <v>1961.144</v>
      </c>
      <c r="F591" s="1">
        <v>7466</v>
      </c>
      <c r="G591" s="8">
        <v>0.13979406654834747</v>
      </c>
      <c r="H591" s="8">
        <v>0.27598032355308533</v>
      </c>
      <c r="I591" s="8">
        <v>0.22814382612705231</v>
      </c>
      <c r="J591" s="8">
        <v>0</v>
      </c>
      <c r="K591" s="8">
        <v>0</v>
      </c>
      <c r="L591" s="8">
        <v>0</v>
      </c>
      <c r="M591" s="3">
        <f t="shared" si="36"/>
        <v>0</v>
      </c>
      <c r="N591" s="9">
        <f t="shared" si="37"/>
        <v>0.64391821622848511</v>
      </c>
      <c r="P591" t="s">
        <v>70</v>
      </c>
      <c r="Q591" s="1">
        <v>2014</v>
      </c>
      <c r="R591" t="s">
        <v>47</v>
      </c>
      <c r="S591" s="1">
        <v>36058</v>
      </c>
      <c r="T591" s="1">
        <v>161.697</v>
      </c>
      <c r="U591" s="1">
        <v>564</v>
      </c>
      <c r="V591" s="8">
        <v>0.44626295566558838</v>
      </c>
      <c r="W591" s="8">
        <v>8.7488844990730286E-2</v>
      </c>
      <c r="X591" s="8">
        <v>0.51538020372390747</v>
      </c>
      <c r="Y591" s="8">
        <v>0</v>
      </c>
      <c r="Z591" s="8">
        <v>0</v>
      </c>
      <c r="AA591" s="8">
        <v>0</v>
      </c>
      <c r="AB591" s="3">
        <f t="shared" si="39"/>
        <v>0</v>
      </c>
      <c r="AC591" s="9">
        <f t="shared" si="38"/>
        <v>1.0491320043802261</v>
      </c>
    </row>
    <row r="592" spans="1:29" x14ac:dyDescent="0.25">
      <c r="A592" t="s">
        <v>49</v>
      </c>
      <c r="B592" s="1">
        <v>2013</v>
      </c>
      <c r="C592" t="s">
        <v>47</v>
      </c>
      <c r="D592" s="1">
        <v>346618</v>
      </c>
      <c r="E592" s="1">
        <v>1971.7650000000001</v>
      </c>
      <c r="F592" s="1">
        <v>7569</v>
      </c>
      <c r="G592" s="8">
        <v>0.14685319364070892</v>
      </c>
      <c r="H592" s="8">
        <v>0.27440246939659119</v>
      </c>
      <c r="I592" s="8">
        <v>0.22115752100944519</v>
      </c>
      <c r="J592" s="8">
        <v>0</v>
      </c>
      <c r="K592" s="8">
        <v>0</v>
      </c>
      <c r="L592" s="8">
        <v>0</v>
      </c>
      <c r="M592" s="3">
        <f t="shared" si="36"/>
        <v>0</v>
      </c>
      <c r="N592" s="9">
        <f t="shared" si="37"/>
        <v>0.6424131840467453</v>
      </c>
      <c r="P592" t="s">
        <v>70</v>
      </c>
      <c r="Q592" s="1">
        <v>2015</v>
      </c>
      <c r="R592" t="s">
        <v>47</v>
      </c>
      <c r="S592" s="1">
        <v>36317</v>
      </c>
      <c r="T592" s="1">
        <v>161.697</v>
      </c>
      <c r="U592" s="1">
        <v>563</v>
      </c>
      <c r="V592" s="8">
        <v>0.4390944242477417</v>
      </c>
      <c r="W592" s="8">
        <v>8.9352145791053772E-2</v>
      </c>
      <c r="X592" s="8">
        <v>0.51826280355453491</v>
      </c>
      <c r="Y592" s="8">
        <v>0</v>
      </c>
      <c r="Z592" s="8">
        <v>0</v>
      </c>
      <c r="AA592" s="8">
        <v>0</v>
      </c>
      <c r="AB592" s="3">
        <f t="shared" si="39"/>
        <v>0</v>
      </c>
      <c r="AC592" s="9">
        <f t="shared" si="38"/>
        <v>1.0467093735933304</v>
      </c>
    </row>
    <row r="593" spans="1:29" x14ac:dyDescent="0.25">
      <c r="A593" t="s">
        <v>49</v>
      </c>
      <c r="B593" s="1">
        <v>2014</v>
      </c>
      <c r="C593" t="s">
        <v>47</v>
      </c>
      <c r="D593" s="1">
        <v>353284</v>
      </c>
      <c r="E593" s="1">
        <v>1971.7650000000001</v>
      </c>
      <c r="F593" s="1">
        <v>7601</v>
      </c>
      <c r="G593" s="8">
        <v>0.16032597422599792</v>
      </c>
      <c r="H593" s="8">
        <v>0.27032727003097534</v>
      </c>
      <c r="I593" s="8">
        <v>0.20958684384822845</v>
      </c>
      <c r="J593" s="8">
        <v>0</v>
      </c>
      <c r="K593" s="8">
        <v>0</v>
      </c>
      <c r="L593" s="8">
        <v>0</v>
      </c>
      <c r="M593" s="3">
        <f t="shared" si="36"/>
        <v>0</v>
      </c>
      <c r="N593" s="9">
        <f t="shared" si="37"/>
        <v>0.64024008810520172</v>
      </c>
      <c r="P593" t="s">
        <v>70</v>
      </c>
      <c r="Q593" s="1">
        <v>2016</v>
      </c>
      <c r="R593" t="s">
        <v>47</v>
      </c>
      <c r="S593" s="1">
        <v>36574</v>
      </c>
      <c r="T593" s="1">
        <v>161.697</v>
      </c>
      <c r="U593" s="1">
        <v>564</v>
      </c>
      <c r="V593" s="8">
        <v>0.43300634622573853</v>
      </c>
      <c r="W593" s="8">
        <v>9.1418355703353882E-2</v>
      </c>
      <c r="X593" s="8">
        <v>0.52012622356414795</v>
      </c>
      <c r="Y593" s="8">
        <v>0</v>
      </c>
      <c r="Z593" s="8">
        <v>0</v>
      </c>
      <c r="AA593" s="8">
        <v>0</v>
      </c>
      <c r="AB593" s="3">
        <f t="shared" si="39"/>
        <v>0</v>
      </c>
      <c r="AC593" s="9">
        <f t="shared" si="38"/>
        <v>1.0445509254932404</v>
      </c>
    </row>
    <row r="594" spans="1:29" x14ac:dyDescent="0.25">
      <c r="A594" t="s">
        <v>49</v>
      </c>
      <c r="B594" s="1">
        <v>2015</v>
      </c>
      <c r="C594" t="s">
        <v>47</v>
      </c>
      <c r="D594" s="1">
        <v>358772</v>
      </c>
      <c r="E594" s="1">
        <v>1971.7650000000001</v>
      </c>
      <c r="F594" s="1">
        <v>7662</v>
      </c>
      <c r="G594" s="8">
        <v>0.1701536625623703</v>
      </c>
      <c r="H594" s="8">
        <v>0.26746132969856262</v>
      </c>
      <c r="I594" s="8">
        <v>0.20142680406570435</v>
      </c>
      <c r="J594" s="8">
        <v>0</v>
      </c>
      <c r="K594" s="8">
        <v>0</v>
      </c>
      <c r="L594" s="8">
        <v>0</v>
      </c>
      <c r="M594" s="3">
        <f t="shared" si="36"/>
        <v>0</v>
      </c>
      <c r="N594" s="9">
        <f t="shared" si="37"/>
        <v>0.63904179632663727</v>
      </c>
      <c r="P594" t="s">
        <v>70</v>
      </c>
      <c r="Q594" s="1">
        <v>2017</v>
      </c>
      <c r="R594" t="s">
        <v>47</v>
      </c>
      <c r="S594" s="1">
        <v>37349</v>
      </c>
      <c r="T594" s="1">
        <v>161.697</v>
      </c>
      <c r="U594" s="1">
        <v>571</v>
      </c>
      <c r="V594" s="8">
        <v>0.41685342788696289</v>
      </c>
      <c r="W594" s="8">
        <v>9.80243980884552E-2</v>
      </c>
      <c r="X594" s="8">
        <v>0.5237116813659668</v>
      </c>
      <c r="Y594" s="8">
        <v>0</v>
      </c>
      <c r="Z594" s="8">
        <v>0</v>
      </c>
      <c r="AA594" s="8">
        <v>0</v>
      </c>
      <c r="AB594" s="3">
        <f t="shared" si="39"/>
        <v>0</v>
      </c>
      <c r="AC594" s="9">
        <f t="shared" si="38"/>
        <v>1.0385895073413849</v>
      </c>
    </row>
    <row r="595" spans="1:29" x14ac:dyDescent="0.25">
      <c r="A595" s="2" t="s">
        <v>49</v>
      </c>
      <c r="B595" s="7">
        <v>2016</v>
      </c>
      <c r="C595" t="s">
        <v>47</v>
      </c>
      <c r="D595" s="7">
        <v>364505</v>
      </c>
      <c r="E595" s="7">
        <v>1971.7650000000001</v>
      </c>
      <c r="F595" s="7">
        <v>7744</v>
      </c>
      <c r="G595" s="10">
        <v>0.17969068884849548</v>
      </c>
      <c r="H595" s="10">
        <v>0.26474288105964661</v>
      </c>
      <c r="I595" s="10">
        <v>0.19367280602455139</v>
      </c>
      <c r="J595" s="10">
        <v>0</v>
      </c>
      <c r="K595" s="10">
        <v>0</v>
      </c>
      <c r="L595" s="10">
        <v>0</v>
      </c>
      <c r="M595" s="3">
        <f t="shared" si="36"/>
        <v>0</v>
      </c>
      <c r="N595" s="11">
        <f t="shared" si="37"/>
        <v>0.63810637593269348</v>
      </c>
      <c r="P595" t="s">
        <v>70</v>
      </c>
      <c r="Q595" s="1">
        <v>2018</v>
      </c>
      <c r="R595" t="s">
        <v>47</v>
      </c>
      <c r="S595" s="1">
        <v>37139</v>
      </c>
      <c r="T595" s="1">
        <v>161.697</v>
      </c>
      <c r="U595" s="1">
        <v>573</v>
      </c>
      <c r="V595" s="8">
        <v>0.42308160662651062</v>
      </c>
      <c r="W595" s="8">
        <v>9.6693605184555054E-2</v>
      </c>
      <c r="X595" s="8">
        <v>0.52085894346237183</v>
      </c>
      <c r="Y595" s="8">
        <v>0</v>
      </c>
      <c r="Z595" s="8">
        <v>0</v>
      </c>
      <c r="AA595" s="8">
        <v>0</v>
      </c>
      <c r="AB595" s="3">
        <f t="shared" si="39"/>
        <v>0</v>
      </c>
      <c r="AC595" s="9">
        <f t="shared" si="38"/>
        <v>1.0406341552734375</v>
      </c>
    </row>
    <row r="596" spans="1:29" x14ac:dyDescent="0.25">
      <c r="A596" t="s">
        <v>50</v>
      </c>
      <c r="B596" s="1">
        <v>2005</v>
      </c>
      <c r="C596" t="s">
        <v>47</v>
      </c>
      <c r="D596" s="1">
        <v>278581</v>
      </c>
      <c r="E596" s="1">
        <v>1464.855</v>
      </c>
      <c r="F596" s="1">
        <v>5242</v>
      </c>
      <c r="G596" s="8">
        <v>0.26501679420471191</v>
      </c>
      <c r="H596" s="8">
        <v>0.21294121444225311</v>
      </c>
      <c r="I596" s="8">
        <v>0.18349292874336243</v>
      </c>
      <c r="J596" s="8">
        <v>0</v>
      </c>
      <c r="K596" s="8">
        <v>0</v>
      </c>
      <c r="L596" s="8">
        <v>0</v>
      </c>
      <c r="M596" s="3">
        <f t="shared" si="36"/>
        <v>0</v>
      </c>
      <c r="N596" s="9">
        <f t="shared" si="37"/>
        <v>0.66145093739032745</v>
      </c>
      <c r="P596" t="s">
        <v>70</v>
      </c>
      <c r="Q596" s="1">
        <v>2019</v>
      </c>
      <c r="R596" t="s">
        <v>47</v>
      </c>
      <c r="S596" s="1">
        <v>37250</v>
      </c>
      <c r="T596" s="1">
        <v>161.697</v>
      </c>
      <c r="U596" s="1">
        <v>573</v>
      </c>
      <c r="V596" s="8">
        <v>0.4202975332736969</v>
      </c>
      <c r="W596" s="8">
        <v>9.7518861293792725E-2</v>
      </c>
      <c r="X596" s="8">
        <v>0.52185571193695068</v>
      </c>
      <c r="Y596" s="8">
        <v>0</v>
      </c>
      <c r="Z596" s="8">
        <v>0</v>
      </c>
      <c r="AA596" s="8">
        <v>0</v>
      </c>
      <c r="AB596" s="3">
        <f t="shared" si="39"/>
        <v>0</v>
      </c>
      <c r="AC596" s="9">
        <f t="shared" si="38"/>
        <v>1.0396721065044403</v>
      </c>
    </row>
    <row r="597" spans="1:29" x14ac:dyDescent="0.25">
      <c r="A597" t="s">
        <v>50</v>
      </c>
      <c r="B597" s="1">
        <v>2006</v>
      </c>
      <c r="C597" t="s">
        <v>47</v>
      </c>
      <c r="D597" s="1">
        <v>282393</v>
      </c>
      <c r="E597" s="1">
        <v>1495.3030000000001</v>
      </c>
      <c r="F597" s="1">
        <v>5451</v>
      </c>
      <c r="G597" s="8">
        <v>0.25246104598045349</v>
      </c>
      <c r="H597" s="8">
        <v>0.21884602308273315</v>
      </c>
      <c r="I597" s="8">
        <v>0.19071513414382935</v>
      </c>
      <c r="J597" s="8">
        <v>0</v>
      </c>
      <c r="K597" s="8">
        <v>0</v>
      </c>
      <c r="L597" s="8">
        <v>0</v>
      </c>
      <c r="M597" s="3">
        <f t="shared" si="36"/>
        <v>0</v>
      </c>
      <c r="N597" s="9">
        <f t="shared" si="37"/>
        <v>0.66202220320701599</v>
      </c>
      <c r="P597" s="2" t="s">
        <v>70</v>
      </c>
      <c r="Q597" s="7">
        <v>2020</v>
      </c>
      <c r="R597" s="2" t="s">
        <v>47</v>
      </c>
      <c r="S597" s="7">
        <v>37467</v>
      </c>
      <c r="T597" s="7">
        <v>161.697</v>
      </c>
      <c r="U597" s="7">
        <v>576</v>
      </c>
      <c r="V597" s="10">
        <v>0.41632211208343506</v>
      </c>
      <c r="W597" s="10">
        <v>9.9466890096664429E-2</v>
      </c>
      <c r="X597" s="10">
        <v>0.52234864234924316</v>
      </c>
      <c r="Y597" s="10">
        <v>0</v>
      </c>
      <c r="Z597" s="10">
        <v>0</v>
      </c>
      <c r="AA597" s="10">
        <v>0</v>
      </c>
      <c r="AB597" s="3">
        <f t="shared" si="39"/>
        <v>0</v>
      </c>
      <c r="AC597" s="11">
        <f t="shared" si="38"/>
        <v>1.0381376445293427</v>
      </c>
    </row>
    <row r="598" spans="1:29" x14ac:dyDescent="0.25">
      <c r="A598" t="s">
        <v>50</v>
      </c>
      <c r="B598" s="1">
        <v>2007</v>
      </c>
      <c r="C598" t="s">
        <v>47</v>
      </c>
      <c r="D598" s="1">
        <v>287006</v>
      </c>
      <c r="E598" s="1">
        <v>1495.3030000000001</v>
      </c>
      <c r="F598" s="1">
        <v>5739</v>
      </c>
      <c r="G598" s="8">
        <v>0.25267413258552551</v>
      </c>
      <c r="H598" s="8">
        <v>0.21989807486534119</v>
      </c>
      <c r="I598" s="8">
        <v>0.19346298277378082</v>
      </c>
      <c r="J598" s="8">
        <v>0</v>
      </c>
      <c r="K598" s="8">
        <v>0</v>
      </c>
      <c r="L598" s="8">
        <v>0</v>
      </c>
      <c r="M598" s="3">
        <f t="shared" si="36"/>
        <v>0</v>
      </c>
      <c r="N598" s="9">
        <f t="shared" si="37"/>
        <v>0.66603519022464752</v>
      </c>
      <c r="P598" t="s">
        <v>71</v>
      </c>
      <c r="Q598" s="1">
        <v>2011</v>
      </c>
      <c r="R598" t="s">
        <v>47</v>
      </c>
      <c r="S598" s="1">
        <v>40289</v>
      </c>
      <c r="T598" s="1">
        <v>203.11799999999999</v>
      </c>
      <c r="U598" s="1">
        <v>1095</v>
      </c>
      <c r="V598" s="8">
        <v>0.60240697860717773</v>
      </c>
      <c r="W598" s="8">
        <v>9.8360620439052582E-2</v>
      </c>
      <c r="X598" s="8">
        <v>0.38807007670402527</v>
      </c>
      <c r="Y598" s="8">
        <v>0</v>
      </c>
      <c r="Z598" s="8">
        <v>0</v>
      </c>
      <c r="AA598" s="8">
        <v>0</v>
      </c>
      <c r="AB598" s="3">
        <f t="shared" si="39"/>
        <v>0</v>
      </c>
      <c r="AC598" s="9">
        <f t="shared" si="38"/>
        <v>1.0888376757502556</v>
      </c>
    </row>
    <row r="599" spans="1:29" x14ac:dyDescent="0.25">
      <c r="A599" t="s">
        <v>50</v>
      </c>
      <c r="B599" s="1">
        <v>2008</v>
      </c>
      <c r="C599" t="s">
        <v>47</v>
      </c>
      <c r="D599" s="1">
        <v>291639</v>
      </c>
      <c r="E599" s="1">
        <v>1495.3030000000001</v>
      </c>
      <c r="F599" s="1">
        <v>5353</v>
      </c>
      <c r="G599" s="8">
        <v>0.28118371963500977</v>
      </c>
      <c r="H599" s="8">
        <v>0.20956876873970032</v>
      </c>
      <c r="I599" s="8">
        <v>0.16450071334838867</v>
      </c>
      <c r="J599" s="8">
        <v>0</v>
      </c>
      <c r="K599" s="8">
        <v>0</v>
      </c>
      <c r="L599" s="8">
        <v>0</v>
      </c>
      <c r="M599" s="3">
        <f t="shared" si="36"/>
        <v>0</v>
      </c>
      <c r="N599" s="9">
        <f t="shared" si="37"/>
        <v>0.65525320172309875</v>
      </c>
      <c r="P599" t="s">
        <v>71</v>
      </c>
      <c r="Q599" s="1">
        <v>2012</v>
      </c>
      <c r="R599" t="s">
        <v>47</v>
      </c>
      <c r="S599" s="1">
        <v>40858</v>
      </c>
      <c r="T599" s="1">
        <v>203.11799999999999</v>
      </c>
      <c r="U599" s="1">
        <v>964</v>
      </c>
      <c r="V599" s="8">
        <v>0.5540848970413208</v>
      </c>
      <c r="W599" s="8">
        <v>9.3904204666614532E-2</v>
      </c>
      <c r="X599" s="8">
        <v>0.42806985974311829</v>
      </c>
      <c r="Y599" s="8">
        <v>0</v>
      </c>
      <c r="Z599" s="8">
        <v>0</v>
      </c>
      <c r="AA599" s="8">
        <v>0</v>
      </c>
      <c r="AB599" s="3">
        <f t="shared" si="39"/>
        <v>0</v>
      </c>
      <c r="AC599" s="9">
        <f t="shared" si="38"/>
        <v>1.0760589614510536</v>
      </c>
    </row>
    <row r="600" spans="1:29" x14ac:dyDescent="0.25">
      <c r="A600" t="s">
        <v>50</v>
      </c>
      <c r="B600" s="1">
        <v>2009</v>
      </c>
      <c r="C600" t="s">
        <v>47</v>
      </c>
      <c r="D600" s="1">
        <v>296007</v>
      </c>
      <c r="E600" s="1">
        <v>1495.3030000000001</v>
      </c>
      <c r="F600" s="1">
        <v>5387</v>
      </c>
      <c r="G600" s="8">
        <v>0.29098519682884216</v>
      </c>
      <c r="H600" s="8">
        <v>0.20667485892772675</v>
      </c>
      <c r="I600" s="8">
        <v>0.15626898407936096</v>
      </c>
      <c r="J600" s="8">
        <v>0</v>
      </c>
      <c r="K600" s="8">
        <v>0</v>
      </c>
      <c r="L600" s="8">
        <v>0</v>
      </c>
      <c r="M600" s="3">
        <f t="shared" si="36"/>
        <v>0</v>
      </c>
      <c r="N600" s="9">
        <f t="shared" si="37"/>
        <v>0.65392903983592987</v>
      </c>
      <c r="P600" t="s">
        <v>71</v>
      </c>
      <c r="Q600" s="1">
        <v>2013</v>
      </c>
      <c r="R600" t="s">
        <v>47</v>
      </c>
      <c r="S600" s="1">
        <v>41639</v>
      </c>
      <c r="T600" s="1">
        <v>203.11799999999999</v>
      </c>
      <c r="U600" s="1">
        <v>979</v>
      </c>
      <c r="V600" s="8">
        <v>0.54068964719772339</v>
      </c>
      <c r="W600" s="8">
        <v>0.10015056282281876</v>
      </c>
      <c r="X600" s="8">
        <v>0.43011477589607239</v>
      </c>
      <c r="Y600" s="8">
        <v>0</v>
      </c>
      <c r="Z600" s="8">
        <v>0</v>
      </c>
      <c r="AA600" s="8">
        <v>0</v>
      </c>
      <c r="AB600" s="3">
        <f t="shared" si="39"/>
        <v>0</v>
      </c>
      <c r="AC600" s="9">
        <f t="shared" si="38"/>
        <v>1.0709549859166145</v>
      </c>
    </row>
    <row r="601" spans="1:29" x14ac:dyDescent="0.25">
      <c r="A601" t="s">
        <v>50</v>
      </c>
      <c r="B601" s="1">
        <v>2010</v>
      </c>
      <c r="C601" t="s">
        <v>47</v>
      </c>
      <c r="D601" s="1">
        <v>300664</v>
      </c>
      <c r="E601" s="1">
        <v>1518.1679999999999</v>
      </c>
      <c r="F601" s="1">
        <v>5414</v>
      </c>
      <c r="G601" s="8">
        <v>0.29156193137168884</v>
      </c>
      <c r="H601" s="8">
        <v>0.20747007429599762</v>
      </c>
      <c r="I601" s="8">
        <v>0.1516125500202179</v>
      </c>
      <c r="J601" s="8">
        <v>0</v>
      </c>
      <c r="K601" s="8">
        <v>0</v>
      </c>
      <c r="L601" s="8">
        <v>0</v>
      </c>
      <c r="M601" s="3">
        <f t="shared" si="36"/>
        <v>0</v>
      </c>
      <c r="N601" s="9">
        <f t="shared" si="37"/>
        <v>0.65064455568790436</v>
      </c>
      <c r="P601" t="s">
        <v>71</v>
      </c>
      <c r="Q601" s="1">
        <v>2014</v>
      </c>
      <c r="R601" t="s">
        <v>47</v>
      </c>
      <c r="S601" s="1">
        <v>41906</v>
      </c>
      <c r="T601" s="1">
        <v>203.11799999999999</v>
      </c>
      <c r="U601" s="1">
        <v>974</v>
      </c>
      <c r="V601" s="8">
        <v>0.53330940008163452</v>
      </c>
      <c r="W601" s="8">
        <v>0.10158346593379974</v>
      </c>
      <c r="X601" s="8">
        <v>0.43366929888725281</v>
      </c>
      <c r="Y601" s="8">
        <v>0</v>
      </c>
      <c r="Z601" s="8">
        <v>0</v>
      </c>
      <c r="AA601" s="8">
        <v>0</v>
      </c>
      <c r="AB601" s="3">
        <f t="shared" si="39"/>
        <v>0</v>
      </c>
      <c r="AC601" s="9">
        <f t="shared" si="38"/>
        <v>1.0685621649026871</v>
      </c>
    </row>
    <row r="602" spans="1:29" x14ac:dyDescent="0.25">
      <c r="A602" t="s">
        <v>50</v>
      </c>
      <c r="B602" s="1">
        <v>2011</v>
      </c>
      <c r="C602" t="s">
        <v>47</v>
      </c>
      <c r="D602" s="1">
        <v>305266</v>
      </c>
      <c r="E602" s="1">
        <v>1518.1679999999999</v>
      </c>
      <c r="F602" s="1">
        <v>5606</v>
      </c>
      <c r="G602" s="8">
        <v>0.2949119508266449</v>
      </c>
      <c r="H602" s="8">
        <v>0.20719069242477417</v>
      </c>
      <c r="I602" s="8">
        <v>0.15066210925579071</v>
      </c>
      <c r="J602" s="8">
        <v>0</v>
      </c>
      <c r="K602" s="8">
        <v>0</v>
      </c>
      <c r="L602" s="8">
        <v>0</v>
      </c>
      <c r="M602" s="3">
        <f t="shared" si="36"/>
        <v>0</v>
      </c>
      <c r="N602" s="9">
        <f t="shared" si="37"/>
        <v>0.65276475250720978</v>
      </c>
      <c r="P602" t="s">
        <v>71</v>
      </c>
      <c r="Q602" s="1">
        <v>2015</v>
      </c>
      <c r="R602" t="s">
        <v>47</v>
      </c>
      <c r="S602" s="1">
        <v>42267</v>
      </c>
      <c r="T602" s="1">
        <v>203.11799999999999</v>
      </c>
      <c r="U602" s="1">
        <v>984</v>
      </c>
      <c r="V602" s="8">
        <v>0.52813178300857544</v>
      </c>
      <c r="W602" s="8">
        <v>0.10462374985218048</v>
      </c>
      <c r="X602" s="8">
        <v>0.43370312452316284</v>
      </c>
      <c r="Y602" s="8">
        <v>0</v>
      </c>
      <c r="Z602" s="8">
        <v>0</v>
      </c>
      <c r="AA602" s="8">
        <v>0</v>
      </c>
      <c r="AB602" s="3">
        <f t="shared" si="39"/>
        <v>0</v>
      </c>
      <c r="AC602" s="9">
        <f t="shared" si="38"/>
        <v>1.0664586573839188</v>
      </c>
    </row>
    <row r="603" spans="1:29" x14ac:dyDescent="0.25">
      <c r="A603" t="s">
        <v>50</v>
      </c>
      <c r="B603" s="1">
        <v>2012</v>
      </c>
      <c r="C603" t="s">
        <v>47</v>
      </c>
      <c r="D603" s="1">
        <v>309534</v>
      </c>
      <c r="E603" s="1">
        <v>1518.1679999999999</v>
      </c>
      <c r="F603" s="1">
        <v>5658</v>
      </c>
      <c r="G603" s="8">
        <v>0.30328607559204102</v>
      </c>
      <c r="H603" s="8">
        <v>0.20480126142501831</v>
      </c>
      <c r="I603" s="8">
        <v>0.14384709298610687</v>
      </c>
      <c r="J603" s="8">
        <v>0</v>
      </c>
      <c r="K603" s="8">
        <v>0</v>
      </c>
      <c r="L603" s="8">
        <v>0</v>
      </c>
      <c r="M603" s="3">
        <f t="shared" si="36"/>
        <v>0</v>
      </c>
      <c r="N603" s="9">
        <f t="shared" si="37"/>
        <v>0.6519344300031662</v>
      </c>
      <c r="P603" t="s">
        <v>71</v>
      </c>
      <c r="Q603" s="1">
        <v>2016</v>
      </c>
      <c r="R603" t="s">
        <v>47</v>
      </c>
      <c r="S603" s="1">
        <v>42696</v>
      </c>
      <c r="T603" s="1">
        <v>203.11799999999999</v>
      </c>
      <c r="U603" s="1">
        <v>989</v>
      </c>
      <c r="V603" s="8">
        <v>0.52011173963546753</v>
      </c>
      <c r="W603" s="8">
        <v>0.10774806141853333</v>
      </c>
      <c r="X603" s="8">
        <v>0.43567147850990295</v>
      </c>
      <c r="Y603" s="8">
        <v>0</v>
      </c>
      <c r="Z603" s="8">
        <v>0</v>
      </c>
      <c r="AA603" s="8">
        <v>0</v>
      </c>
      <c r="AB603" s="3">
        <f t="shared" si="39"/>
        <v>0</v>
      </c>
      <c r="AC603" s="9">
        <f t="shared" si="38"/>
        <v>1.0635312795639038</v>
      </c>
    </row>
    <row r="604" spans="1:29" x14ac:dyDescent="0.25">
      <c r="A604" t="s">
        <v>50</v>
      </c>
      <c r="B604" s="1">
        <v>2013</v>
      </c>
      <c r="C604" t="s">
        <v>47</v>
      </c>
      <c r="D604" s="1">
        <v>314722</v>
      </c>
      <c r="E604" s="1">
        <v>1518.1679999999999</v>
      </c>
      <c r="F604" s="1">
        <v>5484</v>
      </c>
      <c r="G604" s="8">
        <v>0.32324212789535522</v>
      </c>
      <c r="H604" s="8">
        <v>0.19795100390911102</v>
      </c>
      <c r="I604" s="8">
        <v>0.12457173317670822</v>
      </c>
      <c r="J604" s="8">
        <v>0</v>
      </c>
      <c r="K604" s="8">
        <v>0</v>
      </c>
      <c r="L604" s="8">
        <v>0</v>
      </c>
      <c r="M604" s="3">
        <f t="shared" si="36"/>
        <v>0</v>
      </c>
      <c r="N604" s="9">
        <f t="shared" si="37"/>
        <v>0.64576486498117447</v>
      </c>
      <c r="P604" t="s">
        <v>71</v>
      </c>
      <c r="Q604" s="1">
        <v>2017</v>
      </c>
      <c r="R604" t="s">
        <v>47</v>
      </c>
      <c r="S604" s="1">
        <v>42979</v>
      </c>
      <c r="T604" s="1">
        <v>203.11799999999999</v>
      </c>
      <c r="U604" s="1">
        <v>985</v>
      </c>
      <c r="V604" s="8">
        <v>0.51282751560211182</v>
      </c>
      <c r="W604" s="8">
        <v>0.10930991172790527</v>
      </c>
      <c r="X604" s="8">
        <v>0.43900129199028015</v>
      </c>
      <c r="Y604" s="8">
        <v>0</v>
      </c>
      <c r="Z604" s="8">
        <v>0</v>
      </c>
      <c r="AA604" s="8">
        <v>0</v>
      </c>
      <c r="AB604" s="3">
        <f t="shared" si="39"/>
        <v>0</v>
      </c>
      <c r="AC604" s="9">
        <f t="shared" si="38"/>
        <v>1.0611387193202972</v>
      </c>
    </row>
    <row r="605" spans="1:29" x14ac:dyDescent="0.25">
      <c r="A605" t="s">
        <v>50</v>
      </c>
      <c r="B605" s="1">
        <v>2014</v>
      </c>
      <c r="C605" t="s">
        <v>47</v>
      </c>
      <c r="D605" s="1">
        <v>319536</v>
      </c>
      <c r="E605" s="1">
        <v>1518.1679999999999</v>
      </c>
      <c r="F605" s="1">
        <v>5506</v>
      </c>
      <c r="G605" s="8">
        <v>0.33382827043533325</v>
      </c>
      <c r="H605" s="8">
        <v>0.19476388394832611</v>
      </c>
      <c r="I605" s="8">
        <v>0.1155194491147995</v>
      </c>
      <c r="J605" s="8">
        <v>0</v>
      </c>
      <c r="K605" s="8">
        <v>0</v>
      </c>
      <c r="L605" s="8">
        <v>0</v>
      </c>
      <c r="M605" s="3">
        <f t="shared" si="36"/>
        <v>0</v>
      </c>
      <c r="N605" s="9">
        <f t="shared" si="37"/>
        <v>0.64411160349845886</v>
      </c>
      <c r="P605" t="s">
        <v>71</v>
      </c>
      <c r="Q605" s="1">
        <v>2018</v>
      </c>
      <c r="R605" t="s">
        <v>47</v>
      </c>
      <c r="S605" s="1">
        <v>43524</v>
      </c>
      <c r="T605" s="1">
        <v>203.11799999999999</v>
      </c>
      <c r="U605" s="1">
        <v>1019</v>
      </c>
      <c r="V605" s="8">
        <v>0.51045608520507813</v>
      </c>
      <c r="W605" s="8">
        <v>0.11501456797122955</v>
      </c>
      <c r="X605" s="8">
        <v>0.43380460143089294</v>
      </c>
      <c r="Y605" s="8">
        <v>0</v>
      </c>
      <c r="Z605" s="8">
        <v>0</v>
      </c>
      <c r="AA605" s="8">
        <v>0</v>
      </c>
      <c r="AB605" s="3">
        <f t="shared" si="39"/>
        <v>0</v>
      </c>
      <c r="AC605" s="9">
        <f t="shared" si="38"/>
        <v>1.0592752546072006</v>
      </c>
    </row>
    <row r="606" spans="1:29" x14ac:dyDescent="0.25">
      <c r="A606" t="s">
        <v>50</v>
      </c>
      <c r="B606" s="1">
        <v>2015</v>
      </c>
      <c r="C606" t="s">
        <v>47</v>
      </c>
      <c r="D606" s="1">
        <v>323919</v>
      </c>
      <c r="E606" s="1">
        <v>1518.1679999999999</v>
      </c>
      <c r="F606" s="1">
        <v>5572</v>
      </c>
      <c r="G606" s="8">
        <v>0.34137421846389771</v>
      </c>
      <c r="H606" s="8">
        <v>0.19268882274627686</v>
      </c>
      <c r="I606" s="8">
        <v>0.10958332568407059</v>
      </c>
      <c r="J606" s="8">
        <v>0</v>
      </c>
      <c r="K606" s="8">
        <v>0</v>
      </c>
      <c r="L606" s="8">
        <v>0</v>
      </c>
      <c r="M606" s="3">
        <f t="shared" si="36"/>
        <v>0</v>
      </c>
      <c r="N606" s="9">
        <f t="shared" si="37"/>
        <v>0.64364636689424515</v>
      </c>
      <c r="P606" t="s">
        <v>71</v>
      </c>
      <c r="Q606" s="1">
        <v>2019</v>
      </c>
      <c r="R606" t="s">
        <v>47</v>
      </c>
      <c r="S606" s="1">
        <v>43931</v>
      </c>
      <c r="T606" s="1">
        <v>203.11799999999999</v>
      </c>
      <c r="U606" s="1">
        <v>1028</v>
      </c>
      <c r="V606" s="8">
        <v>0.50420385599136353</v>
      </c>
      <c r="W606" s="8">
        <v>0.11816389858722687</v>
      </c>
      <c r="X606" s="8">
        <v>0.43447643518447876</v>
      </c>
      <c r="Y606" s="8">
        <v>0</v>
      </c>
      <c r="Z606" s="8">
        <v>0</v>
      </c>
      <c r="AA606" s="8">
        <v>0</v>
      </c>
      <c r="AB606" s="3">
        <f t="shared" si="39"/>
        <v>0</v>
      </c>
      <c r="AC606" s="9">
        <f t="shared" si="38"/>
        <v>1.0568441897630692</v>
      </c>
    </row>
    <row r="607" spans="1:29" x14ac:dyDescent="0.25">
      <c r="A607" t="s">
        <v>50</v>
      </c>
      <c r="B607" s="1">
        <v>2016</v>
      </c>
      <c r="C607" t="s">
        <v>47</v>
      </c>
      <c r="D607" s="1">
        <v>327880</v>
      </c>
      <c r="E607" s="1">
        <v>1518.1679999999999</v>
      </c>
      <c r="F607" s="1">
        <v>5608</v>
      </c>
      <c r="G607" s="8">
        <v>0.34909075498580933</v>
      </c>
      <c r="H607" s="8">
        <v>0.19044210016727448</v>
      </c>
      <c r="I607" s="8">
        <v>0.10318557918071747</v>
      </c>
      <c r="J607" s="8">
        <v>0</v>
      </c>
      <c r="K607" s="8">
        <v>0</v>
      </c>
      <c r="L607" s="8">
        <v>0</v>
      </c>
      <c r="M607" s="3">
        <f t="shared" si="36"/>
        <v>0</v>
      </c>
      <c r="N607" s="9">
        <f t="shared" si="37"/>
        <v>0.64271843433380127</v>
      </c>
      <c r="P607" t="s">
        <v>71</v>
      </c>
      <c r="Q607" s="1">
        <v>2020</v>
      </c>
      <c r="R607" t="s">
        <v>47</v>
      </c>
      <c r="S607" s="1">
        <v>44187</v>
      </c>
      <c r="T607" s="1">
        <v>203.11799999999999</v>
      </c>
      <c r="U607" s="1">
        <v>1029</v>
      </c>
      <c r="V607" s="8">
        <v>0.49905139207839966</v>
      </c>
      <c r="W607" s="8">
        <v>0.11983448266983032</v>
      </c>
      <c r="X607" s="8">
        <v>0.43614786863327026</v>
      </c>
      <c r="Y607" s="8">
        <v>0</v>
      </c>
      <c r="Z607" s="8">
        <v>0</v>
      </c>
      <c r="AA607" s="8">
        <v>0</v>
      </c>
      <c r="AB607" s="3">
        <f t="shared" si="39"/>
        <v>0</v>
      </c>
      <c r="AC607" s="9">
        <f t="shared" si="38"/>
        <v>1.0550337433815002</v>
      </c>
    </row>
    <row r="608" spans="1:29" x14ac:dyDescent="0.25">
      <c r="A608" t="s">
        <v>50</v>
      </c>
      <c r="B608" s="1">
        <v>2017</v>
      </c>
      <c r="C608" t="s">
        <v>47</v>
      </c>
      <c r="D608" s="1">
        <v>331777</v>
      </c>
      <c r="E608" s="1">
        <v>1518.1679999999999</v>
      </c>
      <c r="F608" s="1">
        <v>5712</v>
      </c>
      <c r="G608" s="8">
        <v>0.35374671220779419</v>
      </c>
      <c r="H608" s="8">
        <v>0.18940111994743347</v>
      </c>
      <c r="I608" s="8">
        <v>0.10015125572681427</v>
      </c>
      <c r="J608" s="8">
        <v>0</v>
      </c>
      <c r="K608" s="8">
        <v>0</v>
      </c>
      <c r="L608" s="8">
        <v>0</v>
      </c>
      <c r="M608" s="3">
        <f t="shared" si="36"/>
        <v>0</v>
      </c>
      <c r="N608" s="9">
        <f t="shared" si="37"/>
        <v>0.64329908788204193</v>
      </c>
      <c r="P608" s="2" t="s">
        <v>71</v>
      </c>
      <c r="Q608" s="7">
        <v>2021</v>
      </c>
      <c r="R608" s="2" t="s">
        <v>47</v>
      </c>
      <c r="S608" s="7">
        <v>44519</v>
      </c>
      <c r="T608" s="7">
        <v>203.11799999999999</v>
      </c>
      <c r="U608" s="7">
        <v>1024</v>
      </c>
      <c r="V608" s="10">
        <v>0.49072054028511047</v>
      </c>
      <c r="W608" s="10">
        <v>0.12158598750829697</v>
      </c>
      <c r="X608" s="10">
        <v>0.43999814987182617</v>
      </c>
      <c r="Y608" s="10">
        <v>0</v>
      </c>
      <c r="Z608" s="10">
        <v>0</v>
      </c>
      <c r="AA608" s="10">
        <v>0</v>
      </c>
      <c r="AB608" s="3">
        <f t="shared" si="39"/>
        <v>0</v>
      </c>
      <c r="AC608" s="11">
        <f t="shared" si="38"/>
        <v>1.0523046776652336</v>
      </c>
    </row>
    <row r="609" spans="1:29" x14ac:dyDescent="0.25">
      <c r="A609" t="s">
        <v>50</v>
      </c>
      <c r="B609" s="1">
        <v>2018</v>
      </c>
      <c r="C609" t="s">
        <v>47</v>
      </c>
      <c r="D609" s="1">
        <v>335320</v>
      </c>
      <c r="E609" s="1">
        <v>1518.1679999999999</v>
      </c>
      <c r="F609" s="1">
        <v>5767</v>
      </c>
      <c r="G609" s="8">
        <v>0.35956165194511414</v>
      </c>
      <c r="H609" s="8">
        <v>0.18781076371669769</v>
      </c>
      <c r="I609" s="8">
        <v>9.559968113899231E-2</v>
      </c>
      <c r="J609" s="8">
        <v>0</v>
      </c>
      <c r="K609" s="8">
        <v>0</v>
      </c>
      <c r="L609" s="8">
        <v>0</v>
      </c>
      <c r="M609" s="3">
        <f t="shared" si="36"/>
        <v>0</v>
      </c>
      <c r="N609" s="9">
        <f t="shared" si="37"/>
        <v>0.64297209680080414</v>
      </c>
      <c r="P609" t="s">
        <v>72</v>
      </c>
      <c r="Q609" s="1">
        <v>2011</v>
      </c>
      <c r="R609" t="s">
        <v>47</v>
      </c>
      <c r="S609" s="1">
        <v>32998</v>
      </c>
      <c r="T609" s="1">
        <v>156.33600000000001</v>
      </c>
      <c r="U609" s="1">
        <v>737</v>
      </c>
      <c r="V609" s="8">
        <v>0.59172683954238892</v>
      </c>
      <c r="W609" s="8">
        <v>8.9808724820613861E-2</v>
      </c>
      <c r="X609" s="8">
        <v>0.40872335433959961</v>
      </c>
      <c r="Y609" s="8">
        <v>0</v>
      </c>
      <c r="Z609" s="8">
        <v>0</v>
      </c>
      <c r="AA609" s="8">
        <v>0</v>
      </c>
      <c r="AB609" s="3">
        <f t="shared" si="39"/>
        <v>0</v>
      </c>
      <c r="AC609" s="9">
        <f t="shared" si="38"/>
        <v>1.0902589187026024</v>
      </c>
    </row>
    <row r="610" spans="1:29" x14ac:dyDescent="0.25">
      <c r="A610" t="s">
        <v>50</v>
      </c>
      <c r="B610" s="1">
        <v>2019</v>
      </c>
      <c r="C610" t="s">
        <v>47</v>
      </c>
      <c r="D610" s="1">
        <v>339771</v>
      </c>
      <c r="E610" s="1">
        <v>1518.1679999999999</v>
      </c>
      <c r="F610" s="1">
        <v>5836</v>
      </c>
      <c r="G610" s="8">
        <v>0.36678111553192139</v>
      </c>
      <c r="H610" s="8">
        <v>0.18583619594573975</v>
      </c>
      <c r="I610" s="8">
        <v>8.9948534965515137E-2</v>
      </c>
      <c r="J610" s="8">
        <v>0</v>
      </c>
      <c r="K610" s="8">
        <v>0</v>
      </c>
      <c r="L610" s="8">
        <v>0</v>
      </c>
      <c r="M610" s="3">
        <f t="shared" si="36"/>
        <v>0</v>
      </c>
      <c r="N610" s="9">
        <f t="shared" si="37"/>
        <v>0.64256584644317627</v>
      </c>
      <c r="P610" t="s">
        <v>72</v>
      </c>
      <c r="Q610" s="1">
        <v>2012</v>
      </c>
      <c r="R610" t="s">
        <v>47</v>
      </c>
      <c r="S610" s="1">
        <v>33058</v>
      </c>
      <c r="T610" s="1">
        <v>156.33600000000001</v>
      </c>
      <c r="U610" s="1">
        <v>739</v>
      </c>
      <c r="V610" s="8">
        <v>0.59078139066696167</v>
      </c>
      <c r="W610" s="8">
        <v>9.0488448739051819E-2</v>
      </c>
      <c r="X610" s="8">
        <v>0.40857899188995361</v>
      </c>
      <c r="Y610" s="8">
        <v>0</v>
      </c>
      <c r="Z610" s="8">
        <v>0</v>
      </c>
      <c r="AA610" s="8">
        <v>0</v>
      </c>
      <c r="AB610" s="3">
        <f t="shared" si="39"/>
        <v>0</v>
      </c>
      <c r="AC610" s="9">
        <f t="shared" si="38"/>
        <v>1.0898488312959671</v>
      </c>
    </row>
    <row r="611" spans="1:29" x14ac:dyDescent="0.25">
      <c r="A611" t="s">
        <v>50</v>
      </c>
      <c r="B611" s="1">
        <v>2020</v>
      </c>
      <c r="C611" t="s">
        <v>47</v>
      </c>
      <c r="D611" s="1">
        <v>346347</v>
      </c>
      <c r="E611" s="1">
        <v>1518.1679999999999</v>
      </c>
      <c r="F611" s="1">
        <v>5913</v>
      </c>
      <c r="G611" s="8">
        <v>0.3782583475112915</v>
      </c>
      <c r="H611" s="8">
        <v>0.1825711578130722</v>
      </c>
      <c r="I611" s="8">
        <v>8.0633960664272308E-2</v>
      </c>
      <c r="J611" s="8">
        <v>0</v>
      </c>
      <c r="K611" s="8">
        <v>0</v>
      </c>
      <c r="L611" s="8">
        <v>0</v>
      </c>
      <c r="M611" s="3">
        <f t="shared" si="36"/>
        <v>0</v>
      </c>
      <c r="N611" s="9">
        <f t="shared" si="37"/>
        <v>0.64146346598863602</v>
      </c>
      <c r="P611" t="s">
        <v>72</v>
      </c>
      <c r="Q611" s="1">
        <v>2013</v>
      </c>
      <c r="R611" t="s">
        <v>47</v>
      </c>
      <c r="S611" s="1">
        <v>33367</v>
      </c>
      <c r="T611" s="1">
        <v>156.33600000000001</v>
      </c>
      <c r="U611" s="1">
        <v>741</v>
      </c>
      <c r="V611" s="8">
        <v>0.58284920454025269</v>
      </c>
      <c r="W611" s="8">
        <v>9.323805570602417E-2</v>
      </c>
      <c r="X611" s="8">
        <v>0.41093733906745911</v>
      </c>
      <c r="Y611" s="8">
        <v>0</v>
      </c>
      <c r="Z611" s="8">
        <v>0</v>
      </c>
      <c r="AA611" s="8">
        <v>0</v>
      </c>
      <c r="AB611" s="3">
        <f t="shared" si="39"/>
        <v>0</v>
      </c>
      <c r="AC611" s="9">
        <f t="shared" si="38"/>
        <v>1.087024599313736</v>
      </c>
    </row>
    <row r="612" spans="1:29" x14ac:dyDescent="0.25">
      <c r="A612" s="2" t="s">
        <v>50</v>
      </c>
      <c r="B612" s="7">
        <v>2021</v>
      </c>
      <c r="C612" t="s">
        <v>47</v>
      </c>
      <c r="D612" s="7">
        <v>353315</v>
      </c>
      <c r="E612" s="7">
        <v>1518.1679999999999</v>
      </c>
      <c r="F612" s="7">
        <v>6000</v>
      </c>
      <c r="G612" s="10">
        <v>0.38995245099067688</v>
      </c>
      <c r="H612" s="10">
        <v>0.17927157878875732</v>
      </c>
      <c r="I612" s="10">
        <v>7.1214638650417328E-2</v>
      </c>
      <c r="J612" s="10">
        <v>0</v>
      </c>
      <c r="K612" s="10">
        <v>0</v>
      </c>
      <c r="L612" s="10">
        <v>0</v>
      </c>
      <c r="M612" s="3">
        <f t="shared" si="36"/>
        <v>0</v>
      </c>
      <c r="N612" s="11">
        <f t="shared" si="37"/>
        <v>0.64043866842985153</v>
      </c>
      <c r="P612" t="s">
        <v>72</v>
      </c>
      <c r="Q612" s="1">
        <v>2014</v>
      </c>
      <c r="R612" t="s">
        <v>47</v>
      </c>
      <c r="S612" s="1">
        <v>33487</v>
      </c>
      <c r="T612" s="1">
        <v>156.33600000000001</v>
      </c>
      <c r="U612" s="1">
        <v>744</v>
      </c>
      <c r="V612" s="8">
        <v>0.58061659336090088</v>
      </c>
      <c r="W612" s="8">
        <v>9.4495333731174469E-2</v>
      </c>
      <c r="X612" s="8">
        <v>0.41101685166358948</v>
      </c>
      <c r="Y612" s="8">
        <v>0</v>
      </c>
      <c r="Z612" s="8">
        <v>0</v>
      </c>
      <c r="AA612" s="8">
        <v>0</v>
      </c>
      <c r="AB612" s="3">
        <f t="shared" si="39"/>
        <v>0</v>
      </c>
      <c r="AC612" s="9">
        <f t="shared" si="38"/>
        <v>1.0861287787556648</v>
      </c>
    </row>
    <row r="613" spans="1:29" x14ac:dyDescent="0.25">
      <c r="A613" t="s">
        <v>51</v>
      </c>
      <c r="B613" s="1">
        <v>2005</v>
      </c>
      <c r="C613" t="s">
        <v>47</v>
      </c>
      <c r="D613" s="1">
        <v>230327</v>
      </c>
      <c r="E613" s="1">
        <v>1231.75389</v>
      </c>
      <c r="F613" s="1">
        <v>3273</v>
      </c>
      <c r="G613" s="8">
        <v>0.34656697511672974</v>
      </c>
      <c r="H613" s="8">
        <v>0.16761304438114166</v>
      </c>
      <c r="I613" s="8">
        <v>0.13581511378288269</v>
      </c>
      <c r="J613" s="8">
        <v>0</v>
      </c>
      <c r="K613" s="8">
        <v>0</v>
      </c>
      <c r="L613" s="8">
        <v>0</v>
      </c>
      <c r="M613" s="3">
        <f t="shared" si="36"/>
        <v>0</v>
      </c>
      <c r="N613" s="9">
        <f t="shared" si="37"/>
        <v>0.64999513328075409</v>
      </c>
      <c r="P613" t="s">
        <v>72</v>
      </c>
      <c r="Q613" s="1">
        <v>2015</v>
      </c>
      <c r="R613" t="s">
        <v>47</v>
      </c>
      <c r="S613" s="1">
        <v>33386</v>
      </c>
      <c r="T613" s="1">
        <v>156.33600000000001</v>
      </c>
      <c r="U613" s="1">
        <v>744</v>
      </c>
      <c r="V613" s="8">
        <v>0.58343535661697388</v>
      </c>
      <c r="W613" s="8">
        <v>9.3659788370132446E-2</v>
      </c>
      <c r="X613" s="8">
        <v>0.41000768542289734</v>
      </c>
      <c r="Y613" s="8">
        <v>0</v>
      </c>
      <c r="Z613" s="8">
        <v>0</v>
      </c>
      <c r="AA613" s="8">
        <v>0</v>
      </c>
      <c r="AB613" s="3">
        <f t="shared" si="39"/>
        <v>0</v>
      </c>
      <c r="AC613" s="9">
        <f t="shared" si="38"/>
        <v>1.0871028304100037</v>
      </c>
    </row>
    <row r="614" spans="1:29" x14ac:dyDescent="0.25">
      <c r="A614" t="s">
        <v>51</v>
      </c>
      <c r="B614" s="1">
        <v>2006</v>
      </c>
      <c r="C614" t="s">
        <v>47</v>
      </c>
      <c r="D614" s="1">
        <v>231499</v>
      </c>
      <c r="E614" s="1">
        <v>1231.75389</v>
      </c>
      <c r="F614" s="1">
        <v>3265</v>
      </c>
      <c r="G614" s="8">
        <v>0.35099539160728455</v>
      </c>
      <c r="H614" s="8">
        <v>0.16619028151035309</v>
      </c>
      <c r="I614" s="8">
        <v>0.13179336488246918</v>
      </c>
      <c r="J614" s="8">
        <v>0</v>
      </c>
      <c r="K614" s="8">
        <v>0</v>
      </c>
      <c r="L614" s="8">
        <v>0</v>
      </c>
      <c r="M614" s="3">
        <f t="shared" si="36"/>
        <v>0</v>
      </c>
      <c r="N614" s="9">
        <f t="shared" si="37"/>
        <v>0.64897903800010681</v>
      </c>
      <c r="P614" t="s">
        <v>72</v>
      </c>
      <c r="Q614" s="1">
        <v>2016</v>
      </c>
      <c r="R614" t="s">
        <v>47</v>
      </c>
      <c r="S614" s="1">
        <v>33487</v>
      </c>
      <c r="T614" s="1">
        <v>156.33600000000001</v>
      </c>
      <c r="U614" s="1">
        <v>743</v>
      </c>
      <c r="V614" s="8">
        <v>0.58024460077285767</v>
      </c>
      <c r="W614" s="8">
        <v>9.4407342374324799E-2</v>
      </c>
      <c r="X614" s="8">
        <v>0.41138967871665955</v>
      </c>
      <c r="Y614" s="8">
        <v>0</v>
      </c>
      <c r="Z614" s="8">
        <v>0</v>
      </c>
      <c r="AA614" s="8">
        <v>0</v>
      </c>
      <c r="AB614" s="3">
        <f t="shared" si="39"/>
        <v>0</v>
      </c>
      <c r="AC614" s="9">
        <f t="shared" si="38"/>
        <v>1.086041621863842</v>
      </c>
    </row>
    <row r="615" spans="1:29" x14ac:dyDescent="0.25">
      <c r="A615" t="s">
        <v>51</v>
      </c>
      <c r="B615" s="1">
        <v>2007</v>
      </c>
      <c r="C615" t="s">
        <v>47</v>
      </c>
      <c r="D615" s="1">
        <v>232493</v>
      </c>
      <c r="E615" s="1">
        <v>1231.75389</v>
      </c>
      <c r="F615" s="1">
        <v>3343</v>
      </c>
      <c r="G615" s="8">
        <v>0.34870392084121704</v>
      </c>
      <c r="H615" s="8">
        <v>0.16741164028644562</v>
      </c>
      <c r="I615" s="8">
        <v>0.13514795899391174</v>
      </c>
      <c r="J615" s="8">
        <v>0</v>
      </c>
      <c r="K615" s="8">
        <v>0</v>
      </c>
      <c r="L615" s="8">
        <v>0</v>
      </c>
      <c r="M615" s="3">
        <f t="shared" si="36"/>
        <v>0</v>
      </c>
      <c r="N615" s="9">
        <f t="shared" si="37"/>
        <v>0.6512635201215744</v>
      </c>
      <c r="P615" t="s">
        <v>72</v>
      </c>
      <c r="Q615" s="1">
        <v>2017</v>
      </c>
      <c r="R615" t="s">
        <v>47</v>
      </c>
      <c r="S615" s="1">
        <v>33579</v>
      </c>
      <c r="T615" s="1">
        <v>156.33600000000001</v>
      </c>
      <c r="U615" s="1">
        <v>740</v>
      </c>
      <c r="V615" s="8">
        <v>0.57656592130661011</v>
      </c>
      <c r="W615" s="8">
        <v>9.4901502132415771E-2</v>
      </c>
      <c r="X615" s="8">
        <v>0.41342741250991821</v>
      </c>
      <c r="Y615" s="8">
        <v>0</v>
      </c>
      <c r="Z615" s="8">
        <v>0</v>
      </c>
      <c r="AA615" s="8">
        <v>0</v>
      </c>
      <c r="AB615" s="3">
        <f t="shared" si="39"/>
        <v>0</v>
      </c>
      <c r="AC615" s="9">
        <f t="shared" si="38"/>
        <v>1.0848948359489441</v>
      </c>
    </row>
    <row r="616" spans="1:29" x14ac:dyDescent="0.25">
      <c r="A616" t="s">
        <v>51</v>
      </c>
      <c r="B616" s="1">
        <v>2008</v>
      </c>
      <c r="C616" t="s">
        <v>47</v>
      </c>
      <c r="D616" s="1">
        <v>233947</v>
      </c>
      <c r="E616" s="1">
        <v>1231.75389</v>
      </c>
      <c r="F616" s="1">
        <v>3294</v>
      </c>
      <c r="G616" s="8">
        <v>0.35690569877624512</v>
      </c>
      <c r="H616" s="8">
        <v>0.16455438733100891</v>
      </c>
      <c r="I616" s="8">
        <v>0.12711606919765472</v>
      </c>
      <c r="J616" s="8">
        <v>0</v>
      </c>
      <c r="K616" s="8">
        <v>0</v>
      </c>
      <c r="L616" s="8">
        <v>0</v>
      </c>
      <c r="M616" s="3">
        <f t="shared" si="36"/>
        <v>0</v>
      </c>
      <c r="N616" s="9">
        <f t="shared" si="37"/>
        <v>0.64857615530490875</v>
      </c>
      <c r="P616" t="s">
        <v>72</v>
      </c>
      <c r="Q616" s="1">
        <v>2018</v>
      </c>
      <c r="R616" t="s">
        <v>47</v>
      </c>
      <c r="S616" s="1">
        <v>33613</v>
      </c>
      <c r="T616" s="1">
        <v>156.33600000000001</v>
      </c>
      <c r="U616" s="1">
        <v>740</v>
      </c>
      <c r="V616" s="8">
        <v>0.57562190294265747</v>
      </c>
      <c r="W616" s="8">
        <v>9.5181331038475037E-2</v>
      </c>
      <c r="X616" s="8">
        <v>0.41376537084579468</v>
      </c>
      <c r="Y616" s="8">
        <v>0</v>
      </c>
      <c r="Z616" s="8">
        <v>0</v>
      </c>
      <c r="AA616" s="8">
        <v>0</v>
      </c>
      <c r="AB616" s="3">
        <f t="shared" si="39"/>
        <v>0</v>
      </c>
      <c r="AC616" s="9">
        <f t="shared" si="38"/>
        <v>1.0845686048269272</v>
      </c>
    </row>
    <row r="617" spans="1:29" x14ac:dyDescent="0.25">
      <c r="A617" t="s">
        <v>51</v>
      </c>
      <c r="B617" s="1">
        <v>2009</v>
      </c>
      <c r="C617" t="s">
        <v>47</v>
      </c>
      <c r="D617" s="1">
        <v>234666</v>
      </c>
      <c r="E617" s="1">
        <v>1231.75389</v>
      </c>
      <c r="F617" s="1">
        <v>3363</v>
      </c>
      <c r="G617" s="8">
        <v>0.35436710715293884</v>
      </c>
      <c r="H617" s="8">
        <v>0.1657896488904953</v>
      </c>
      <c r="I617" s="8">
        <v>0.1305232048034668</v>
      </c>
      <c r="J617" s="8">
        <v>0</v>
      </c>
      <c r="K617" s="8">
        <v>0</v>
      </c>
      <c r="L617" s="8">
        <v>0</v>
      </c>
      <c r="M617" s="3">
        <f t="shared" si="36"/>
        <v>0</v>
      </c>
      <c r="N617" s="9">
        <f t="shared" si="37"/>
        <v>0.65067996084690094</v>
      </c>
      <c r="P617" t="s">
        <v>72</v>
      </c>
      <c r="Q617" s="1">
        <v>2019</v>
      </c>
      <c r="R617" t="s">
        <v>47</v>
      </c>
      <c r="S617" s="1">
        <v>33647</v>
      </c>
      <c r="T617" s="1">
        <v>156.33600000000001</v>
      </c>
      <c r="U617" s="1">
        <v>738</v>
      </c>
      <c r="V617" s="8">
        <v>0.57393020391464233</v>
      </c>
      <c r="W617" s="8">
        <v>9.5283858478069305E-2</v>
      </c>
      <c r="X617" s="8">
        <v>0.41485318541526794</v>
      </c>
      <c r="Y617" s="8">
        <v>0</v>
      </c>
      <c r="Z617" s="8">
        <v>0</v>
      </c>
      <c r="AA617" s="8">
        <v>0</v>
      </c>
      <c r="AB617" s="3">
        <f t="shared" si="39"/>
        <v>0</v>
      </c>
      <c r="AC617" s="9">
        <f t="shared" si="38"/>
        <v>1.0840672478079796</v>
      </c>
    </row>
    <row r="618" spans="1:29" x14ac:dyDescent="0.25">
      <c r="A618" t="s">
        <v>51</v>
      </c>
      <c r="B618" s="1">
        <v>2010</v>
      </c>
      <c r="C618" t="s">
        <v>47</v>
      </c>
      <c r="D618" s="1">
        <v>234464</v>
      </c>
      <c r="E618" s="1">
        <v>1231.75389</v>
      </c>
      <c r="F618" s="1">
        <v>3415</v>
      </c>
      <c r="G618" s="8">
        <v>0.35010978579521179</v>
      </c>
      <c r="H618" s="8">
        <v>0.1674395352602005</v>
      </c>
      <c r="I618" s="8">
        <v>0.13513009250164032</v>
      </c>
      <c r="J618" s="8">
        <v>0</v>
      </c>
      <c r="K618" s="8">
        <v>0</v>
      </c>
      <c r="L618" s="8">
        <v>0</v>
      </c>
      <c r="M618" s="3">
        <f t="shared" si="36"/>
        <v>0</v>
      </c>
      <c r="N618" s="9">
        <f t="shared" si="37"/>
        <v>0.65267941355705261</v>
      </c>
      <c r="P618" t="s">
        <v>72</v>
      </c>
      <c r="Q618" s="1">
        <v>2020</v>
      </c>
      <c r="R618" t="s">
        <v>47</v>
      </c>
      <c r="S618" s="1">
        <v>33751</v>
      </c>
      <c r="T618" s="1">
        <v>156.33600000000001</v>
      </c>
      <c r="U618" s="1">
        <v>738</v>
      </c>
      <c r="V618" s="8">
        <v>0.57105094194412231</v>
      </c>
      <c r="W618" s="8">
        <v>9.6137329936027527E-2</v>
      </c>
      <c r="X618" s="8">
        <v>0.41588401794433594</v>
      </c>
      <c r="Y618" s="8">
        <v>0</v>
      </c>
      <c r="Z618" s="8">
        <v>0</v>
      </c>
      <c r="AA618" s="8">
        <v>0</v>
      </c>
      <c r="AB618" s="3">
        <f t="shared" si="39"/>
        <v>0</v>
      </c>
      <c r="AC618" s="9">
        <f t="shared" si="38"/>
        <v>1.0830722898244858</v>
      </c>
    </row>
    <row r="619" spans="1:29" x14ac:dyDescent="0.25">
      <c r="A619" t="s">
        <v>51</v>
      </c>
      <c r="B619" s="1">
        <v>2011</v>
      </c>
      <c r="C619" t="s">
        <v>47</v>
      </c>
      <c r="D619" s="1">
        <v>235327</v>
      </c>
      <c r="E619" s="1">
        <v>1231.75389</v>
      </c>
      <c r="F619" s="1">
        <v>3414</v>
      </c>
      <c r="G619" s="8">
        <v>0.35296857357025146</v>
      </c>
      <c r="H619" s="8">
        <v>0.16654902696609497</v>
      </c>
      <c r="I619" s="8">
        <v>0.13260720670223236</v>
      </c>
      <c r="J619" s="8">
        <v>0</v>
      </c>
      <c r="K619" s="8">
        <v>0</v>
      </c>
      <c r="L619" s="8">
        <v>0</v>
      </c>
      <c r="M619" s="3">
        <f t="shared" si="36"/>
        <v>0</v>
      </c>
      <c r="N619" s="9">
        <f t="shared" si="37"/>
        <v>0.6521248072385788</v>
      </c>
      <c r="P619" s="2" t="s">
        <v>72</v>
      </c>
      <c r="Q619" s="7">
        <v>2021</v>
      </c>
      <c r="R619" s="2" t="s">
        <v>47</v>
      </c>
      <c r="S619" s="7">
        <v>33865</v>
      </c>
      <c r="T619" s="7">
        <v>156.33600000000001</v>
      </c>
      <c r="U619" s="7">
        <v>738</v>
      </c>
      <c r="V619" s="10">
        <v>0.56790471076965332</v>
      </c>
      <c r="W619" s="10">
        <v>9.7069926559925079E-2</v>
      </c>
      <c r="X619" s="10">
        <v>0.41701039671897888</v>
      </c>
      <c r="Y619" s="10">
        <v>0</v>
      </c>
      <c r="Z619" s="10">
        <v>0</v>
      </c>
      <c r="AA619" s="10">
        <v>0</v>
      </c>
      <c r="AB619" s="3">
        <f t="shared" si="39"/>
        <v>0</v>
      </c>
      <c r="AC619" s="11">
        <f t="shared" si="38"/>
        <v>1.0819850340485573</v>
      </c>
    </row>
    <row r="620" spans="1:29" x14ac:dyDescent="0.25">
      <c r="A620" t="s">
        <v>51</v>
      </c>
      <c r="B620" s="1">
        <v>2012</v>
      </c>
      <c r="C620" t="s">
        <v>47</v>
      </c>
      <c r="D620" s="1">
        <v>237185</v>
      </c>
      <c r="E620" s="1">
        <v>1231.75389</v>
      </c>
      <c r="F620" s="1">
        <v>3428</v>
      </c>
      <c r="G620" s="8">
        <v>0.35797867178916931</v>
      </c>
      <c r="H620" s="8">
        <v>0.16508837044239044</v>
      </c>
      <c r="I620" s="8">
        <v>0.12844826281070709</v>
      </c>
      <c r="J620" s="8">
        <v>0</v>
      </c>
      <c r="K620" s="8">
        <v>0</v>
      </c>
      <c r="L620" s="8">
        <v>0</v>
      </c>
      <c r="M620" s="3">
        <f t="shared" si="36"/>
        <v>0</v>
      </c>
      <c r="N620" s="9">
        <f t="shared" si="37"/>
        <v>0.65151530504226685</v>
      </c>
      <c r="P620" t="s">
        <v>73</v>
      </c>
      <c r="Q620" s="1">
        <v>2011</v>
      </c>
      <c r="R620" t="s">
        <v>47</v>
      </c>
      <c r="S620" s="1">
        <v>30485</v>
      </c>
      <c r="T620" s="1">
        <v>161.63499999999999</v>
      </c>
      <c r="U620" s="1">
        <v>950</v>
      </c>
      <c r="V620" s="8">
        <v>0.74697476625442505</v>
      </c>
      <c r="W620" s="8">
        <v>7.5270205736160278E-2</v>
      </c>
      <c r="X620" s="8">
        <v>0.31475257873535156</v>
      </c>
      <c r="Y620" s="8">
        <v>0</v>
      </c>
      <c r="Z620" s="8">
        <v>0</v>
      </c>
      <c r="AA620" s="8">
        <v>0</v>
      </c>
      <c r="AB620" s="3">
        <f t="shared" si="39"/>
        <v>0</v>
      </c>
      <c r="AC620" s="9">
        <f t="shared" si="38"/>
        <v>1.1369975507259369</v>
      </c>
    </row>
    <row r="621" spans="1:29" x14ac:dyDescent="0.25">
      <c r="A621" t="s">
        <v>51</v>
      </c>
      <c r="B621" s="1">
        <v>2013</v>
      </c>
      <c r="C621" t="s">
        <v>47</v>
      </c>
      <c r="D621" s="1">
        <v>238777</v>
      </c>
      <c r="E621" s="1">
        <v>1231.75389</v>
      </c>
      <c r="F621" s="1">
        <v>3401</v>
      </c>
      <c r="G621" s="8">
        <v>0.3649154007434845</v>
      </c>
      <c r="H621" s="8">
        <v>0.16277126967906952</v>
      </c>
      <c r="I621" s="8">
        <v>0.12191630899906158</v>
      </c>
      <c r="J621" s="8">
        <v>0</v>
      </c>
      <c r="K621" s="8">
        <v>0</v>
      </c>
      <c r="L621" s="8">
        <v>0</v>
      </c>
      <c r="M621" s="3">
        <f t="shared" si="36"/>
        <v>0</v>
      </c>
      <c r="N621" s="9">
        <f t="shared" si="37"/>
        <v>0.6496029794216156</v>
      </c>
      <c r="P621" t="s">
        <v>73</v>
      </c>
      <c r="Q621" s="1">
        <v>2012</v>
      </c>
      <c r="R621" t="s">
        <v>47</v>
      </c>
      <c r="S621" s="1">
        <v>32324</v>
      </c>
      <c r="T621" s="1">
        <v>166.57900000000001</v>
      </c>
      <c r="U621" s="1">
        <v>983</v>
      </c>
      <c r="V621" s="8">
        <v>0.71183270215988159</v>
      </c>
      <c r="W621" s="8">
        <v>8.5352346301078796E-2</v>
      </c>
      <c r="X621" s="8">
        <v>0.32743149995803833</v>
      </c>
      <c r="Y621" s="8">
        <v>0</v>
      </c>
      <c r="Z621" s="8">
        <v>0</v>
      </c>
      <c r="AA621" s="8">
        <v>0</v>
      </c>
      <c r="AB621" s="3">
        <f t="shared" si="39"/>
        <v>0</v>
      </c>
      <c r="AC621" s="9">
        <f t="shared" si="38"/>
        <v>1.1246165484189987</v>
      </c>
    </row>
    <row r="622" spans="1:29" x14ac:dyDescent="0.25">
      <c r="A622" t="s">
        <v>51</v>
      </c>
      <c r="B622" s="1">
        <v>2014</v>
      </c>
      <c r="C622" t="s">
        <v>47</v>
      </c>
      <c r="D622" s="1">
        <v>240076</v>
      </c>
      <c r="E622" s="1">
        <v>1231.75389</v>
      </c>
      <c r="F622" s="1">
        <v>3473</v>
      </c>
      <c r="G622" s="8">
        <v>0.36411529779434204</v>
      </c>
      <c r="H622" s="8">
        <v>0.16347362101078033</v>
      </c>
      <c r="I622" s="8">
        <v>0.12381184101104736</v>
      </c>
      <c r="J622" s="8">
        <v>0</v>
      </c>
      <c r="K622" s="8">
        <v>0</v>
      </c>
      <c r="L622" s="8">
        <v>0</v>
      </c>
      <c r="M622" s="3">
        <f t="shared" si="36"/>
        <v>0</v>
      </c>
      <c r="N622" s="9">
        <f t="shared" si="37"/>
        <v>0.65140075981616974</v>
      </c>
      <c r="P622" t="s">
        <v>73</v>
      </c>
      <c r="Q622" s="1">
        <v>2013</v>
      </c>
      <c r="R622" t="s">
        <v>47</v>
      </c>
      <c r="S622" s="1">
        <v>34073</v>
      </c>
      <c r="T622" s="1">
        <v>173.828</v>
      </c>
      <c r="U622" s="1">
        <v>994</v>
      </c>
      <c r="V622" s="8">
        <v>0.67997443675994873</v>
      </c>
      <c r="W622" s="8">
        <v>8.8847123086452484E-2</v>
      </c>
      <c r="X622" s="8">
        <v>0.34559357166290283</v>
      </c>
      <c r="Y622" s="8">
        <v>0</v>
      </c>
      <c r="Z622" s="8">
        <v>0</v>
      </c>
      <c r="AA622" s="8">
        <v>0</v>
      </c>
      <c r="AB622" s="3">
        <f t="shared" si="39"/>
        <v>0</v>
      </c>
      <c r="AC622" s="9">
        <f t="shared" si="38"/>
        <v>1.114415131509304</v>
      </c>
    </row>
    <row r="623" spans="1:29" x14ac:dyDescent="0.25">
      <c r="A623" t="s">
        <v>51</v>
      </c>
      <c r="B623" s="1">
        <v>2015</v>
      </c>
      <c r="C623" t="s">
        <v>47</v>
      </c>
      <c r="D623" s="1">
        <v>241986</v>
      </c>
      <c r="E623" s="1">
        <v>1231.75389</v>
      </c>
      <c r="F623" s="1">
        <v>3512</v>
      </c>
      <c r="G623" s="8">
        <v>0.36750951409339905</v>
      </c>
      <c r="H623" s="8">
        <v>0.16266636550426483</v>
      </c>
      <c r="I623" s="8">
        <v>0.12147281318902969</v>
      </c>
      <c r="J623" s="8">
        <v>0</v>
      </c>
      <c r="K623" s="8">
        <v>0</v>
      </c>
      <c r="L623" s="8">
        <v>0</v>
      </c>
      <c r="M623" s="3">
        <f t="shared" si="36"/>
        <v>0</v>
      </c>
      <c r="N623" s="9">
        <f t="shared" si="37"/>
        <v>0.65164869278669357</v>
      </c>
      <c r="P623" t="s">
        <v>73</v>
      </c>
      <c r="Q623" s="1">
        <v>2014</v>
      </c>
      <c r="R623" t="s">
        <v>47</v>
      </c>
      <c r="S623" s="1">
        <v>35111</v>
      </c>
      <c r="T623" s="1">
        <v>173.828</v>
      </c>
      <c r="U623" s="1">
        <v>1009</v>
      </c>
      <c r="V623" s="8">
        <v>0.65611839294433594</v>
      </c>
      <c r="W623" s="8">
        <v>9.812607616186142E-2</v>
      </c>
      <c r="X623" s="8">
        <v>0.35146597027778625</v>
      </c>
      <c r="Y623" s="8">
        <v>0</v>
      </c>
      <c r="Z623" s="8">
        <v>0</v>
      </c>
      <c r="AA623" s="8">
        <v>0</v>
      </c>
      <c r="AB623" s="3">
        <f t="shared" si="39"/>
        <v>0</v>
      </c>
      <c r="AC623" s="9">
        <f t="shared" si="38"/>
        <v>1.1057104393839836</v>
      </c>
    </row>
    <row r="624" spans="1:29" x14ac:dyDescent="0.25">
      <c r="A624" s="2" t="s">
        <v>51</v>
      </c>
      <c r="B624" s="7">
        <v>2016</v>
      </c>
      <c r="C624" t="s">
        <v>47</v>
      </c>
      <c r="D624" s="7">
        <v>244114</v>
      </c>
      <c r="E624" s="7">
        <v>1231.75389</v>
      </c>
      <c r="F624" s="7">
        <v>3521</v>
      </c>
      <c r="G624" s="10">
        <v>0.37355676293373108</v>
      </c>
      <c r="H624" s="10">
        <v>0.16085164248943329</v>
      </c>
      <c r="I624" s="10">
        <v>0.11631721258163452</v>
      </c>
      <c r="J624" s="10">
        <v>0</v>
      </c>
      <c r="K624" s="10">
        <v>0</v>
      </c>
      <c r="L624" s="10">
        <v>0</v>
      </c>
      <c r="M624" s="3">
        <f t="shared" si="36"/>
        <v>0</v>
      </c>
      <c r="N624" s="11">
        <f t="shared" si="37"/>
        <v>0.65072561800479889</v>
      </c>
      <c r="P624" t="s">
        <v>73</v>
      </c>
      <c r="Q624" s="1">
        <v>2015</v>
      </c>
      <c r="R624" t="s">
        <v>47</v>
      </c>
      <c r="S624" s="1">
        <v>35865</v>
      </c>
      <c r="T624" s="1">
        <v>173.828</v>
      </c>
      <c r="U624" s="1">
        <v>1021</v>
      </c>
      <c r="V624" s="8">
        <v>0.63956403732299805</v>
      </c>
      <c r="W624" s="8">
        <v>0.10477562993764877</v>
      </c>
      <c r="X624" s="8">
        <v>0.35528638958930969</v>
      </c>
      <c r="Y624" s="8">
        <v>0</v>
      </c>
      <c r="Z624" s="8">
        <v>0</v>
      </c>
      <c r="AA624" s="8">
        <v>0</v>
      </c>
      <c r="AB624" s="3">
        <f t="shared" si="39"/>
        <v>0</v>
      </c>
      <c r="AC624" s="9">
        <f t="shared" si="38"/>
        <v>1.0996260568499565</v>
      </c>
    </row>
    <row r="625" spans="1:29" x14ac:dyDescent="0.25">
      <c r="A625" t="s">
        <v>52</v>
      </c>
      <c r="B625" s="1">
        <v>2005</v>
      </c>
      <c r="C625" t="s">
        <v>47</v>
      </c>
      <c r="D625" s="1">
        <v>178140</v>
      </c>
      <c r="E625" s="1">
        <v>1570.2</v>
      </c>
      <c r="F625" s="1">
        <v>5027</v>
      </c>
      <c r="G625" s="8">
        <v>-0.1108848825097084</v>
      </c>
      <c r="H625" s="8">
        <v>0.33224859833717346</v>
      </c>
      <c r="I625" s="8">
        <v>0.49034726619720459</v>
      </c>
      <c r="J625" s="8">
        <v>1</v>
      </c>
      <c r="K625" s="8">
        <v>0</v>
      </c>
      <c r="L625" s="8">
        <v>0</v>
      </c>
      <c r="M625" s="3">
        <f t="shared" si="36"/>
        <v>1</v>
      </c>
      <c r="N625" s="9">
        <f t="shared" si="37"/>
        <v>0.71171098202466965</v>
      </c>
      <c r="P625" t="s">
        <v>73</v>
      </c>
      <c r="Q625" s="1">
        <v>2016</v>
      </c>
      <c r="R625" t="s">
        <v>47</v>
      </c>
      <c r="S625" s="1">
        <v>36818</v>
      </c>
      <c r="T625" s="1">
        <v>178.292</v>
      </c>
      <c r="U625" s="1">
        <v>1033.1427155599604</v>
      </c>
      <c r="V625" s="8">
        <v>0.62683552503585815</v>
      </c>
      <c r="W625" s="8">
        <v>0.10577383637428284</v>
      </c>
      <c r="X625" s="8">
        <v>0.36293902993202209</v>
      </c>
      <c r="Y625" s="8">
        <v>0</v>
      </c>
      <c r="Z625" s="8">
        <v>0</v>
      </c>
      <c r="AA625" s="8">
        <v>0</v>
      </c>
      <c r="AB625" s="3">
        <f t="shared" si="39"/>
        <v>0</v>
      </c>
      <c r="AC625" s="9">
        <f t="shared" si="38"/>
        <v>1.0955483913421631</v>
      </c>
    </row>
    <row r="626" spans="1:29" x14ac:dyDescent="0.25">
      <c r="A626" t="s">
        <v>52</v>
      </c>
      <c r="B626" s="1">
        <v>2006</v>
      </c>
      <c r="C626" t="s">
        <v>47</v>
      </c>
      <c r="D626" s="1">
        <v>182596</v>
      </c>
      <c r="E626" s="1">
        <v>1610.3</v>
      </c>
      <c r="F626" s="1">
        <v>5092</v>
      </c>
      <c r="G626" s="8">
        <v>-0.11192899942398071</v>
      </c>
      <c r="H626" s="8">
        <v>0.33428791165351868</v>
      </c>
      <c r="I626" s="8">
        <v>0.48462373018264771</v>
      </c>
      <c r="J626" s="8">
        <v>1</v>
      </c>
      <c r="K626" s="8">
        <v>0</v>
      </c>
      <c r="L626" s="8">
        <v>0</v>
      </c>
      <c r="M626" s="3">
        <f t="shared" si="36"/>
        <v>1</v>
      </c>
      <c r="N626" s="9">
        <f t="shared" si="37"/>
        <v>0.70698264241218567</v>
      </c>
      <c r="P626" t="s">
        <v>73</v>
      </c>
      <c r="Q626" s="1">
        <v>2017</v>
      </c>
      <c r="R626" t="s">
        <v>47</v>
      </c>
      <c r="S626" s="1">
        <v>37895</v>
      </c>
      <c r="T626" s="1">
        <v>178.292</v>
      </c>
      <c r="U626" s="1">
        <v>1055.7515440364582</v>
      </c>
      <c r="V626" s="8">
        <v>0.60592198371887207</v>
      </c>
      <c r="W626" s="8">
        <v>0.11516360193490982</v>
      </c>
      <c r="X626" s="8">
        <v>0.36656981706619263</v>
      </c>
      <c r="Y626" s="8">
        <v>0</v>
      </c>
      <c r="Z626" s="8">
        <v>0</v>
      </c>
      <c r="AA626" s="8">
        <v>0</v>
      </c>
      <c r="AB626" s="3">
        <f t="shared" si="39"/>
        <v>0</v>
      </c>
      <c r="AC626" s="9">
        <f t="shared" si="38"/>
        <v>1.0876554027199745</v>
      </c>
    </row>
    <row r="627" spans="1:29" x14ac:dyDescent="0.25">
      <c r="A627" t="s">
        <v>52</v>
      </c>
      <c r="B627" s="1">
        <v>2007</v>
      </c>
      <c r="C627" t="s">
        <v>47</v>
      </c>
      <c r="D627" s="1">
        <v>183715</v>
      </c>
      <c r="E627" s="1">
        <v>1610.3</v>
      </c>
      <c r="F627" s="1">
        <v>5180</v>
      </c>
      <c r="G627" s="8">
        <v>-0.1113140806555748</v>
      </c>
      <c r="H627" s="8">
        <v>0.33446979522705078</v>
      </c>
      <c r="I627" s="8">
        <v>0.48506131768226624</v>
      </c>
      <c r="J627" s="8">
        <v>1</v>
      </c>
      <c r="K627" s="8">
        <v>0</v>
      </c>
      <c r="L627" s="8">
        <v>0</v>
      </c>
      <c r="M627" s="3">
        <f t="shared" si="36"/>
        <v>1</v>
      </c>
      <c r="N627" s="9">
        <f t="shared" si="37"/>
        <v>0.70821703225374222</v>
      </c>
      <c r="P627" t="s">
        <v>73</v>
      </c>
      <c r="Q627" s="1">
        <v>2018</v>
      </c>
      <c r="R627" t="s">
        <v>47</v>
      </c>
      <c r="S627" s="1">
        <v>39579</v>
      </c>
      <c r="T627" s="1">
        <v>180.30500000000001</v>
      </c>
      <c r="U627" s="1">
        <v>1070.2857909142069</v>
      </c>
      <c r="V627" s="8">
        <v>0.5728880763053894</v>
      </c>
      <c r="W627" s="8">
        <v>0.12497054785490036</v>
      </c>
      <c r="X627" s="8">
        <v>0.37826380133628845</v>
      </c>
      <c r="Y627" s="8">
        <v>0</v>
      </c>
      <c r="Z627" s="8">
        <v>0</v>
      </c>
      <c r="AA627" s="8">
        <v>0</v>
      </c>
      <c r="AB627" s="3">
        <f t="shared" si="39"/>
        <v>0</v>
      </c>
      <c r="AC627" s="9">
        <f t="shared" si="38"/>
        <v>1.0761224254965782</v>
      </c>
    </row>
    <row r="628" spans="1:29" x14ac:dyDescent="0.25">
      <c r="A628" t="s">
        <v>52</v>
      </c>
      <c r="B628" s="1">
        <v>2008</v>
      </c>
      <c r="C628" t="s">
        <v>47</v>
      </c>
      <c r="D628" s="1">
        <v>186929</v>
      </c>
      <c r="E628" s="1">
        <v>1610.3</v>
      </c>
      <c r="F628" s="1">
        <v>5246</v>
      </c>
      <c r="G628" s="8">
        <v>-0.10111825168132782</v>
      </c>
      <c r="H628" s="8">
        <v>0.33159133791923523</v>
      </c>
      <c r="I628" s="8">
        <v>0.47684457898139954</v>
      </c>
      <c r="J628" s="8">
        <v>1</v>
      </c>
      <c r="K628" s="8">
        <v>0</v>
      </c>
      <c r="L628" s="8">
        <v>0</v>
      </c>
      <c r="M628" s="3">
        <f t="shared" si="36"/>
        <v>1</v>
      </c>
      <c r="N628" s="9">
        <f t="shared" si="37"/>
        <v>0.70731766521930695</v>
      </c>
      <c r="P628" t="s">
        <v>73</v>
      </c>
      <c r="Q628" s="1">
        <v>2019</v>
      </c>
      <c r="R628" t="s">
        <v>47</v>
      </c>
      <c r="S628" s="1">
        <v>40388</v>
      </c>
      <c r="T628" s="1">
        <v>180.30500000000001</v>
      </c>
      <c r="U628" s="1">
        <v>1099.3542846697039</v>
      </c>
      <c r="V628" s="8">
        <v>0.56142079830169678</v>
      </c>
      <c r="W628" s="8">
        <v>0.13231927156448364</v>
      </c>
      <c r="X628" s="8">
        <v>0.37759518623352051</v>
      </c>
      <c r="Y628" s="8">
        <v>0</v>
      </c>
      <c r="Z628" s="8">
        <v>0</v>
      </c>
      <c r="AA628" s="8">
        <v>0</v>
      </c>
      <c r="AB628" s="3">
        <f t="shared" si="39"/>
        <v>0</v>
      </c>
      <c r="AC628" s="9">
        <f t="shared" si="38"/>
        <v>1.0713352560997009</v>
      </c>
    </row>
    <row r="629" spans="1:29" x14ac:dyDescent="0.25">
      <c r="A629" t="s">
        <v>52</v>
      </c>
      <c r="B629" s="1">
        <v>2009</v>
      </c>
      <c r="C629" t="s">
        <v>47</v>
      </c>
      <c r="D629" s="1">
        <v>189540</v>
      </c>
      <c r="E629" s="1">
        <v>1610.3</v>
      </c>
      <c r="F629" s="1">
        <v>5300</v>
      </c>
      <c r="G629" s="8">
        <v>-9.2990987002849579E-2</v>
      </c>
      <c r="H629" s="8">
        <v>0.32930013537406921</v>
      </c>
      <c r="I629" s="8">
        <v>0.47030344605445862</v>
      </c>
      <c r="J629" s="8">
        <v>1</v>
      </c>
      <c r="K629" s="8">
        <v>0</v>
      </c>
      <c r="L629" s="8">
        <v>0</v>
      </c>
      <c r="M629" s="3">
        <f t="shared" si="36"/>
        <v>1</v>
      </c>
      <c r="N629" s="9">
        <f t="shared" si="37"/>
        <v>0.70661259442567825</v>
      </c>
      <c r="P629" t="s">
        <v>73</v>
      </c>
      <c r="Q629" s="1">
        <v>2020</v>
      </c>
      <c r="R629" t="s">
        <v>47</v>
      </c>
      <c r="S629" s="1">
        <v>41221</v>
      </c>
      <c r="T629" s="1">
        <v>194.762</v>
      </c>
      <c r="U629" s="1">
        <v>1116</v>
      </c>
      <c r="V629" s="8">
        <v>0.57229220867156982</v>
      </c>
      <c r="W629" s="8">
        <v>0.11757110804319382</v>
      </c>
      <c r="X629" s="8">
        <v>0.38684898614883423</v>
      </c>
      <c r="Y629" s="8">
        <v>0</v>
      </c>
      <c r="Z629" s="8">
        <v>0</v>
      </c>
      <c r="AA629" s="8">
        <v>0</v>
      </c>
      <c r="AB629" s="3">
        <f t="shared" si="39"/>
        <v>0</v>
      </c>
      <c r="AC629" s="9">
        <f t="shared" si="38"/>
        <v>1.0767123028635979</v>
      </c>
    </row>
    <row r="630" spans="1:29" x14ac:dyDescent="0.25">
      <c r="A630" t="s">
        <v>52</v>
      </c>
      <c r="B630" s="1">
        <v>2010</v>
      </c>
      <c r="C630" t="s">
        <v>47</v>
      </c>
      <c r="D630" s="1">
        <v>192960</v>
      </c>
      <c r="E630" s="1">
        <v>1610.3</v>
      </c>
      <c r="F630" s="1">
        <v>5167</v>
      </c>
      <c r="G630" s="8">
        <v>-7.3444150388240814E-2</v>
      </c>
      <c r="H630" s="8">
        <v>0.32270285487174988</v>
      </c>
      <c r="I630" s="8">
        <v>0.45171871781349182</v>
      </c>
      <c r="J630" s="8">
        <v>1</v>
      </c>
      <c r="K630" s="8">
        <v>0</v>
      </c>
      <c r="L630" s="8">
        <v>0</v>
      </c>
      <c r="M630" s="3">
        <f t="shared" si="36"/>
        <v>1</v>
      </c>
      <c r="N630" s="9">
        <f t="shared" si="37"/>
        <v>0.70097742229700089</v>
      </c>
      <c r="P630" s="2" t="s">
        <v>73</v>
      </c>
      <c r="Q630" s="7">
        <v>2021</v>
      </c>
      <c r="R630" s="2" t="s">
        <v>47</v>
      </c>
      <c r="S630" s="7">
        <v>42082</v>
      </c>
      <c r="T630" s="7">
        <v>194.762</v>
      </c>
      <c r="U630" s="7">
        <v>1134</v>
      </c>
      <c r="V630" s="10">
        <v>0.55743056535720825</v>
      </c>
      <c r="W630" s="10">
        <v>0.12433462589979172</v>
      </c>
      <c r="X630" s="10">
        <v>0.38931912183761597</v>
      </c>
      <c r="Y630" s="10">
        <v>0</v>
      </c>
      <c r="Z630" s="10">
        <v>0</v>
      </c>
      <c r="AA630" s="10">
        <v>0</v>
      </c>
      <c r="AB630" s="3">
        <f t="shared" si="39"/>
        <v>0</v>
      </c>
      <c r="AC630" s="11">
        <f t="shared" si="38"/>
        <v>1.0710843130946159</v>
      </c>
    </row>
    <row r="631" spans="1:29" x14ac:dyDescent="0.25">
      <c r="A631" t="s">
        <v>52</v>
      </c>
      <c r="B631" s="1">
        <v>2011</v>
      </c>
      <c r="C631" t="s">
        <v>47</v>
      </c>
      <c r="D631" s="1">
        <v>195381</v>
      </c>
      <c r="E631" s="1">
        <v>1610.3</v>
      </c>
      <c r="F631" s="1">
        <v>5163</v>
      </c>
      <c r="G631" s="8">
        <v>-6.3795171678066254E-2</v>
      </c>
      <c r="H631" s="8">
        <v>0.31970182061195374</v>
      </c>
      <c r="I631" s="8">
        <v>0.44321560859680176</v>
      </c>
      <c r="J631" s="8">
        <v>1</v>
      </c>
      <c r="K631" s="8">
        <v>0</v>
      </c>
      <c r="L631" s="8">
        <v>0</v>
      </c>
      <c r="M631" s="3">
        <f t="shared" si="36"/>
        <v>1</v>
      </c>
      <c r="N631" s="9">
        <f t="shared" si="37"/>
        <v>0.69912225753068924</v>
      </c>
      <c r="P631" t="s">
        <v>74</v>
      </c>
      <c r="Q631" s="1">
        <v>2011</v>
      </c>
      <c r="R631" t="s">
        <v>47</v>
      </c>
      <c r="S631" s="1">
        <v>28397</v>
      </c>
      <c r="T631" s="1">
        <v>116.94799999999999</v>
      </c>
      <c r="U631" s="1">
        <v>1022</v>
      </c>
      <c r="V631" s="8">
        <v>0.72528225183486938</v>
      </c>
      <c r="W631" s="8">
        <v>0.15011999011039734</v>
      </c>
      <c r="X631" s="8">
        <v>0.24311394989490509</v>
      </c>
      <c r="Y631" s="8">
        <v>0</v>
      </c>
      <c r="Z631" s="8">
        <v>0</v>
      </c>
      <c r="AA631" s="8">
        <v>0</v>
      </c>
      <c r="AB631" s="3">
        <f t="shared" si="39"/>
        <v>0</v>
      </c>
      <c r="AC631" s="9">
        <f t="shared" si="38"/>
        <v>1.1185161918401718</v>
      </c>
    </row>
    <row r="632" spans="1:29" x14ac:dyDescent="0.25">
      <c r="A632" t="s">
        <v>52</v>
      </c>
      <c r="B632" s="1">
        <v>2012</v>
      </c>
      <c r="C632" t="s">
        <v>47</v>
      </c>
      <c r="D632" s="1">
        <v>197746</v>
      </c>
      <c r="E632" s="1">
        <v>1610.3</v>
      </c>
      <c r="F632" s="1">
        <v>5168</v>
      </c>
      <c r="G632" s="8">
        <v>-5.4887004196643829E-2</v>
      </c>
      <c r="H632" s="8">
        <v>0.31696775555610657</v>
      </c>
      <c r="I632" s="8">
        <v>0.43546128273010254</v>
      </c>
      <c r="J632" s="8">
        <v>1</v>
      </c>
      <c r="K632" s="8">
        <v>0</v>
      </c>
      <c r="L632" s="8">
        <v>0</v>
      </c>
      <c r="M632" s="3">
        <f t="shared" si="36"/>
        <v>1</v>
      </c>
      <c r="N632" s="9">
        <f t="shared" si="37"/>
        <v>0.69754203408956528</v>
      </c>
      <c r="P632" t="s">
        <v>74</v>
      </c>
      <c r="Q632" s="1">
        <v>2012</v>
      </c>
      <c r="R632" t="s">
        <v>47</v>
      </c>
      <c r="S632" s="1">
        <v>28429.036100828482</v>
      </c>
      <c r="T632" s="1">
        <v>116.94799999999999</v>
      </c>
      <c r="U632" s="1">
        <v>1027</v>
      </c>
      <c r="V632" s="8">
        <v>0.72558021545410156</v>
      </c>
      <c r="W632" s="8">
        <v>0.15075097978115082</v>
      </c>
      <c r="X632" s="8">
        <v>0.24213778972625732</v>
      </c>
      <c r="Y632" s="8">
        <v>0</v>
      </c>
      <c r="Z632" s="8">
        <v>0</v>
      </c>
      <c r="AA632" s="8">
        <v>0</v>
      </c>
      <c r="AB632" s="3">
        <f t="shared" si="39"/>
        <v>0</v>
      </c>
      <c r="AC632" s="9">
        <f t="shared" si="38"/>
        <v>1.1184689849615097</v>
      </c>
    </row>
    <row r="633" spans="1:29" x14ac:dyDescent="0.25">
      <c r="A633" t="s">
        <v>52</v>
      </c>
      <c r="B633" s="1">
        <v>2013</v>
      </c>
      <c r="C633" t="s">
        <v>47</v>
      </c>
      <c r="D633" s="1">
        <v>199871</v>
      </c>
      <c r="E633" s="1">
        <v>1610.3</v>
      </c>
      <c r="F633" s="1">
        <v>5174</v>
      </c>
      <c r="G633" s="8">
        <v>-4.7043409198522568E-2</v>
      </c>
      <c r="H633" s="8">
        <v>0.31456705927848816</v>
      </c>
      <c r="I633" s="8">
        <v>0.42865115404129028</v>
      </c>
      <c r="J633" s="8">
        <v>1</v>
      </c>
      <c r="K633" s="8">
        <v>0</v>
      </c>
      <c r="L633" s="8">
        <v>0</v>
      </c>
      <c r="M633" s="3">
        <f t="shared" si="36"/>
        <v>1</v>
      </c>
      <c r="N633" s="9">
        <f t="shared" si="37"/>
        <v>0.69617480412125587</v>
      </c>
      <c r="P633" t="s">
        <v>74</v>
      </c>
      <c r="Q633" s="1">
        <v>2013</v>
      </c>
      <c r="R633" t="s">
        <v>47</v>
      </c>
      <c r="S633" s="1">
        <v>28584</v>
      </c>
      <c r="T633" s="1">
        <v>116.94799999999999</v>
      </c>
      <c r="U633" s="1">
        <v>1023</v>
      </c>
      <c r="V633" s="8">
        <v>0.71942931413650513</v>
      </c>
      <c r="W633" s="8">
        <v>0.15199904143810272</v>
      </c>
      <c r="X633" s="8">
        <v>0.24503512680530548</v>
      </c>
      <c r="Y633" s="8">
        <v>0</v>
      </c>
      <c r="Z633" s="8">
        <v>0</v>
      </c>
      <c r="AA633" s="8">
        <v>0</v>
      </c>
      <c r="AB633" s="3">
        <f t="shared" si="39"/>
        <v>0</v>
      </c>
      <c r="AC633" s="9">
        <f t="shared" si="38"/>
        <v>1.1164634823799133</v>
      </c>
    </row>
    <row r="634" spans="1:29" x14ac:dyDescent="0.25">
      <c r="A634" t="s">
        <v>52</v>
      </c>
      <c r="B634" s="1">
        <v>2014</v>
      </c>
      <c r="C634" t="s">
        <v>47</v>
      </c>
      <c r="D634" s="1">
        <v>201359</v>
      </c>
      <c r="E634" s="1">
        <v>1610.3</v>
      </c>
      <c r="F634" s="1">
        <v>5180</v>
      </c>
      <c r="G634" s="8">
        <v>-4.1683543473482132E-2</v>
      </c>
      <c r="H634" s="8">
        <v>0.31293454766273499</v>
      </c>
      <c r="I634" s="8">
        <v>0.42401841282844543</v>
      </c>
      <c r="J634" s="8">
        <v>1</v>
      </c>
      <c r="K634" s="8">
        <v>0</v>
      </c>
      <c r="L634" s="8">
        <v>0</v>
      </c>
      <c r="M634" s="3">
        <f t="shared" si="36"/>
        <v>1</v>
      </c>
      <c r="N634" s="9">
        <f t="shared" si="37"/>
        <v>0.69526941701769829</v>
      </c>
      <c r="P634" t="s">
        <v>74</v>
      </c>
      <c r="Q634" s="1">
        <v>2014</v>
      </c>
      <c r="R634" t="s">
        <v>47</v>
      </c>
      <c r="S634" s="1">
        <v>28627</v>
      </c>
      <c r="T634" s="1">
        <v>116.94799999999999</v>
      </c>
      <c r="U634" s="1">
        <v>1011</v>
      </c>
      <c r="V634" s="8">
        <v>0.71476304531097412</v>
      </c>
      <c r="W634" s="8">
        <v>0.15164314210414886</v>
      </c>
      <c r="X634" s="8">
        <v>0.24880781769752502</v>
      </c>
      <c r="Y634" s="8">
        <v>0</v>
      </c>
      <c r="Z634" s="8">
        <v>0</v>
      </c>
      <c r="AA634" s="8">
        <v>0</v>
      </c>
      <c r="AB634" s="3">
        <f t="shared" si="39"/>
        <v>0</v>
      </c>
      <c r="AC634" s="9">
        <f t="shared" si="38"/>
        <v>1.115214005112648</v>
      </c>
    </row>
    <row r="635" spans="1:29" x14ac:dyDescent="0.25">
      <c r="A635" t="s">
        <v>52</v>
      </c>
      <c r="B635" s="1">
        <v>2015</v>
      </c>
      <c r="C635" t="s">
        <v>47</v>
      </c>
      <c r="D635" s="1">
        <v>203466</v>
      </c>
      <c r="E635" s="1">
        <v>1610.3</v>
      </c>
      <c r="F635" s="1">
        <v>5203</v>
      </c>
      <c r="G635" s="8">
        <v>-3.4820053726434708E-2</v>
      </c>
      <c r="H635" s="8">
        <v>0.31090801954269409</v>
      </c>
      <c r="I635" s="8">
        <v>0.41825392842292786</v>
      </c>
      <c r="J635" s="8">
        <v>1</v>
      </c>
      <c r="K635" s="8">
        <v>0</v>
      </c>
      <c r="L635" s="8">
        <v>0</v>
      </c>
      <c r="M635" s="3">
        <f t="shared" si="36"/>
        <v>1</v>
      </c>
      <c r="N635" s="9">
        <f t="shared" si="37"/>
        <v>0.69434189423918724</v>
      </c>
      <c r="P635" t="s">
        <v>74</v>
      </c>
      <c r="Q635" s="1">
        <v>2015</v>
      </c>
      <c r="R635" t="s">
        <v>47</v>
      </c>
      <c r="S635" s="1">
        <v>28713</v>
      </c>
      <c r="T635" s="1">
        <v>116.94799999999999</v>
      </c>
      <c r="U635" s="1">
        <v>1028</v>
      </c>
      <c r="V635" s="8">
        <v>0.71657627820968628</v>
      </c>
      <c r="W635" s="8">
        <v>0.15356336534023285</v>
      </c>
      <c r="X635" s="8">
        <v>0.24518795311450958</v>
      </c>
      <c r="Y635" s="8">
        <v>0</v>
      </c>
      <c r="Z635" s="8">
        <v>0</v>
      </c>
      <c r="AA635" s="8">
        <v>0</v>
      </c>
      <c r="AB635" s="3">
        <f t="shared" si="39"/>
        <v>0</v>
      </c>
      <c r="AC635" s="9">
        <f t="shared" si="38"/>
        <v>1.1153275966644287</v>
      </c>
    </row>
    <row r="636" spans="1:29" x14ac:dyDescent="0.25">
      <c r="A636" s="2" t="s">
        <v>52</v>
      </c>
      <c r="B636" s="7">
        <v>2016</v>
      </c>
      <c r="C636" t="s">
        <v>47</v>
      </c>
      <c r="D636" s="7">
        <v>204728</v>
      </c>
      <c r="E636" s="7">
        <v>1610.3</v>
      </c>
      <c r="F636" s="7">
        <v>5220</v>
      </c>
      <c r="G636" s="10">
        <v>-3.0891014263033867E-2</v>
      </c>
      <c r="H636" s="10">
        <v>0.30976369976997375</v>
      </c>
      <c r="I636" s="10">
        <v>0.41499543190002441</v>
      </c>
      <c r="J636" s="10">
        <v>1</v>
      </c>
      <c r="K636" s="10">
        <v>0</v>
      </c>
      <c r="L636" s="10">
        <v>0</v>
      </c>
      <c r="M636" s="3">
        <f t="shared" si="36"/>
        <v>1</v>
      </c>
      <c r="N636" s="11">
        <f t="shared" si="37"/>
        <v>0.6938681174069643</v>
      </c>
      <c r="P636" t="s">
        <v>74</v>
      </c>
      <c r="Q636" s="1">
        <v>2016</v>
      </c>
      <c r="R636" t="s">
        <v>47</v>
      </c>
      <c r="S636" s="1">
        <v>28808</v>
      </c>
      <c r="T636" s="1">
        <v>116.94799999999999</v>
      </c>
      <c r="U636" s="1">
        <v>1025</v>
      </c>
      <c r="V636" s="8">
        <v>0.71268588304519653</v>
      </c>
      <c r="W636" s="8">
        <v>0.15428580343723297</v>
      </c>
      <c r="X636" s="8">
        <v>0.24710142612457275</v>
      </c>
      <c r="Y636" s="8">
        <v>0</v>
      </c>
      <c r="Z636" s="8">
        <v>0</v>
      </c>
      <c r="AA636" s="8">
        <v>0</v>
      </c>
      <c r="AB636" s="3">
        <f t="shared" si="39"/>
        <v>0</v>
      </c>
      <c r="AC636" s="9">
        <f t="shared" si="38"/>
        <v>1.1140731126070023</v>
      </c>
    </row>
    <row r="637" spans="1:29" x14ac:dyDescent="0.25">
      <c r="A637" t="s">
        <v>53</v>
      </c>
      <c r="B637" s="1">
        <v>2005</v>
      </c>
      <c r="C637" t="s">
        <v>47</v>
      </c>
      <c r="D637" s="1">
        <v>138046</v>
      </c>
      <c r="E637" s="1">
        <v>708.06299999999999</v>
      </c>
      <c r="F637" s="1">
        <v>2536</v>
      </c>
      <c r="G637" s="8">
        <v>0.38632887601852417</v>
      </c>
      <c r="H637" s="8">
        <v>0.11821691691875458</v>
      </c>
      <c r="I637" s="8">
        <v>0.24825361371040344</v>
      </c>
      <c r="J637" s="8">
        <v>0</v>
      </c>
      <c r="K637" s="8">
        <v>0</v>
      </c>
      <c r="L637" s="8">
        <v>0</v>
      </c>
      <c r="M637" s="3">
        <f t="shared" si="36"/>
        <v>0</v>
      </c>
      <c r="N637" s="9">
        <f t="shared" si="37"/>
        <v>0.75279940664768219</v>
      </c>
      <c r="P637" t="s">
        <v>74</v>
      </c>
      <c r="Q637" s="1">
        <v>2017</v>
      </c>
      <c r="R637" t="s">
        <v>47</v>
      </c>
      <c r="S637" s="1">
        <v>29057</v>
      </c>
      <c r="T637" s="1">
        <v>116.94799999999999</v>
      </c>
      <c r="U637" s="1">
        <v>1027</v>
      </c>
      <c r="V637" s="8">
        <v>0.70519572496414185</v>
      </c>
      <c r="W637" s="8">
        <v>0.15679332613945007</v>
      </c>
      <c r="X637" s="8">
        <v>0.24943570792675018</v>
      </c>
      <c r="Y637" s="8">
        <v>0</v>
      </c>
      <c r="Z637" s="8">
        <v>0</v>
      </c>
      <c r="AA637" s="8">
        <v>0</v>
      </c>
      <c r="AB637" s="3">
        <f t="shared" si="39"/>
        <v>0</v>
      </c>
      <c r="AC637" s="9">
        <f t="shared" si="38"/>
        <v>1.1114247590303421</v>
      </c>
    </row>
    <row r="638" spans="1:29" x14ac:dyDescent="0.25">
      <c r="A638" t="s">
        <v>53</v>
      </c>
      <c r="B638" s="1">
        <v>2006</v>
      </c>
      <c r="C638" t="s">
        <v>47</v>
      </c>
      <c r="D638" s="1">
        <v>140007</v>
      </c>
      <c r="E638" s="1">
        <v>719.375</v>
      </c>
      <c r="F638" s="1">
        <v>2568</v>
      </c>
      <c r="G638" s="8">
        <v>0.38354334235191345</v>
      </c>
      <c r="H638" s="8">
        <v>0.12025416642427444</v>
      </c>
      <c r="I638" s="8">
        <v>0.24677728116512299</v>
      </c>
      <c r="J638" s="8">
        <v>0</v>
      </c>
      <c r="K638" s="8">
        <v>0</v>
      </c>
      <c r="L638" s="8">
        <v>0</v>
      </c>
      <c r="M638" s="3">
        <f t="shared" si="36"/>
        <v>0</v>
      </c>
      <c r="N638" s="9">
        <f t="shared" si="37"/>
        <v>0.75057478994131088</v>
      </c>
      <c r="P638" t="s">
        <v>74</v>
      </c>
      <c r="Q638" s="1">
        <v>2018</v>
      </c>
      <c r="R638" t="s">
        <v>47</v>
      </c>
      <c r="S638" s="1">
        <v>29246</v>
      </c>
      <c r="T638" s="1">
        <v>116.94799999999999</v>
      </c>
      <c r="U638" s="1">
        <v>1038</v>
      </c>
      <c r="V638" s="8">
        <v>0.70209348201751709</v>
      </c>
      <c r="W638" s="8">
        <v>0.15928316116333008</v>
      </c>
      <c r="X638" s="8">
        <v>0.24864831566810608</v>
      </c>
      <c r="Y638" s="8">
        <v>0</v>
      </c>
      <c r="Z638" s="8">
        <v>0</v>
      </c>
      <c r="AA638" s="8">
        <v>0</v>
      </c>
      <c r="AB638" s="3">
        <f t="shared" si="39"/>
        <v>0</v>
      </c>
      <c r="AC638" s="9">
        <f t="shared" si="38"/>
        <v>1.1100249588489532</v>
      </c>
    </row>
    <row r="639" spans="1:29" x14ac:dyDescent="0.25">
      <c r="A639" t="s">
        <v>53</v>
      </c>
      <c r="B639" s="1">
        <v>2007</v>
      </c>
      <c r="C639" t="s">
        <v>47</v>
      </c>
      <c r="D639" s="1">
        <v>142105</v>
      </c>
      <c r="E639" s="1">
        <v>719.375</v>
      </c>
      <c r="F639" s="1">
        <v>2609</v>
      </c>
      <c r="G639" s="8">
        <v>0.39111778140068054</v>
      </c>
      <c r="H639" s="8">
        <v>0.11825550347566605</v>
      </c>
      <c r="I639" s="8">
        <v>0.24103988707065582</v>
      </c>
      <c r="J639" s="8">
        <v>0</v>
      </c>
      <c r="K639" s="8">
        <v>0</v>
      </c>
      <c r="L639" s="8">
        <v>0</v>
      </c>
      <c r="M639" s="3">
        <f t="shared" si="36"/>
        <v>0</v>
      </c>
      <c r="N639" s="9">
        <f t="shared" si="37"/>
        <v>0.75041317194700241</v>
      </c>
      <c r="P639" t="s">
        <v>74</v>
      </c>
      <c r="Q639" s="1">
        <v>2019</v>
      </c>
      <c r="R639" t="s">
        <v>47</v>
      </c>
      <c r="S639" s="1">
        <v>29456</v>
      </c>
      <c r="T639" s="1">
        <v>116.94799999999999</v>
      </c>
      <c r="U639" s="1">
        <v>1038</v>
      </c>
      <c r="V639" s="8">
        <v>0.69541758298873901</v>
      </c>
      <c r="W639" s="8">
        <v>0.16126202046871185</v>
      </c>
      <c r="X639" s="8">
        <v>0.25103837251663208</v>
      </c>
      <c r="Y639" s="8">
        <v>0</v>
      </c>
      <c r="Z639" s="8">
        <v>0</v>
      </c>
      <c r="AA639" s="8">
        <v>0</v>
      </c>
      <c r="AB639" s="3">
        <f t="shared" si="39"/>
        <v>0</v>
      </c>
      <c r="AC639" s="9">
        <f t="shared" si="38"/>
        <v>1.1077179759740829</v>
      </c>
    </row>
    <row r="640" spans="1:29" x14ac:dyDescent="0.25">
      <c r="A640" t="s">
        <v>53</v>
      </c>
      <c r="B640" s="1">
        <v>2008</v>
      </c>
      <c r="C640" t="s">
        <v>47</v>
      </c>
      <c r="D640" s="1">
        <v>143797</v>
      </c>
      <c r="E640" s="1">
        <v>719.375</v>
      </c>
      <c r="F640" s="1">
        <v>2781</v>
      </c>
      <c r="G640" s="8">
        <v>0.38511219620704651</v>
      </c>
      <c r="H640" s="8">
        <v>0.12149921059608459</v>
      </c>
      <c r="I640" s="8">
        <v>0.24994391202926636</v>
      </c>
      <c r="J640" s="8">
        <v>0</v>
      </c>
      <c r="K640" s="8">
        <v>0</v>
      </c>
      <c r="L640" s="8">
        <v>0</v>
      </c>
      <c r="M640" s="3">
        <f t="shared" si="36"/>
        <v>0</v>
      </c>
      <c r="N640" s="9">
        <f t="shared" si="37"/>
        <v>0.75655531883239746</v>
      </c>
      <c r="P640" t="s">
        <v>74</v>
      </c>
      <c r="Q640" s="1">
        <v>2020</v>
      </c>
      <c r="R640" t="s">
        <v>47</v>
      </c>
      <c r="S640" s="1">
        <v>29718</v>
      </c>
      <c r="T640" s="1">
        <v>116.94799999999999</v>
      </c>
      <c r="U640" s="1">
        <v>1035</v>
      </c>
      <c r="V640" s="8">
        <v>0.68635565042495728</v>
      </c>
      <c r="W640" s="8">
        <v>0.16352154314517975</v>
      </c>
      <c r="X640" s="8">
        <v>0.2547982931137085</v>
      </c>
      <c r="Y640" s="8">
        <v>0</v>
      </c>
      <c r="Z640" s="8">
        <v>0</v>
      </c>
      <c r="AA640" s="8">
        <v>0</v>
      </c>
      <c r="AB640" s="3">
        <f t="shared" si="39"/>
        <v>0</v>
      </c>
      <c r="AC640" s="9">
        <f t="shared" si="38"/>
        <v>1.1046754866838455</v>
      </c>
    </row>
    <row r="641" spans="1:29" x14ac:dyDescent="0.25">
      <c r="A641" t="s">
        <v>53</v>
      </c>
      <c r="B641" s="1">
        <v>2009</v>
      </c>
      <c r="C641" t="s">
        <v>47</v>
      </c>
      <c r="D641" s="1">
        <v>145298</v>
      </c>
      <c r="E641" s="1">
        <v>719.375</v>
      </c>
      <c r="F641" s="1">
        <v>2705</v>
      </c>
      <c r="G641" s="8">
        <v>0.39950400590896606</v>
      </c>
      <c r="H641" s="8">
        <v>0.11644646525382996</v>
      </c>
      <c r="I641" s="8">
        <v>0.23574766516685486</v>
      </c>
      <c r="J641" s="8">
        <v>0</v>
      </c>
      <c r="K641" s="8">
        <v>0</v>
      </c>
      <c r="L641" s="8">
        <v>0</v>
      </c>
      <c r="M641" s="3">
        <f t="shared" si="36"/>
        <v>0</v>
      </c>
      <c r="N641" s="9">
        <f t="shared" si="37"/>
        <v>0.75169813632965088</v>
      </c>
      <c r="P641" s="2" t="s">
        <v>74</v>
      </c>
      <c r="Q641" s="7">
        <v>2021</v>
      </c>
      <c r="R641" s="2" t="s">
        <v>47</v>
      </c>
      <c r="S641" s="7">
        <v>30041</v>
      </c>
      <c r="T641" s="7">
        <v>116.94799999999999</v>
      </c>
      <c r="U641" s="7">
        <v>1009</v>
      </c>
      <c r="V641" s="10">
        <v>0.66923415660858154</v>
      </c>
      <c r="W641" s="10">
        <v>0.16484686732292175</v>
      </c>
      <c r="X641" s="10">
        <v>0.26546052098274231</v>
      </c>
      <c r="Y641" s="10">
        <v>0</v>
      </c>
      <c r="Z641" s="10">
        <v>0</v>
      </c>
      <c r="AA641" s="10">
        <v>0</v>
      </c>
      <c r="AB641" s="3">
        <f t="shared" si="39"/>
        <v>0</v>
      </c>
      <c r="AC641" s="11">
        <f t="shared" si="38"/>
        <v>1.0995415449142456</v>
      </c>
    </row>
    <row r="642" spans="1:29" x14ac:dyDescent="0.25">
      <c r="A642" t="s">
        <v>53</v>
      </c>
      <c r="B642" s="1">
        <v>2010</v>
      </c>
      <c r="C642" t="s">
        <v>47</v>
      </c>
      <c r="D642" s="1">
        <v>146974</v>
      </c>
      <c r="E642" s="1">
        <v>719.375</v>
      </c>
      <c r="F642" s="1">
        <v>2774</v>
      </c>
      <c r="G642" s="8">
        <v>0.40229716897010803</v>
      </c>
      <c r="H642" s="8">
        <v>0.1161295473575592</v>
      </c>
      <c r="I642" s="8">
        <v>0.23473472893238068</v>
      </c>
      <c r="J642" s="8">
        <v>0</v>
      </c>
      <c r="K642" s="8">
        <v>0</v>
      </c>
      <c r="L642" s="8">
        <v>0</v>
      </c>
      <c r="M642" s="3">
        <f t="shared" si="36"/>
        <v>0</v>
      </c>
      <c r="N642" s="9">
        <f t="shared" si="37"/>
        <v>0.75316144526004791</v>
      </c>
      <c r="P642" t="s">
        <v>75</v>
      </c>
      <c r="Q642" s="1">
        <v>2011</v>
      </c>
      <c r="R642" t="s">
        <v>47</v>
      </c>
      <c r="S642" s="1">
        <v>28094</v>
      </c>
      <c r="T642" s="1">
        <v>143.41999999999999</v>
      </c>
      <c r="U642" s="1">
        <v>465</v>
      </c>
      <c r="V642" s="8">
        <v>0.58566641807556152</v>
      </c>
      <c r="W642" s="8">
        <v>3.9087399840354919E-2</v>
      </c>
      <c r="X642" s="8">
        <v>0.47525098919868469</v>
      </c>
      <c r="Y642" s="8">
        <v>0</v>
      </c>
      <c r="Z642" s="8">
        <v>0</v>
      </c>
      <c r="AA642" s="8">
        <v>0</v>
      </c>
      <c r="AB642" s="3">
        <f t="shared" si="39"/>
        <v>0</v>
      </c>
      <c r="AC642" s="9">
        <f t="shared" si="38"/>
        <v>1.1000048071146011</v>
      </c>
    </row>
    <row r="643" spans="1:29" x14ac:dyDescent="0.25">
      <c r="A643" t="s">
        <v>53</v>
      </c>
      <c r="B643" s="1">
        <v>2011</v>
      </c>
      <c r="C643" t="s">
        <v>47</v>
      </c>
      <c r="D643" s="1">
        <v>148331</v>
      </c>
      <c r="E643" s="1">
        <v>719.375</v>
      </c>
      <c r="F643" s="1">
        <v>2820</v>
      </c>
      <c r="G643" s="8">
        <v>0.40541329979896545</v>
      </c>
      <c r="H643" s="8">
        <v>0.11552292108535767</v>
      </c>
      <c r="I643" s="8">
        <v>0.23294039070606232</v>
      </c>
      <c r="J643" s="8">
        <v>0</v>
      </c>
      <c r="K643" s="8">
        <v>0</v>
      </c>
      <c r="L643" s="8">
        <v>0</v>
      </c>
      <c r="M643" s="3">
        <f t="shared" si="36"/>
        <v>0</v>
      </c>
      <c r="N643" s="9">
        <f t="shared" si="37"/>
        <v>0.75387661159038544</v>
      </c>
      <c r="P643" t="s">
        <v>75</v>
      </c>
      <c r="Q643" s="1">
        <v>2012</v>
      </c>
      <c r="R643" t="s">
        <v>47</v>
      </c>
      <c r="S643" s="1">
        <v>28130</v>
      </c>
      <c r="T643" s="1">
        <v>143.41999999999999</v>
      </c>
      <c r="U643" s="1">
        <v>448</v>
      </c>
      <c r="V643" s="8">
        <v>0.57417136430740356</v>
      </c>
      <c r="W643" s="8">
        <v>3.7005353718996048E-2</v>
      </c>
      <c r="X643" s="8">
        <v>0.48600152134895325</v>
      </c>
      <c r="Y643" s="8">
        <v>0</v>
      </c>
      <c r="Z643" s="8">
        <v>0</v>
      </c>
      <c r="AA643" s="8">
        <v>0</v>
      </c>
      <c r="AB643" s="3">
        <f t="shared" si="39"/>
        <v>0</v>
      </c>
      <c r="AC643" s="9">
        <f t="shared" si="38"/>
        <v>1.0971782393753529</v>
      </c>
    </row>
    <row r="644" spans="1:29" x14ac:dyDescent="0.25">
      <c r="A644" t="s">
        <v>53</v>
      </c>
      <c r="B644" s="1">
        <v>2012</v>
      </c>
      <c r="C644" t="s">
        <v>47</v>
      </c>
      <c r="D644" s="1">
        <v>149742</v>
      </c>
      <c r="E644" s="1">
        <v>719.375</v>
      </c>
      <c r="F644" s="1">
        <v>2842</v>
      </c>
      <c r="G644" s="8">
        <v>0.41077673435211182</v>
      </c>
      <c r="H644" s="8">
        <v>0.11403286457061768</v>
      </c>
      <c r="I644" s="8">
        <v>0.22868138551712036</v>
      </c>
      <c r="J644" s="8">
        <v>0</v>
      </c>
      <c r="K644" s="8">
        <v>0</v>
      </c>
      <c r="L644" s="8">
        <v>0</v>
      </c>
      <c r="M644" s="3">
        <f t="shared" si="36"/>
        <v>0</v>
      </c>
      <c r="N644" s="9">
        <f t="shared" si="37"/>
        <v>0.75349098443984985</v>
      </c>
      <c r="P644" t="s">
        <v>75</v>
      </c>
      <c r="Q644" s="1">
        <v>2013</v>
      </c>
      <c r="R644" t="s">
        <v>47</v>
      </c>
      <c r="S644" s="1">
        <v>28400</v>
      </c>
      <c r="T644" s="1">
        <v>143.41999999999999</v>
      </c>
      <c r="U644" s="1">
        <v>467</v>
      </c>
      <c r="V644" s="8">
        <v>0.57674568891525269</v>
      </c>
      <c r="W644" s="8">
        <v>4.2364273220300674E-2</v>
      </c>
      <c r="X644" s="8">
        <v>0.47768008708953857</v>
      </c>
      <c r="Y644" s="8">
        <v>0</v>
      </c>
      <c r="Z644" s="8">
        <v>0</v>
      </c>
      <c r="AA644" s="8">
        <v>0</v>
      </c>
      <c r="AB644" s="3">
        <f t="shared" si="39"/>
        <v>0</v>
      </c>
      <c r="AC644" s="9">
        <f t="shared" si="38"/>
        <v>1.0967900492250919</v>
      </c>
    </row>
    <row r="645" spans="1:29" x14ac:dyDescent="0.25">
      <c r="A645" t="s">
        <v>53</v>
      </c>
      <c r="B645" s="1">
        <v>2013</v>
      </c>
      <c r="C645" t="s">
        <v>47</v>
      </c>
      <c r="D645" s="1">
        <v>150917</v>
      </c>
      <c r="E645" s="1">
        <v>719.375</v>
      </c>
      <c r="F645" s="1">
        <v>2881</v>
      </c>
      <c r="G645" s="8">
        <v>0.41351097822189331</v>
      </c>
      <c r="H645" s="8">
        <v>0.11348317563533783</v>
      </c>
      <c r="I645" s="8">
        <v>0.22706125676631927</v>
      </c>
      <c r="J645" s="8">
        <v>0</v>
      </c>
      <c r="K645" s="8">
        <v>0</v>
      </c>
      <c r="L645" s="8">
        <v>0</v>
      </c>
      <c r="M645" s="3">
        <f t="shared" si="36"/>
        <v>0</v>
      </c>
      <c r="N645" s="9">
        <f t="shared" si="37"/>
        <v>0.75405541062355042</v>
      </c>
      <c r="P645" t="s">
        <v>75</v>
      </c>
      <c r="Q645" s="1">
        <v>2014</v>
      </c>
      <c r="R645" t="s">
        <v>47</v>
      </c>
      <c r="S645" s="1">
        <v>28640</v>
      </c>
      <c r="T645" s="1">
        <v>143.41999999999999</v>
      </c>
      <c r="U645" s="1">
        <v>461</v>
      </c>
      <c r="V645" s="8">
        <v>0.56531816720962524</v>
      </c>
      <c r="W645" s="8">
        <v>4.3845668435096741E-2</v>
      </c>
      <c r="X645" s="8">
        <v>0.48407503962516785</v>
      </c>
      <c r="Y645" s="8">
        <v>0</v>
      </c>
      <c r="Z645" s="8">
        <v>0</v>
      </c>
      <c r="AA645" s="8">
        <v>0</v>
      </c>
      <c r="AB645" s="3">
        <f t="shared" si="39"/>
        <v>0</v>
      </c>
      <c r="AC645" s="9">
        <f t="shared" si="38"/>
        <v>1.0932388752698898</v>
      </c>
    </row>
    <row r="646" spans="1:29" x14ac:dyDescent="0.25">
      <c r="A646" t="s">
        <v>53</v>
      </c>
      <c r="B646" s="1">
        <v>2014</v>
      </c>
      <c r="C646" t="s">
        <v>47</v>
      </c>
      <c r="D646" s="1">
        <v>152544</v>
      </c>
      <c r="E646" s="1">
        <v>719.375</v>
      </c>
      <c r="F646" s="1">
        <v>2916</v>
      </c>
      <c r="G646" s="8">
        <v>0.41881725192070007</v>
      </c>
      <c r="H646" s="8">
        <v>0.11210426688194275</v>
      </c>
      <c r="I646" s="8">
        <v>0.22309769690036774</v>
      </c>
      <c r="J646" s="8">
        <v>0</v>
      </c>
      <c r="K646" s="8">
        <v>0</v>
      </c>
      <c r="L646" s="8">
        <v>0</v>
      </c>
      <c r="M646" s="3">
        <f t="shared" ref="M646:M709" si="40">IF(OR(J646=1,K646=1,L646=1),1,0)</f>
        <v>0</v>
      </c>
      <c r="N646" s="9">
        <f t="shared" ref="N646:N709" si="41">SUM(G646:I646)</f>
        <v>0.75401921570301056</v>
      </c>
      <c r="P646" t="s">
        <v>75</v>
      </c>
      <c r="Q646" s="1">
        <v>2015</v>
      </c>
      <c r="R646" t="s">
        <v>47</v>
      </c>
      <c r="S646" s="1">
        <v>28892</v>
      </c>
      <c r="T646" s="1">
        <v>143.41999999999999</v>
      </c>
      <c r="U646" s="1">
        <v>448</v>
      </c>
      <c r="V646" s="8">
        <v>0.54923391342163086</v>
      </c>
      <c r="W646" s="8">
        <v>4.4397283345460892E-2</v>
      </c>
      <c r="X646" s="8">
        <v>0.49492946267127991</v>
      </c>
      <c r="Y646" s="8">
        <v>0</v>
      </c>
      <c r="Z646" s="8">
        <v>0</v>
      </c>
      <c r="AA646" s="8">
        <v>0</v>
      </c>
      <c r="AB646" s="3">
        <f t="shared" si="39"/>
        <v>0</v>
      </c>
      <c r="AC646" s="9">
        <f t="shared" ref="AC646:AC709" si="42">SUM(V646:X646)</f>
        <v>1.0885606594383717</v>
      </c>
    </row>
    <row r="647" spans="1:29" x14ac:dyDescent="0.25">
      <c r="A647" t="s">
        <v>53</v>
      </c>
      <c r="B647" s="1">
        <v>2015</v>
      </c>
      <c r="C647" t="s">
        <v>47</v>
      </c>
      <c r="D647" s="1">
        <v>153947</v>
      </c>
      <c r="E647" s="1">
        <v>719.375</v>
      </c>
      <c r="F647" s="1">
        <v>2866</v>
      </c>
      <c r="G647" s="8">
        <v>0.42983043193817139</v>
      </c>
      <c r="H647" s="8">
        <v>0.10832256078720093</v>
      </c>
      <c r="I647" s="8">
        <v>0.21245692670345306</v>
      </c>
      <c r="J647" s="8">
        <v>0</v>
      </c>
      <c r="K647" s="8">
        <v>0</v>
      </c>
      <c r="L647" s="8">
        <v>0</v>
      </c>
      <c r="M647" s="3">
        <f t="shared" si="40"/>
        <v>0</v>
      </c>
      <c r="N647" s="9">
        <f t="shared" si="41"/>
        <v>0.75060991942882538</v>
      </c>
      <c r="P647" t="s">
        <v>75</v>
      </c>
      <c r="Q647" s="1">
        <v>2016</v>
      </c>
      <c r="R647" t="s">
        <v>47</v>
      </c>
      <c r="S647" s="1">
        <v>29327</v>
      </c>
      <c r="T647" s="1">
        <v>143.41999999999999</v>
      </c>
      <c r="U647" s="1">
        <v>449</v>
      </c>
      <c r="V647" s="8">
        <v>0.53590881824493408</v>
      </c>
      <c r="W647" s="8">
        <v>4.8675727099180222E-2</v>
      </c>
      <c r="X647" s="8">
        <v>0.49930277466773987</v>
      </c>
      <c r="Y647" s="8">
        <v>0</v>
      </c>
      <c r="Z647" s="8">
        <v>0</v>
      </c>
      <c r="AA647" s="8">
        <v>0</v>
      </c>
      <c r="AB647" s="3">
        <f t="shared" ref="AB647:AB710" si="43">IF(OR(Y647=1,Z647=1,AA647=1),1,0)</f>
        <v>0</v>
      </c>
      <c r="AC647" s="9">
        <f t="shared" si="42"/>
        <v>1.0838873200118542</v>
      </c>
    </row>
    <row r="648" spans="1:29" x14ac:dyDescent="0.25">
      <c r="A648" t="s">
        <v>53</v>
      </c>
      <c r="B648" s="1">
        <v>2016</v>
      </c>
      <c r="C648" t="s">
        <v>47</v>
      </c>
      <c r="D648" s="1">
        <v>155496</v>
      </c>
      <c r="E648" s="1">
        <v>719.375</v>
      </c>
      <c r="F648" s="1">
        <v>2864</v>
      </c>
      <c r="G648" s="8">
        <v>0.43759605288505554</v>
      </c>
      <c r="H648" s="8">
        <v>0.1059056743979454</v>
      </c>
      <c r="I648" s="8">
        <v>0.20560929179191589</v>
      </c>
      <c r="J648" s="8">
        <v>0</v>
      </c>
      <c r="K648" s="8">
        <v>0</v>
      </c>
      <c r="L648" s="8">
        <v>0</v>
      </c>
      <c r="M648" s="3">
        <f t="shared" si="40"/>
        <v>0</v>
      </c>
      <c r="N648" s="9">
        <f t="shared" si="41"/>
        <v>0.74911101907491684</v>
      </c>
      <c r="P648" t="s">
        <v>75</v>
      </c>
      <c r="Q648" s="1">
        <v>2017</v>
      </c>
      <c r="R648" t="s">
        <v>47</v>
      </c>
      <c r="S648" s="1">
        <v>29756</v>
      </c>
      <c r="T648" s="1">
        <v>143.41999999999999</v>
      </c>
      <c r="U648" s="1">
        <v>455</v>
      </c>
      <c r="V648" s="8">
        <v>0.52603065967559814</v>
      </c>
      <c r="W648" s="8">
        <v>5.3560338914394379E-2</v>
      </c>
      <c r="X648" s="8">
        <v>0.50047439336776733</v>
      </c>
      <c r="Y648" s="8">
        <v>0</v>
      </c>
      <c r="Z648" s="8">
        <v>0</v>
      </c>
      <c r="AA648" s="8">
        <v>0</v>
      </c>
      <c r="AB648" s="3">
        <f t="shared" si="43"/>
        <v>0</v>
      </c>
      <c r="AC648" s="9">
        <f t="shared" si="42"/>
        <v>1.0800653919577599</v>
      </c>
    </row>
    <row r="649" spans="1:29" x14ac:dyDescent="0.25">
      <c r="A649" t="s">
        <v>53</v>
      </c>
      <c r="B649" s="1">
        <v>2017</v>
      </c>
      <c r="C649" t="s">
        <v>47</v>
      </c>
      <c r="D649" s="1">
        <v>157188</v>
      </c>
      <c r="E649" s="1">
        <v>719.375</v>
      </c>
      <c r="F649" s="1">
        <v>2884</v>
      </c>
      <c r="G649" s="8">
        <v>0.44417914748191833</v>
      </c>
      <c r="H649" s="8">
        <v>0.10402077436447144</v>
      </c>
      <c r="I649" s="8">
        <v>0.20023475587368011</v>
      </c>
      <c r="J649" s="8">
        <v>0</v>
      </c>
      <c r="K649" s="8">
        <v>0</v>
      </c>
      <c r="L649" s="8">
        <v>0</v>
      </c>
      <c r="M649" s="3">
        <f t="shared" si="40"/>
        <v>0</v>
      </c>
      <c r="N649" s="9">
        <f t="shared" si="41"/>
        <v>0.74843467772006989</v>
      </c>
      <c r="P649" t="s">
        <v>75</v>
      </c>
      <c r="Q649" s="1">
        <v>2018</v>
      </c>
      <c r="R649" t="s">
        <v>47</v>
      </c>
      <c r="S649" s="1">
        <v>30016</v>
      </c>
      <c r="T649" s="1">
        <v>143.41999999999999</v>
      </c>
      <c r="U649" s="1">
        <v>457</v>
      </c>
      <c r="V649" s="8">
        <v>0.51912713050842285</v>
      </c>
      <c r="W649" s="8">
        <v>5.6253101676702499E-2</v>
      </c>
      <c r="X649" s="8">
        <v>0.50216454267501831</v>
      </c>
      <c r="Y649" s="8">
        <v>0</v>
      </c>
      <c r="Z649" s="8">
        <v>0</v>
      </c>
      <c r="AA649" s="8">
        <v>0</v>
      </c>
      <c r="AB649" s="3">
        <f t="shared" si="43"/>
        <v>0</v>
      </c>
      <c r="AC649" s="9">
        <f t="shared" si="42"/>
        <v>1.0775447748601437</v>
      </c>
    </row>
    <row r="650" spans="1:29" x14ac:dyDescent="0.25">
      <c r="A650" t="s">
        <v>53</v>
      </c>
      <c r="B650" s="1">
        <v>2018</v>
      </c>
      <c r="C650" t="s">
        <v>47</v>
      </c>
      <c r="D650" s="1">
        <v>159039</v>
      </c>
      <c r="E650" s="1">
        <v>719.375</v>
      </c>
      <c r="F650" s="1">
        <v>3034</v>
      </c>
      <c r="G650" s="8">
        <v>0.44116157293319702</v>
      </c>
      <c r="H650" s="8">
        <v>0.10605502873659134</v>
      </c>
      <c r="I650" s="8">
        <v>0.20577029883861542</v>
      </c>
      <c r="J650" s="8">
        <v>0</v>
      </c>
      <c r="K650" s="8">
        <v>0</v>
      </c>
      <c r="L650" s="8">
        <v>0</v>
      </c>
      <c r="M650" s="3">
        <f t="shared" si="40"/>
        <v>0</v>
      </c>
      <c r="N650" s="9">
        <f t="shared" si="41"/>
        <v>0.75298690050840378</v>
      </c>
      <c r="P650" t="s">
        <v>75</v>
      </c>
      <c r="Q650" s="1">
        <v>2019</v>
      </c>
      <c r="R650" t="s">
        <v>47</v>
      </c>
      <c r="S650" s="1">
        <v>30397</v>
      </c>
      <c r="T650" s="1">
        <v>143.41999999999999</v>
      </c>
      <c r="U650" s="1">
        <v>456</v>
      </c>
      <c r="V650" s="8">
        <v>0.50675332546234131</v>
      </c>
      <c r="W650" s="8">
        <v>5.9598073363304138E-2</v>
      </c>
      <c r="X650" s="8">
        <v>0.50698482990264893</v>
      </c>
      <c r="Y650" s="8">
        <v>0</v>
      </c>
      <c r="Z650" s="8">
        <v>0</v>
      </c>
      <c r="AA650" s="8">
        <v>0</v>
      </c>
      <c r="AB650" s="3">
        <f t="shared" si="43"/>
        <v>0</v>
      </c>
      <c r="AC650" s="9">
        <f t="shared" si="42"/>
        <v>1.0733362287282944</v>
      </c>
    </row>
    <row r="651" spans="1:29" x14ac:dyDescent="0.25">
      <c r="A651" t="s">
        <v>53</v>
      </c>
      <c r="B651" s="1">
        <v>2019</v>
      </c>
      <c r="C651" t="s">
        <v>47</v>
      </c>
      <c r="D651" s="1">
        <v>160598</v>
      </c>
      <c r="E651" s="1">
        <v>719.375</v>
      </c>
      <c r="F651" s="1">
        <v>3060</v>
      </c>
      <c r="G651" s="8">
        <v>0.44656485319137573</v>
      </c>
      <c r="H651" s="8">
        <v>0.10456918179988861</v>
      </c>
      <c r="I651" s="8">
        <v>0.20151975750923157</v>
      </c>
      <c r="J651" s="8">
        <v>0</v>
      </c>
      <c r="K651" s="8">
        <v>0</v>
      </c>
      <c r="L651" s="8">
        <v>0</v>
      </c>
      <c r="M651" s="3">
        <f t="shared" si="40"/>
        <v>0</v>
      </c>
      <c r="N651" s="9">
        <f t="shared" si="41"/>
        <v>0.75265379250049591</v>
      </c>
      <c r="P651" t="s">
        <v>75</v>
      </c>
      <c r="Q651" s="1">
        <v>2020</v>
      </c>
      <c r="R651" t="s">
        <v>47</v>
      </c>
      <c r="S651" s="1">
        <v>30661</v>
      </c>
      <c r="T651" s="1">
        <v>143.41999999999999</v>
      </c>
      <c r="U651" s="1">
        <v>455</v>
      </c>
      <c r="V651" s="8">
        <v>0.49807778000831604</v>
      </c>
      <c r="W651" s="8">
        <v>6.1846092343330383E-2</v>
      </c>
      <c r="X651" s="8">
        <v>0.51048183441162109</v>
      </c>
      <c r="Y651" s="8">
        <v>0</v>
      </c>
      <c r="Z651" s="8">
        <v>0</v>
      </c>
      <c r="AA651" s="8">
        <v>0</v>
      </c>
      <c r="AB651" s="3">
        <f t="shared" si="43"/>
        <v>0</v>
      </c>
      <c r="AC651" s="9">
        <f t="shared" si="42"/>
        <v>1.0704057067632675</v>
      </c>
    </row>
    <row r="652" spans="1:29" x14ac:dyDescent="0.25">
      <c r="A652" t="s">
        <v>53</v>
      </c>
      <c r="B652" s="1">
        <v>2020</v>
      </c>
      <c r="C652" t="s">
        <v>47</v>
      </c>
      <c r="D652" s="1">
        <v>162140</v>
      </c>
      <c r="E652" s="1">
        <v>719.375</v>
      </c>
      <c r="F652" s="1">
        <v>3070</v>
      </c>
      <c r="G652" s="8">
        <v>0.45305415987968445</v>
      </c>
      <c r="H652" s="8">
        <v>0.1026330441236496</v>
      </c>
      <c r="I652" s="8">
        <v>0.19601680338382721</v>
      </c>
      <c r="J652" s="8">
        <v>0</v>
      </c>
      <c r="K652" s="8">
        <v>0</v>
      </c>
      <c r="L652" s="8">
        <v>0</v>
      </c>
      <c r="M652" s="3">
        <f t="shared" si="40"/>
        <v>0</v>
      </c>
      <c r="N652" s="9">
        <f t="shared" si="41"/>
        <v>0.75170400738716125</v>
      </c>
      <c r="P652" s="2" t="s">
        <v>75</v>
      </c>
      <c r="Q652" s="7">
        <v>2021</v>
      </c>
      <c r="R652" s="2" t="s">
        <v>47</v>
      </c>
      <c r="S652" s="7">
        <v>30904</v>
      </c>
      <c r="T652" s="7">
        <v>143.41999999999999</v>
      </c>
      <c r="U652" s="7">
        <v>454</v>
      </c>
      <c r="V652" s="10">
        <v>0.49010384082794189</v>
      </c>
      <c r="W652" s="10">
        <v>6.3885442912578583E-2</v>
      </c>
      <c r="X652" s="10">
        <v>0.5137285590171814</v>
      </c>
      <c r="Y652" s="10">
        <v>0</v>
      </c>
      <c r="Z652" s="10">
        <v>0</v>
      </c>
      <c r="AA652" s="10">
        <v>0</v>
      </c>
      <c r="AB652" s="3">
        <f t="shared" si="43"/>
        <v>0</v>
      </c>
      <c r="AC652" s="11">
        <f t="shared" si="42"/>
        <v>1.0677178427577019</v>
      </c>
    </row>
    <row r="653" spans="1:29" x14ac:dyDescent="0.25">
      <c r="A653" s="2" t="s">
        <v>53</v>
      </c>
      <c r="B653" s="7">
        <v>2021</v>
      </c>
      <c r="C653" t="s">
        <v>47</v>
      </c>
      <c r="D653" s="7">
        <v>164138</v>
      </c>
      <c r="E653" s="7">
        <v>719.375</v>
      </c>
      <c r="F653" s="7">
        <v>3077</v>
      </c>
      <c r="G653" s="10">
        <v>0.46181848645210266</v>
      </c>
      <c r="H653" s="10">
        <v>9.9971882998943329E-2</v>
      </c>
      <c r="I653" s="10">
        <v>0.18846321105957031</v>
      </c>
      <c r="J653" s="10">
        <v>0</v>
      </c>
      <c r="K653" s="10">
        <v>0</v>
      </c>
      <c r="L653" s="10">
        <v>0</v>
      </c>
      <c r="M653" s="3">
        <f t="shared" si="40"/>
        <v>0</v>
      </c>
      <c r="N653" s="11">
        <f t="shared" si="41"/>
        <v>0.7502535805106163</v>
      </c>
      <c r="P653" t="s">
        <v>76</v>
      </c>
      <c r="Q653" s="1">
        <v>2011</v>
      </c>
      <c r="R653" t="s">
        <v>47</v>
      </c>
      <c r="S653" s="1">
        <v>26844</v>
      </c>
      <c r="T653" s="1">
        <v>143.124</v>
      </c>
      <c r="U653" s="1">
        <v>362</v>
      </c>
      <c r="V653" s="8">
        <v>0.55819195508956909</v>
      </c>
      <c r="W653" s="8">
        <v>1.069426815956831E-2</v>
      </c>
      <c r="X653" s="8">
        <v>0.52927160263061523</v>
      </c>
      <c r="Y653" s="8">
        <v>0</v>
      </c>
      <c r="Z653" s="8">
        <v>0</v>
      </c>
      <c r="AA653" s="8">
        <v>0</v>
      </c>
      <c r="AB653" s="3">
        <f t="shared" si="43"/>
        <v>0</v>
      </c>
      <c r="AC653" s="9">
        <f t="shared" si="42"/>
        <v>1.0981578258797526</v>
      </c>
    </row>
    <row r="654" spans="1:29" x14ac:dyDescent="0.25">
      <c r="A654" t="s">
        <v>54</v>
      </c>
      <c r="B654" s="1">
        <v>2005</v>
      </c>
      <c r="C654" t="s">
        <v>47</v>
      </c>
      <c r="D654" s="1">
        <v>116166</v>
      </c>
      <c r="E654" s="1">
        <v>731.2</v>
      </c>
      <c r="F654" s="1">
        <v>2486</v>
      </c>
      <c r="G654" s="8">
        <v>0.23857241868972778</v>
      </c>
      <c r="H654" s="8">
        <v>0.16531521081924438</v>
      </c>
      <c r="I654" s="8">
        <v>0.36725321412086487</v>
      </c>
      <c r="J654" s="8">
        <v>0</v>
      </c>
      <c r="K654" s="8">
        <v>0</v>
      </c>
      <c r="L654" s="8">
        <v>0</v>
      </c>
      <c r="M654" s="3">
        <f t="shared" si="40"/>
        <v>0</v>
      </c>
      <c r="N654" s="9">
        <f t="shared" si="41"/>
        <v>0.77114084362983704</v>
      </c>
      <c r="P654" t="s">
        <v>76</v>
      </c>
      <c r="Q654" s="1">
        <v>2012</v>
      </c>
      <c r="R654" t="s">
        <v>47</v>
      </c>
      <c r="S654" s="1">
        <v>26775</v>
      </c>
      <c r="T654" s="1">
        <v>143.124</v>
      </c>
      <c r="U654" s="1">
        <v>361</v>
      </c>
      <c r="V654" s="8">
        <v>0.55982846021652222</v>
      </c>
      <c r="W654" s="8">
        <v>9.801485575735569E-3</v>
      </c>
      <c r="X654" s="8">
        <v>0.52917850017547607</v>
      </c>
      <c r="Y654" s="8">
        <v>0</v>
      </c>
      <c r="Z654" s="8">
        <v>0</v>
      </c>
      <c r="AA654" s="8">
        <v>0</v>
      </c>
      <c r="AB654" s="3">
        <f t="shared" si="43"/>
        <v>0</v>
      </c>
      <c r="AC654" s="9">
        <f t="shared" si="42"/>
        <v>1.0988084459677339</v>
      </c>
    </row>
    <row r="655" spans="1:29" x14ac:dyDescent="0.25">
      <c r="A655" t="s">
        <v>54</v>
      </c>
      <c r="B655" s="1">
        <v>2006</v>
      </c>
      <c r="C655" t="s">
        <v>47</v>
      </c>
      <c r="D655" s="1">
        <v>120364</v>
      </c>
      <c r="E655" s="1">
        <v>784.9</v>
      </c>
      <c r="F655" s="1">
        <v>2601</v>
      </c>
      <c r="G655" s="8">
        <v>0.20773422718048096</v>
      </c>
      <c r="H655" s="8">
        <v>0.17987433075904846</v>
      </c>
      <c r="I655" s="8">
        <v>0.37615013122558594</v>
      </c>
      <c r="J655" s="8">
        <v>0</v>
      </c>
      <c r="K655" s="8">
        <v>0</v>
      </c>
      <c r="L655" s="8">
        <v>0</v>
      </c>
      <c r="M655" s="3">
        <f t="shared" si="40"/>
        <v>0</v>
      </c>
      <c r="N655" s="9">
        <f t="shared" si="41"/>
        <v>0.76375868916511536</v>
      </c>
      <c r="P655" t="s">
        <v>76</v>
      </c>
      <c r="Q655" s="1">
        <v>2013</v>
      </c>
      <c r="R655" t="s">
        <v>47</v>
      </c>
      <c r="S655" s="1">
        <v>27098</v>
      </c>
      <c r="T655" s="1">
        <v>143.124</v>
      </c>
      <c r="U655" s="1">
        <v>362</v>
      </c>
      <c r="V655" s="8">
        <v>0.54940551519393921</v>
      </c>
      <c r="W655" s="8">
        <v>1.3298732228577137E-2</v>
      </c>
      <c r="X655" s="8">
        <v>0.53241723775863647</v>
      </c>
      <c r="Y655" s="8">
        <v>0</v>
      </c>
      <c r="Z655" s="8">
        <v>0</v>
      </c>
      <c r="AA655" s="8">
        <v>0</v>
      </c>
      <c r="AB655" s="3">
        <f t="shared" si="43"/>
        <v>0</v>
      </c>
      <c r="AC655" s="9">
        <f t="shared" si="42"/>
        <v>1.0951214851811528</v>
      </c>
    </row>
    <row r="656" spans="1:29" x14ac:dyDescent="0.25">
      <c r="A656" t="s">
        <v>54</v>
      </c>
      <c r="B656" s="1">
        <v>2007</v>
      </c>
      <c r="C656" t="s">
        <v>47</v>
      </c>
      <c r="D656" s="1">
        <v>126026</v>
      </c>
      <c r="E656" s="1">
        <v>784.9</v>
      </c>
      <c r="F656" s="1">
        <v>2702</v>
      </c>
      <c r="G656" s="8">
        <v>0.23369117081165314</v>
      </c>
      <c r="H656" s="8">
        <v>0.17267364263534546</v>
      </c>
      <c r="I656" s="8">
        <v>0.35556602478027344</v>
      </c>
      <c r="J656" s="8">
        <v>0</v>
      </c>
      <c r="K656" s="8">
        <v>0</v>
      </c>
      <c r="L656" s="8">
        <v>0</v>
      </c>
      <c r="M656" s="3">
        <f t="shared" si="40"/>
        <v>0</v>
      </c>
      <c r="N656" s="9">
        <f t="shared" si="41"/>
        <v>0.76193083822727203</v>
      </c>
      <c r="P656" t="s">
        <v>76</v>
      </c>
      <c r="Q656" s="1">
        <v>2014</v>
      </c>
      <c r="R656" t="s">
        <v>47</v>
      </c>
      <c r="S656" s="1">
        <v>27356</v>
      </c>
      <c r="T656" s="1">
        <v>143.124</v>
      </c>
      <c r="U656" s="1">
        <v>357</v>
      </c>
      <c r="V656" s="8">
        <v>0.53671842813491821</v>
      </c>
      <c r="W656" s="8">
        <v>1.5009498223662376E-2</v>
      </c>
      <c r="X656" s="8">
        <v>0.53943723440170288</v>
      </c>
      <c r="Y656" s="8">
        <v>0</v>
      </c>
      <c r="Z656" s="8">
        <v>0</v>
      </c>
      <c r="AA656" s="8">
        <v>0</v>
      </c>
      <c r="AB656" s="3">
        <f t="shared" si="43"/>
        <v>0</v>
      </c>
      <c r="AC656" s="9">
        <f t="shared" si="42"/>
        <v>1.0911651607602835</v>
      </c>
    </row>
    <row r="657" spans="1:29" x14ac:dyDescent="0.25">
      <c r="A657" t="s">
        <v>54</v>
      </c>
      <c r="B657" s="1">
        <v>2008</v>
      </c>
      <c r="C657" t="s">
        <v>47</v>
      </c>
      <c r="D657" s="1">
        <v>129585</v>
      </c>
      <c r="E657" s="1">
        <v>784.9</v>
      </c>
      <c r="F657" s="1">
        <v>2744</v>
      </c>
      <c r="G657" s="8">
        <v>0.25121402740478516</v>
      </c>
      <c r="H657" s="8">
        <v>0.16758911311626434</v>
      </c>
      <c r="I657" s="8">
        <v>0.34108346700668335</v>
      </c>
      <c r="J657" s="8">
        <v>0</v>
      </c>
      <c r="K657" s="8">
        <v>0</v>
      </c>
      <c r="L657" s="8">
        <v>0</v>
      </c>
      <c r="M657" s="3">
        <f t="shared" si="40"/>
        <v>0</v>
      </c>
      <c r="N657" s="9">
        <f t="shared" si="41"/>
        <v>0.75988660752773285</v>
      </c>
      <c r="P657" t="s">
        <v>76</v>
      </c>
      <c r="Q657" s="1">
        <v>2015</v>
      </c>
      <c r="R657" t="s">
        <v>47</v>
      </c>
      <c r="S657" s="1">
        <v>27467</v>
      </c>
      <c r="T657" s="1">
        <v>143.124</v>
      </c>
      <c r="U657" s="1">
        <v>356</v>
      </c>
      <c r="V657" s="8">
        <v>0.5321648120880127</v>
      </c>
      <c r="W657" s="8">
        <v>1.5945885330438614E-2</v>
      </c>
      <c r="X657" s="8">
        <v>0.54156714677810669</v>
      </c>
      <c r="Y657" s="8">
        <v>0</v>
      </c>
      <c r="Z657" s="8">
        <v>0</v>
      </c>
      <c r="AA657" s="8">
        <v>0</v>
      </c>
      <c r="AB657" s="3">
        <f t="shared" si="43"/>
        <v>0</v>
      </c>
      <c r="AC657" s="9">
        <f t="shared" si="42"/>
        <v>1.089677844196558</v>
      </c>
    </row>
    <row r="658" spans="1:29" x14ac:dyDescent="0.25">
      <c r="A658" t="s">
        <v>54</v>
      </c>
      <c r="B658" s="1">
        <v>2009</v>
      </c>
      <c r="C658" t="s">
        <v>47</v>
      </c>
      <c r="D658" s="1">
        <v>131027</v>
      </c>
      <c r="E658" s="1">
        <v>784.9</v>
      </c>
      <c r="F658" s="1">
        <v>2778</v>
      </c>
      <c r="G658" s="8">
        <v>0.25672480463981628</v>
      </c>
      <c r="H658" s="8">
        <v>0.16615216434001923</v>
      </c>
      <c r="I658" s="8">
        <v>0.33695429563522339</v>
      </c>
      <c r="J658" s="8">
        <v>0</v>
      </c>
      <c r="K658" s="8">
        <v>0</v>
      </c>
      <c r="L658" s="8">
        <v>0</v>
      </c>
      <c r="M658" s="3">
        <f t="shared" si="40"/>
        <v>0</v>
      </c>
      <c r="N658" s="9">
        <f t="shared" si="41"/>
        <v>0.7598312646150589</v>
      </c>
      <c r="P658" t="s">
        <v>76</v>
      </c>
      <c r="Q658" s="1">
        <v>2016</v>
      </c>
      <c r="R658" t="s">
        <v>47</v>
      </c>
      <c r="S658" s="1">
        <v>27541</v>
      </c>
      <c r="T658" s="1">
        <v>143.124</v>
      </c>
      <c r="U658" s="1">
        <v>336</v>
      </c>
      <c r="V658" s="8">
        <v>0.51366442441940308</v>
      </c>
      <c r="W658" s="8">
        <v>1.2907751835882664E-2</v>
      </c>
      <c r="X658" s="8">
        <v>0.5584912896156311</v>
      </c>
      <c r="Y658" s="8">
        <v>0</v>
      </c>
      <c r="Z658" s="8">
        <v>0</v>
      </c>
      <c r="AA658" s="8">
        <v>0</v>
      </c>
      <c r="AB658" s="3">
        <f t="shared" si="43"/>
        <v>0</v>
      </c>
      <c r="AC658" s="9">
        <f t="shared" si="42"/>
        <v>1.0850634658709168</v>
      </c>
    </row>
    <row r="659" spans="1:29" x14ac:dyDescent="0.25">
      <c r="A659" t="s">
        <v>54</v>
      </c>
      <c r="B659" s="1">
        <v>2010</v>
      </c>
      <c r="C659" t="s">
        <v>47</v>
      </c>
      <c r="D659" s="1">
        <v>134228</v>
      </c>
      <c r="E659" s="1">
        <v>799.13</v>
      </c>
      <c r="F659" s="1">
        <v>2823</v>
      </c>
      <c r="G659" s="8">
        <v>0.25931823253631592</v>
      </c>
      <c r="H659" s="8">
        <v>0.16672311723232269</v>
      </c>
      <c r="I659" s="8">
        <v>0.33034467697143555</v>
      </c>
      <c r="J659" s="8">
        <v>0</v>
      </c>
      <c r="K659" s="8">
        <v>0</v>
      </c>
      <c r="L659" s="8">
        <v>0</v>
      </c>
      <c r="M659" s="3">
        <f t="shared" si="40"/>
        <v>0</v>
      </c>
      <c r="N659" s="9">
        <f t="shared" si="41"/>
        <v>0.75638602674007416</v>
      </c>
      <c r="P659" t="s">
        <v>76</v>
      </c>
      <c r="Q659" s="1">
        <v>2017</v>
      </c>
      <c r="R659" t="s">
        <v>47</v>
      </c>
      <c r="S659" s="1">
        <v>27582</v>
      </c>
      <c r="T659" s="1">
        <v>143.124</v>
      </c>
      <c r="U659" s="1">
        <v>334</v>
      </c>
      <c r="V659" s="8">
        <v>0.51062536239624023</v>
      </c>
      <c r="W659" s="8">
        <v>1.2928676791489124E-2</v>
      </c>
      <c r="X659" s="8">
        <v>0.56064289808273315</v>
      </c>
      <c r="Y659" s="8">
        <v>0</v>
      </c>
      <c r="Z659" s="8">
        <v>0</v>
      </c>
      <c r="AA659" s="8">
        <v>0</v>
      </c>
      <c r="AB659" s="3">
        <f t="shared" si="43"/>
        <v>0</v>
      </c>
      <c r="AC659" s="9">
        <f t="shared" si="42"/>
        <v>1.0841969372704625</v>
      </c>
    </row>
    <row r="660" spans="1:29" x14ac:dyDescent="0.25">
      <c r="A660" t="s">
        <v>54</v>
      </c>
      <c r="B660" s="1">
        <v>2011</v>
      </c>
      <c r="C660" t="s">
        <v>47</v>
      </c>
      <c r="D660" s="1">
        <v>137856</v>
      </c>
      <c r="E660" s="1">
        <v>820</v>
      </c>
      <c r="F660" s="1">
        <v>2896</v>
      </c>
      <c r="G660" s="8">
        <v>0.25641271471977234</v>
      </c>
      <c r="H660" s="8">
        <v>0.16964562237262726</v>
      </c>
      <c r="I660" s="8">
        <v>0.326811283826828</v>
      </c>
      <c r="J660" s="8">
        <v>0</v>
      </c>
      <c r="K660" s="8">
        <v>0</v>
      </c>
      <c r="L660" s="8">
        <v>0</v>
      </c>
      <c r="M660" s="3">
        <f t="shared" si="40"/>
        <v>0</v>
      </c>
      <c r="N660" s="9">
        <f t="shared" si="41"/>
        <v>0.7528696209192276</v>
      </c>
      <c r="P660" t="s">
        <v>76</v>
      </c>
      <c r="Q660" s="1">
        <v>2018</v>
      </c>
      <c r="R660" t="s">
        <v>47</v>
      </c>
      <c r="S660" s="1">
        <v>27658</v>
      </c>
      <c r="T660" s="1">
        <v>143.124</v>
      </c>
      <c r="U660" s="1">
        <v>334</v>
      </c>
      <c r="V660" s="8">
        <v>0.50805747509002686</v>
      </c>
      <c r="W660" s="8">
        <v>1.3689840212464333E-2</v>
      </c>
      <c r="X660" s="8">
        <v>0.561562180519104</v>
      </c>
      <c r="Y660" s="8">
        <v>0</v>
      </c>
      <c r="Z660" s="8">
        <v>0</v>
      </c>
      <c r="AA660" s="8">
        <v>0</v>
      </c>
      <c r="AB660" s="3">
        <f t="shared" si="43"/>
        <v>0</v>
      </c>
      <c r="AC660" s="9">
        <f t="shared" si="42"/>
        <v>1.0833094958215952</v>
      </c>
    </row>
    <row r="661" spans="1:29" x14ac:dyDescent="0.25">
      <c r="A661" t="s">
        <v>54</v>
      </c>
      <c r="B661" s="1">
        <v>2012</v>
      </c>
      <c r="C661" t="s">
        <v>47</v>
      </c>
      <c r="D661" s="1">
        <v>141795</v>
      </c>
      <c r="E661" s="1">
        <v>820</v>
      </c>
      <c r="F661" s="1">
        <v>2952</v>
      </c>
      <c r="G661" s="8">
        <v>0.2733062207698822</v>
      </c>
      <c r="H661" s="8">
        <v>0.16483670473098755</v>
      </c>
      <c r="I661" s="8">
        <v>0.31309297680854797</v>
      </c>
      <c r="J661" s="8">
        <v>0</v>
      </c>
      <c r="K661" s="8">
        <v>0</v>
      </c>
      <c r="L661" s="8">
        <v>0</v>
      </c>
      <c r="M661" s="3">
        <f t="shared" si="40"/>
        <v>0</v>
      </c>
      <c r="N661" s="9">
        <f t="shared" si="41"/>
        <v>0.75123590230941772</v>
      </c>
      <c r="P661" t="s">
        <v>76</v>
      </c>
      <c r="Q661" s="1">
        <v>2019</v>
      </c>
      <c r="R661" t="s">
        <v>47</v>
      </c>
      <c r="S661" s="1">
        <v>27778</v>
      </c>
      <c r="T661" s="1">
        <v>143.124</v>
      </c>
      <c r="U661" s="1">
        <v>335</v>
      </c>
      <c r="V661" s="8">
        <v>0.50484555959701538</v>
      </c>
      <c r="W661" s="8">
        <v>1.5082507394254208E-2</v>
      </c>
      <c r="X661" s="8">
        <v>0.5621795654296875</v>
      </c>
      <c r="Y661" s="8">
        <v>0</v>
      </c>
      <c r="Z661" s="8">
        <v>0</v>
      </c>
      <c r="AA661" s="8">
        <v>0</v>
      </c>
      <c r="AB661" s="3">
        <f t="shared" si="43"/>
        <v>0</v>
      </c>
      <c r="AC661" s="9">
        <f t="shared" si="42"/>
        <v>1.0821076324209571</v>
      </c>
    </row>
    <row r="662" spans="1:29" x14ac:dyDescent="0.25">
      <c r="A662" t="s">
        <v>54</v>
      </c>
      <c r="B662" s="1">
        <v>2013</v>
      </c>
      <c r="C662" t="s">
        <v>47</v>
      </c>
      <c r="D662" s="1">
        <v>145983</v>
      </c>
      <c r="E662" s="1">
        <v>831.79600000000005</v>
      </c>
      <c r="F662" s="1">
        <v>3103</v>
      </c>
      <c r="G662" s="8">
        <v>0.27418544888496399</v>
      </c>
      <c r="H662" s="8">
        <v>0.16646213829517365</v>
      </c>
      <c r="I662" s="8">
        <v>0.31099081039428711</v>
      </c>
      <c r="J662" s="8">
        <v>0</v>
      </c>
      <c r="K662" s="8">
        <v>0</v>
      </c>
      <c r="L662" s="8">
        <v>0</v>
      </c>
      <c r="M662" s="3">
        <f t="shared" si="40"/>
        <v>0</v>
      </c>
      <c r="N662" s="9">
        <f t="shared" si="41"/>
        <v>0.75163839757442474</v>
      </c>
      <c r="P662" t="s">
        <v>76</v>
      </c>
      <c r="Q662" s="1">
        <v>2020</v>
      </c>
      <c r="R662" t="s">
        <v>47</v>
      </c>
      <c r="S662" s="1">
        <v>27718</v>
      </c>
      <c r="T662" s="1">
        <v>143.124</v>
      </c>
      <c r="U662" s="1">
        <v>335</v>
      </c>
      <c r="V662" s="8">
        <v>0.50686264038085938</v>
      </c>
      <c r="W662" s="8">
        <v>1.4484602026641369E-2</v>
      </c>
      <c r="X662" s="8">
        <v>0.56145739555358887</v>
      </c>
      <c r="Y662" s="8">
        <v>0</v>
      </c>
      <c r="Z662" s="8">
        <v>0</v>
      </c>
      <c r="AA662" s="8">
        <v>0</v>
      </c>
      <c r="AB662" s="3">
        <f t="shared" si="43"/>
        <v>0</v>
      </c>
      <c r="AC662" s="9">
        <f t="shared" si="42"/>
        <v>1.0828046379610896</v>
      </c>
    </row>
    <row r="663" spans="1:29" x14ac:dyDescent="0.25">
      <c r="A663" t="s">
        <v>54</v>
      </c>
      <c r="B663" s="1">
        <v>2014</v>
      </c>
      <c r="C663" t="s">
        <v>47</v>
      </c>
      <c r="D663" s="1">
        <v>149618</v>
      </c>
      <c r="E663" s="1">
        <v>831.79600000000005</v>
      </c>
      <c r="F663" s="1">
        <v>3242</v>
      </c>
      <c r="G663" s="8">
        <v>0.2825700044631958</v>
      </c>
      <c r="H663" s="8">
        <v>0.16482049226760864</v>
      </c>
      <c r="I663" s="8">
        <v>0.30613812804222107</v>
      </c>
      <c r="J663" s="8">
        <v>0</v>
      </c>
      <c r="K663" s="8">
        <v>0</v>
      </c>
      <c r="L663" s="8">
        <v>0</v>
      </c>
      <c r="M663" s="3">
        <f t="shared" si="40"/>
        <v>0</v>
      </c>
      <c r="N663" s="9">
        <f t="shared" si="41"/>
        <v>0.75352862477302551</v>
      </c>
      <c r="P663" s="2" t="s">
        <v>76</v>
      </c>
      <c r="Q663" s="7">
        <v>2021</v>
      </c>
      <c r="R663" s="2" t="s">
        <v>47</v>
      </c>
      <c r="S663" s="7">
        <v>27994</v>
      </c>
      <c r="T663" s="7">
        <v>143.124</v>
      </c>
      <c r="U663" s="7">
        <v>334</v>
      </c>
      <c r="V663" s="10">
        <v>0.49679216742515564</v>
      </c>
      <c r="W663" s="10">
        <v>1.7029091715812683E-2</v>
      </c>
      <c r="X663" s="10">
        <v>0.56559532880783081</v>
      </c>
      <c r="Y663" s="10">
        <v>0</v>
      </c>
      <c r="Z663" s="10">
        <v>0</v>
      </c>
      <c r="AA663" s="10">
        <v>0</v>
      </c>
      <c r="AB663" s="3">
        <f t="shared" si="43"/>
        <v>0</v>
      </c>
      <c r="AC663" s="11">
        <f t="shared" si="42"/>
        <v>1.0794165879487991</v>
      </c>
    </row>
    <row r="664" spans="1:29" x14ac:dyDescent="0.25">
      <c r="A664" t="s">
        <v>54</v>
      </c>
      <c r="B664" s="1">
        <v>2015</v>
      </c>
      <c r="C664" t="s">
        <v>47</v>
      </c>
      <c r="D664" s="1">
        <v>154106</v>
      </c>
      <c r="E664" s="1">
        <v>831.79600000000005</v>
      </c>
      <c r="F664" s="1">
        <v>3266</v>
      </c>
      <c r="G664" s="8">
        <v>0.30327910184860229</v>
      </c>
      <c r="H664" s="8">
        <v>0.15857577323913574</v>
      </c>
      <c r="I664" s="8">
        <v>0.28840354084968567</v>
      </c>
      <c r="J664" s="8">
        <v>0</v>
      </c>
      <c r="K664" s="8">
        <v>0</v>
      </c>
      <c r="L664" s="8">
        <v>0</v>
      </c>
      <c r="M664" s="3">
        <f t="shared" si="40"/>
        <v>0</v>
      </c>
      <c r="N664" s="9">
        <f t="shared" si="41"/>
        <v>0.75025841593742371</v>
      </c>
      <c r="P664" t="s">
        <v>77</v>
      </c>
      <c r="Q664" s="1">
        <v>2011</v>
      </c>
      <c r="R664" t="s">
        <v>47</v>
      </c>
      <c r="S664" s="1">
        <v>23850</v>
      </c>
      <c r="T664" s="1">
        <v>119.797</v>
      </c>
      <c r="U664" s="1">
        <v>618</v>
      </c>
      <c r="V664" s="8">
        <v>0.75701272487640381</v>
      </c>
      <c r="W664" s="8">
        <v>6.2285751104354858E-2</v>
      </c>
      <c r="X664" s="8">
        <v>0.32630783319473267</v>
      </c>
      <c r="Y664" s="8">
        <v>0</v>
      </c>
      <c r="Z664" s="8">
        <v>0</v>
      </c>
      <c r="AA664" s="8">
        <v>0</v>
      </c>
      <c r="AB664" s="3">
        <f t="shared" si="43"/>
        <v>0</v>
      </c>
      <c r="AC664" s="9">
        <f t="shared" si="42"/>
        <v>1.1456063091754913</v>
      </c>
    </row>
    <row r="665" spans="1:29" x14ac:dyDescent="0.25">
      <c r="A665" s="2" t="s">
        <v>54</v>
      </c>
      <c r="B665" s="7">
        <v>2016</v>
      </c>
      <c r="C665" t="s">
        <v>47</v>
      </c>
      <c r="D665" s="7">
        <v>158631</v>
      </c>
      <c r="E665" s="7">
        <v>836.21799999999996</v>
      </c>
      <c r="F665" s="7">
        <v>3367</v>
      </c>
      <c r="G665" s="10">
        <v>0.31457072496414185</v>
      </c>
      <c r="H665" s="10">
        <v>0.15604710578918457</v>
      </c>
      <c r="I665" s="10">
        <v>0.2786906361579895</v>
      </c>
      <c r="J665" s="10">
        <v>0</v>
      </c>
      <c r="K665" s="10">
        <v>0</v>
      </c>
      <c r="L665" s="10">
        <v>0</v>
      </c>
      <c r="M665" s="3">
        <f t="shared" si="40"/>
        <v>0</v>
      </c>
      <c r="N665" s="11">
        <f t="shared" si="41"/>
        <v>0.74930846691131592</v>
      </c>
      <c r="P665" t="s">
        <v>77</v>
      </c>
      <c r="Q665" s="1">
        <v>2012</v>
      </c>
      <c r="R665" t="s">
        <v>47</v>
      </c>
      <c r="S665" s="1">
        <v>23972</v>
      </c>
      <c r="T665" s="1">
        <v>119.797</v>
      </c>
      <c r="U665" s="1">
        <v>621</v>
      </c>
      <c r="V665" s="8">
        <v>0.75359177589416504</v>
      </c>
      <c r="W665" s="8">
        <v>6.4013555645942688E-2</v>
      </c>
      <c r="X665" s="8">
        <v>0.326669842004776</v>
      </c>
      <c r="Y665" s="8">
        <v>0</v>
      </c>
      <c r="Z665" s="8">
        <v>0</v>
      </c>
      <c r="AA665" s="8">
        <v>0</v>
      </c>
      <c r="AB665" s="3">
        <f t="shared" si="43"/>
        <v>0</v>
      </c>
      <c r="AC665" s="9">
        <f t="shared" si="42"/>
        <v>1.1442751735448837</v>
      </c>
    </row>
    <row r="666" spans="1:29" x14ac:dyDescent="0.25">
      <c r="A666" t="s">
        <v>55</v>
      </c>
      <c r="B666" s="1">
        <v>2005</v>
      </c>
      <c r="C666" t="s">
        <v>47</v>
      </c>
      <c r="D666" s="1">
        <v>142965</v>
      </c>
      <c r="E666" s="1">
        <v>659.42899999999997</v>
      </c>
      <c r="F666" s="1">
        <v>2907</v>
      </c>
      <c r="G666" s="8">
        <v>0.4282173216342926</v>
      </c>
      <c r="H666" s="8">
        <v>0.10417038202285767</v>
      </c>
      <c r="I666" s="8">
        <v>0.24011383950710297</v>
      </c>
      <c r="J666" s="8">
        <v>0</v>
      </c>
      <c r="K666" s="8">
        <v>0</v>
      </c>
      <c r="L666" s="8">
        <v>0</v>
      </c>
      <c r="M666" s="3">
        <f t="shared" si="40"/>
        <v>0</v>
      </c>
      <c r="N666" s="9">
        <f t="shared" si="41"/>
        <v>0.77250154316425323</v>
      </c>
      <c r="P666" t="s">
        <v>77</v>
      </c>
      <c r="Q666" s="1">
        <v>2013</v>
      </c>
      <c r="R666" t="s">
        <v>47</v>
      </c>
      <c r="S666" s="1">
        <v>23973</v>
      </c>
      <c r="T666" s="1">
        <v>119.797</v>
      </c>
      <c r="U666" s="1">
        <v>583</v>
      </c>
      <c r="V666" s="8">
        <v>0.73608976602554321</v>
      </c>
      <c r="W666" s="8">
        <v>5.9894725680351257E-2</v>
      </c>
      <c r="X666" s="8">
        <v>0.34418508410453796</v>
      </c>
      <c r="Y666" s="8">
        <v>0</v>
      </c>
      <c r="Z666" s="8">
        <v>0</v>
      </c>
      <c r="AA666" s="8">
        <v>0</v>
      </c>
      <c r="AB666" s="3">
        <f t="shared" si="43"/>
        <v>0</v>
      </c>
      <c r="AC666" s="9">
        <f t="shared" si="42"/>
        <v>1.1401695758104324</v>
      </c>
    </row>
    <row r="667" spans="1:29" x14ac:dyDescent="0.25">
      <c r="A667" t="s">
        <v>55</v>
      </c>
      <c r="B667" s="1">
        <v>2006</v>
      </c>
      <c r="C667" t="s">
        <v>47</v>
      </c>
      <c r="D667" s="1">
        <v>144704</v>
      </c>
      <c r="E667" s="1">
        <v>699.07500000000005</v>
      </c>
      <c r="F667" s="1">
        <v>2973</v>
      </c>
      <c r="G667" s="8">
        <v>0.39326280355453491</v>
      </c>
      <c r="H667" s="8">
        <v>0.11879642307758331</v>
      </c>
      <c r="I667" s="8">
        <v>0.25497117638587952</v>
      </c>
      <c r="J667" s="8">
        <v>0</v>
      </c>
      <c r="K667" s="8">
        <v>0</v>
      </c>
      <c r="L667" s="8">
        <v>0</v>
      </c>
      <c r="M667" s="3">
        <f t="shared" si="40"/>
        <v>0</v>
      </c>
      <c r="N667" s="9">
        <f t="shared" si="41"/>
        <v>0.76703040301799774</v>
      </c>
      <c r="P667" t="s">
        <v>77</v>
      </c>
      <c r="Q667" s="1">
        <v>2014</v>
      </c>
      <c r="R667" t="s">
        <v>47</v>
      </c>
      <c r="S667" s="1">
        <v>23975</v>
      </c>
      <c r="T667" s="1">
        <v>119.797</v>
      </c>
      <c r="U667" s="1">
        <v>566</v>
      </c>
      <c r="V667" s="8">
        <v>0.72782742977142334</v>
      </c>
      <c r="W667" s="8">
        <v>5.7982176542282104E-2</v>
      </c>
      <c r="X667" s="8">
        <v>0.35241520404815674</v>
      </c>
      <c r="Y667" s="8">
        <v>0</v>
      </c>
      <c r="Z667" s="8">
        <v>0</v>
      </c>
      <c r="AA667" s="8">
        <v>0</v>
      </c>
      <c r="AB667" s="3">
        <f t="shared" si="43"/>
        <v>0</v>
      </c>
      <c r="AC667" s="9">
        <f t="shared" si="42"/>
        <v>1.1382248103618622</v>
      </c>
    </row>
    <row r="668" spans="1:29" x14ac:dyDescent="0.25">
      <c r="A668" t="s">
        <v>55</v>
      </c>
      <c r="B668" s="1">
        <v>2007</v>
      </c>
      <c r="C668" t="s">
        <v>47</v>
      </c>
      <c r="D668" s="1">
        <v>147503</v>
      </c>
      <c r="E668" s="1">
        <v>699.07500000000005</v>
      </c>
      <c r="F668" s="1">
        <v>3087</v>
      </c>
      <c r="G668" s="8">
        <v>0.39897328615188599</v>
      </c>
      <c r="H668" s="8">
        <v>0.11784736067056656</v>
      </c>
      <c r="I668" s="8">
        <v>0.25210979580879211</v>
      </c>
      <c r="J668" s="8">
        <v>0</v>
      </c>
      <c r="K668" s="8">
        <v>0</v>
      </c>
      <c r="L668" s="8">
        <v>0</v>
      </c>
      <c r="M668" s="3">
        <f t="shared" si="40"/>
        <v>0</v>
      </c>
      <c r="N668" s="9">
        <f t="shared" si="41"/>
        <v>0.76893044263124466</v>
      </c>
      <c r="P668" t="s">
        <v>77</v>
      </c>
      <c r="Q668" s="1">
        <v>2015</v>
      </c>
      <c r="R668" t="s">
        <v>47</v>
      </c>
      <c r="S668" s="1">
        <v>23996</v>
      </c>
      <c r="T668" s="1">
        <v>119.797</v>
      </c>
      <c r="U668" s="1">
        <v>572</v>
      </c>
      <c r="V668" s="8">
        <v>0.7299269437789917</v>
      </c>
      <c r="W668" s="8">
        <v>5.891408771276474E-2</v>
      </c>
      <c r="X668" s="8">
        <v>0.34978488087654114</v>
      </c>
      <c r="Y668" s="8">
        <v>0</v>
      </c>
      <c r="Z668" s="8">
        <v>0</v>
      </c>
      <c r="AA668" s="8">
        <v>0</v>
      </c>
      <c r="AB668" s="3">
        <f t="shared" si="43"/>
        <v>0</v>
      </c>
      <c r="AC668" s="9">
        <f t="shared" si="42"/>
        <v>1.1386259123682976</v>
      </c>
    </row>
    <row r="669" spans="1:29" x14ac:dyDescent="0.25">
      <c r="A669" t="s">
        <v>55</v>
      </c>
      <c r="B669" s="1">
        <v>2008</v>
      </c>
      <c r="C669" t="s">
        <v>47</v>
      </c>
      <c r="D669" s="1">
        <v>150086</v>
      </c>
      <c r="E669" s="1">
        <v>699.07500000000005</v>
      </c>
      <c r="F669" s="1">
        <v>3165</v>
      </c>
      <c r="G669" s="8">
        <v>0.40629467368125916</v>
      </c>
      <c r="H669" s="8">
        <v>0.11612484604120255</v>
      </c>
      <c r="I669" s="8">
        <v>0.24711371958255768</v>
      </c>
      <c r="J669" s="8">
        <v>0</v>
      </c>
      <c r="K669" s="8">
        <v>0</v>
      </c>
      <c r="L669" s="8">
        <v>0</v>
      </c>
      <c r="M669" s="3">
        <f t="shared" si="40"/>
        <v>0</v>
      </c>
      <c r="N669" s="9">
        <f t="shared" si="41"/>
        <v>0.76953323930501938</v>
      </c>
      <c r="P669" t="s">
        <v>77</v>
      </c>
      <c r="Q669" s="1">
        <v>2016</v>
      </c>
      <c r="R669" t="s">
        <v>47</v>
      </c>
      <c r="S669" s="1">
        <v>24070</v>
      </c>
      <c r="T669" s="1">
        <v>119.797</v>
      </c>
      <c r="U669" s="1">
        <v>573</v>
      </c>
      <c r="V669" s="8">
        <v>0.72753781080245972</v>
      </c>
      <c r="W669" s="8">
        <v>5.987970158457756E-2</v>
      </c>
      <c r="X669" s="8">
        <v>0.35032904148101807</v>
      </c>
      <c r="Y669" s="8">
        <v>0</v>
      </c>
      <c r="Z669" s="8">
        <v>0</v>
      </c>
      <c r="AA669" s="8">
        <v>0</v>
      </c>
      <c r="AB669" s="3">
        <f t="shared" si="43"/>
        <v>0</v>
      </c>
      <c r="AC669" s="9">
        <f t="shared" si="42"/>
        <v>1.1377465538680553</v>
      </c>
    </row>
    <row r="670" spans="1:29" x14ac:dyDescent="0.25">
      <c r="A670" t="s">
        <v>55</v>
      </c>
      <c r="B670" s="1">
        <v>2009</v>
      </c>
      <c r="C670" t="s">
        <v>47</v>
      </c>
      <c r="D670" s="1">
        <v>150224</v>
      </c>
      <c r="E670" s="1">
        <v>699.07500000000005</v>
      </c>
      <c r="F670" s="1">
        <v>3235</v>
      </c>
      <c r="G670" s="8">
        <v>0.40185543894767761</v>
      </c>
      <c r="H670" s="8">
        <v>0.11797283589839935</v>
      </c>
      <c r="I670" s="8">
        <v>0.25225242972373962</v>
      </c>
      <c r="J670" s="8">
        <v>0</v>
      </c>
      <c r="K670" s="8">
        <v>0</v>
      </c>
      <c r="L670" s="8">
        <v>0</v>
      </c>
      <c r="M670" s="3">
        <f t="shared" si="40"/>
        <v>0</v>
      </c>
      <c r="N670" s="9">
        <f t="shared" si="41"/>
        <v>0.77208070456981659</v>
      </c>
      <c r="P670" t="s">
        <v>77</v>
      </c>
      <c r="Q670" s="1">
        <v>2017</v>
      </c>
      <c r="R670" t="s">
        <v>47</v>
      </c>
      <c r="S670" s="1">
        <v>24117</v>
      </c>
      <c r="T670" s="1">
        <v>119.797</v>
      </c>
      <c r="U670" s="1">
        <v>574</v>
      </c>
      <c r="V670" s="8">
        <v>0.72619950771331787</v>
      </c>
      <c r="W670" s="8">
        <v>6.0533355921506882E-2</v>
      </c>
      <c r="X670" s="8">
        <v>0.35049760341644287</v>
      </c>
      <c r="Y670" s="8">
        <v>0</v>
      </c>
      <c r="Z670" s="8">
        <v>0</v>
      </c>
      <c r="AA670" s="8">
        <v>0</v>
      </c>
      <c r="AB670" s="3">
        <f t="shared" si="43"/>
        <v>0</v>
      </c>
      <c r="AC670" s="9">
        <f t="shared" si="42"/>
        <v>1.1372304670512676</v>
      </c>
    </row>
    <row r="671" spans="1:29" x14ac:dyDescent="0.25">
      <c r="A671" t="s">
        <v>55</v>
      </c>
      <c r="B671" s="1">
        <v>2010</v>
      </c>
      <c r="C671" t="s">
        <v>47</v>
      </c>
      <c r="D671" s="1">
        <v>152238</v>
      </c>
      <c r="E671" s="1">
        <v>701.49400000000003</v>
      </c>
      <c r="F671" s="1">
        <v>3352</v>
      </c>
      <c r="G671" s="8">
        <v>0.40132525563240051</v>
      </c>
      <c r="H671" s="8">
        <v>0.11910516023635864</v>
      </c>
      <c r="I671" s="8">
        <v>0.25373262166976929</v>
      </c>
      <c r="J671" s="8">
        <v>0</v>
      </c>
      <c r="K671" s="8">
        <v>0</v>
      </c>
      <c r="L671" s="8">
        <v>0</v>
      </c>
      <c r="M671" s="3">
        <f t="shared" si="40"/>
        <v>0</v>
      </c>
      <c r="N671" s="9">
        <f t="shared" si="41"/>
        <v>0.77416303753852844</v>
      </c>
      <c r="P671" t="s">
        <v>77</v>
      </c>
      <c r="Q671" s="1">
        <v>2018</v>
      </c>
      <c r="R671" t="s">
        <v>47</v>
      </c>
      <c r="S671" s="1">
        <v>24172</v>
      </c>
      <c r="T671" s="1">
        <v>119.797</v>
      </c>
      <c r="U671" s="1">
        <v>575</v>
      </c>
      <c r="V671" s="8">
        <v>0.72455620765686035</v>
      </c>
      <c r="W671" s="8">
        <v>6.1277054250240326E-2</v>
      </c>
      <c r="X671" s="8">
        <v>0.35077577829360962</v>
      </c>
      <c r="Y671" s="8">
        <v>0</v>
      </c>
      <c r="Z671" s="8">
        <v>0</v>
      </c>
      <c r="AA671" s="8">
        <v>0</v>
      </c>
      <c r="AB671" s="3">
        <f t="shared" si="43"/>
        <v>0</v>
      </c>
      <c r="AC671" s="9">
        <f t="shared" si="42"/>
        <v>1.1366090402007103</v>
      </c>
    </row>
    <row r="672" spans="1:29" x14ac:dyDescent="0.25">
      <c r="A672" t="s">
        <v>55</v>
      </c>
      <c r="B672" s="1">
        <v>2011</v>
      </c>
      <c r="C672" t="s">
        <v>47</v>
      </c>
      <c r="D672" s="1">
        <v>154046</v>
      </c>
      <c r="E672" s="1">
        <v>734.99200000000008</v>
      </c>
      <c r="F672" s="1">
        <v>3469</v>
      </c>
      <c r="G672" s="8">
        <v>0.37118124961853027</v>
      </c>
      <c r="H672" s="8">
        <v>0.13183197379112244</v>
      </c>
      <c r="I672" s="8">
        <v>0.26847922801971436</v>
      </c>
      <c r="J672" s="8">
        <v>0</v>
      </c>
      <c r="K672" s="8">
        <v>0</v>
      </c>
      <c r="L672" s="8">
        <v>0</v>
      </c>
      <c r="M672" s="3">
        <f t="shared" si="40"/>
        <v>0</v>
      </c>
      <c r="N672" s="9">
        <f t="shared" si="41"/>
        <v>0.77149245142936707</v>
      </c>
      <c r="P672" t="s">
        <v>77</v>
      </c>
      <c r="Q672" s="1">
        <v>2019</v>
      </c>
      <c r="R672" t="s">
        <v>47</v>
      </c>
      <c r="S672" s="1">
        <v>24199</v>
      </c>
      <c r="T672" s="1">
        <v>119.797</v>
      </c>
      <c r="U672" s="1">
        <v>573</v>
      </c>
      <c r="V672" s="8">
        <v>0.72255069017410278</v>
      </c>
      <c r="W672" s="8">
        <v>6.1357982456684113E-2</v>
      </c>
      <c r="X672" s="8">
        <v>0.35211449861526489</v>
      </c>
      <c r="Y672" s="8">
        <v>0</v>
      </c>
      <c r="Z672" s="8">
        <v>0</v>
      </c>
      <c r="AA672" s="8">
        <v>0</v>
      </c>
      <c r="AB672" s="3">
        <f t="shared" si="43"/>
        <v>0</v>
      </c>
      <c r="AC672" s="9">
        <f t="shared" si="42"/>
        <v>1.1360231712460518</v>
      </c>
    </row>
    <row r="673" spans="1:29" x14ac:dyDescent="0.25">
      <c r="A673" t="s">
        <v>55</v>
      </c>
      <c r="B673" s="1">
        <v>2012</v>
      </c>
      <c r="C673" t="s">
        <v>47</v>
      </c>
      <c r="D673" s="1">
        <v>156195</v>
      </c>
      <c r="E673" s="1">
        <v>734.99200000000008</v>
      </c>
      <c r="F673" s="1">
        <v>3604</v>
      </c>
      <c r="G673" s="8">
        <v>0.37273520231246948</v>
      </c>
      <c r="H673" s="8">
        <v>0.13218037784099579</v>
      </c>
      <c r="I673" s="8">
        <v>0.26929309964179993</v>
      </c>
      <c r="J673" s="8">
        <v>0</v>
      </c>
      <c r="K673" s="8">
        <v>0</v>
      </c>
      <c r="L673" s="8">
        <v>0</v>
      </c>
      <c r="M673" s="3">
        <f t="shared" si="40"/>
        <v>0</v>
      </c>
      <c r="N673" s="9">
        <f t="shared" si="41"/>
        <v>0.7742086797952652</v>
      </c>
      <c r="P673" t="s">
        <v>77</v>
      </c>
      <c r="Q673" s="1">
        <v>2020</v>
      </c>
      <c r="R673" t="s">
        <v>47</v>
      </c>
      <c r="S673" s="1">
        <v>24290</v>
      </c>
      <c r="T673" s="1">
        <v>119.797</v>
      </c>
      <c r="U673" s="1">
        <v>574</v>
      </c>
      <c r="V673" s="8">
        <v>0.71953070163726807</v>
      </c>
      <c r="W673" s="8">
        <v>6.2510110437870026E-2</v>
      </c>
      <c r="X673" s="8">
        <v>0.35288509726524353</v>
      </c>
      <c r="Y673" s="8">
        <v>0</v>
      </c>
      <c r="Z673" s="8">
        <v>0</v>
      </c>
      <c r="AA673" s="8">
        <v>0</v>
      </c>
      <c r="AB673" s="3">
        <f t="shared" si="43"/>
        <v>0</v>
      </c>
      <c r="AC673" s="9">
        <f t="shared" si="42"/>
        <v>1.1349259093403816</v>
      </c>
    </row>
    <row r="674" spans="1:29" x14ac:dyDescent="0.25">
      <c r="A674" t="s">
        <v>55</v>
      </c>
      <c r="B674" s="1">
        <v>2013</v>
      </c>
      <c r="C674" t="s">
        <v>47</v>
      </c>
      <c r="D674" s="1">
        <v>157492</v>
      </c>
      <c r="E674" s="1">
        <v>734.99200000000008</v>
      </c>
      <c r="F674" s="1">
        <v>3656</v>
      </c>
      <c r="G674" s="8">
        <v>0.37564978003501892</v>
      </c>
      <c r="H674" s="8">
        <v>0.13159002363681793</v>
      </c>
      <c r="I674" s="8">
        <v>0.26755455136299133</v>
      </c>
      <c r="J674" s="8">
        <v>0</v>
      </c>
      <c r="K674" s="8">
        <v>0</v>
      </c>
      <c r="L674" s="8">
        <v>0</v>
      </c>
      <c r="M674" s="3">
        <f t="shared" si="40"/>
        <v>0</v>
      </c>
      <c r="N674" s="9">
        <f t="shared" si="41"/>
        <v>0.77479435503482819</v>
      </c>
      <c r="P674" s="2" t="s">
        <v>77</v>
      </c>
      <c r="Q674" s="7">
        <v>2021</v>
      </c>
      <c r="R674" s="2" t="s">
        <v>47</v>
      </c>
      <c r="S674" s="7">
        <v>24280</v>
      </c>
      <c r="T674" s="7">
        <v>119.797</v>
      </c>
      <c r="U674" s="7">
        <v>574</v>
      </c>
      <c r="V674" s="10">
        <v>0.71991509199142456</v>
      </c>
      <c r="W674" s="10">
        <v>6.2396172434091568E-2</v>
      </c>
      <c r="X674" s="10">
        <v>0.35274749994277954</v>
      </c>
      <c r="Y674" s="10">
        <v>0</v>
      </c>
      <c r="Z674" s="10">
        <v>0</v>
      </c>
      <c r="AA674" s="10">
        <v>0</v>
      </c>
      <c r="AB674" s="3">
        <f t="shared" si="43"/>
        <v>0</v>
      </c>
      <c r="AC674" s="11">
        <f t="shared" si="42"/>
        <v>1.1350587643682957</v>
      </c>
    </row>
    <row r="675" spans="1:29" x14ac:dyDescent="0.25">
      <c r="A675" t="s">
        <v>55</v>
      </c>
      <c r="B675" s="1">
        <v>2014</v>
      </c>
      <c r="C675" t="s">
        <v>47</v>
      </c>
      <c r="D675" s="1">
        <v>158982</v>
      </c>
      <c r="E675" s="1">
        <v>734.99200000000008</v>
      </c>
      <c r="F675" s="1">
        <v>3631</v>
      </c>
      <c r="G675" s="8">
        <v>0.38441109657287598</v>
      </c>
      <c r="H675" s="8">
        <v>0.12873135507106781</v>
      </c>
      <c r="I675" s="8">
        <v>0.25948268175125122</v>
      </c>
      <c r="J675" s="8">
        <v>0</v>
      </c>
      <c r="K675" s="8">
        <v>0</v>
      </c>
      <c r="L675" s="8">
        <v>0</v>
      </c>
      <c r="M675" s="3">
        <f t="shared" si="40"/>
        <v>0</v>
      </c>
      <c r="N675" s="9">
        <f t="shared" si="41"/>
        <v>0.77262513339519501</v>
      </c>
      <c r="P675" t="s">
        <v>78</v>
      </c>
      <c r="Q675" s="1">
        <v>2011</v>
      </c>
      <c r="R675" t="s">
        <v>47</v>
      </c>
      <c r="S675" s="1">
        <v>22257</v>
      </c>
      <c r="T675" s="1">
        <v>90.204999999999998</v>
      </c>
      <c r="U675" s="1">
        <v>515</v>
      </c>
      <c r="V675" s="8">
        <v>0.67631912231445313</v>
      </c>
      <c r="W675" s="8">
        <v>0.10987712442874908</v>
      </c>
      <c r="X675" s="8">
        <v>0.32947346568107605</v>
      </c>
      <c r="Y675" s="8">
        <v>0</v>
      </c>
      <c r="Z675" s="8">
        <v>0</v>
      </c>
      <c r="AA675" s="8">
        <v>0</v>
      </c>
      <c r="AB675" s="3">
        <f t="shared" si="43"/>
        <v>0</v>
      </c>
      <c r="AC675" s="9">
        <f t="shared" si="42"/>
        <v>1.1156697124242783</v>
      </c>
    </row>
    <row r="676" spans="1:29" x14ac:dyDescent="0.25">
      <c r="A676" t="s">
        <v>55</v>
      </c>
      <c r="B676" s="1">
        <v>2015</v>
      </c>
      <c r="C676" t="s">
        <v>47</v>
      </c>
      <c r="D676" s="1">
        <v>160279</v>
      </c>
      <c r="E676" s="1">
        <v>734.99200000000008</v>
      </c>
      <c r="F676" s="1">
        <v>3648.5</v>
      </c>
      <c r="G676" s="8">
        <v>0.38945162296295166</v>
      </c>
      <c r="H676" s="8">
        <v>0.12727680802345276</v>
      </c>
      <c r="I676" s="8">
        <v>0.25533780455589294</v>
      </c>
      <c r="J676" s="8">
        <v>0</v>
      </c>
      <c r="K676" s="8">
        <v>0</v>
      </c>
      <c r="L676" s="8">
        <v>0</v>
      </c>
      <c r="M676" s="3">
        <f t="shared" si="40"/>
        <v>0</v>
      </c>
      <c r="N676" s="9">
        <f t="shared" si="41"/>
        <v>0.77206623554229736</v>
      </c>
      <c r="P676" t="s">
        <v>78</v>
      </c>
      <c r="Q676" s="1">
        <v>2012</v>
      </c>
      <c r="R676" t="s">
        <v>47</v>
      </c>
      <c r="S676" s="1">
        <v>22593</v>
      </c>
      <c r="T676" s="1">
        <v>90.204999999999998</v>
      </c>
      <c r="U676" s="1">
        <v>515</v>
      </c>
      <c r="V676" s="8">
        <v>0.66233998537063599</v>
      </c>
      <c r="W676" s="8">
        <v>0.11402079463005066</v>
      </c>
      <c r="X676" s="8">
        <v>0.33447813987731934</v>
      </c>
      <c r="Y676" s="8">
        <v>0</v>
      </c>
      <c r="Z676" s="8">
        <v>0</v>
      </c>
      <c r="AA676" s="8">
        <v>0</v>
      </c>
      <c r="AB676" s="3">
        <f t="shared" si="43"/>
        <v>0</v>
      </c>
      <c r="AC676" s="9">
        <f t="shared" si="42"/>
        <v>1.110838919878006</v>
      </c>
    </row>
    <row r="677" spans="1:29" x14ac:dyDescent="0.25">
      <c r="A677" t="s">
        <v>55</v>
      </c>
      <c r="B677" s="1">
        <v>2016</v>
      </c>
      <c r="C677" t="s">
        <v>47</v>
      </c>
      <c r="D677" s="1">
        <v>161711</v>
      </c>
      <c r="E677" s="1">
        <v>734.99200000000008</v>
      </c>
      <c r="F677" s="1">
        <v>3666</v>
      </c>
      <c r="G677" s="8">
        <v>0.39508166909217834</v>
      </c>
      <c r="H677" s="8">
        <v>0.12563946843147278</v>
      </c>
      <c r="I677" s="8">
        <v>0.25067490339279175</v>
      </c>
      <c r="J677" s="8">
        <v>0</v>
      </c>
      <c r="K677" s="8">
        <v>0</v>
      </c>
      <c r="L677" s="8">
        <v>0</v>
      </c>
      <c r="M677" s="3">
        <f t="shared" si="40"/>
        <v>0</v>
      </c>
      <c r="N677" s="9">
        <f t="shared" si="41"/>
        <v>0.77139604091644287</v>
      </c>
      <c r="P677" t="s">
        <v>78</v>
      </c>
      <c r="Q677" s="1">
        <v>2013</v>
      </c>
      <c r="R677" t="s">
        <v>47</v>
      </c>
      <c r="S677" s="1">
        <v>22725</v>
      </c>
      <c r="T677" s="1">
        <v>90.204999999999998</v>
      </c>
      <c r="U677" s="1">
        <v>516</v>
      </c>
      <c r="V677" s="8">
        <v>0.6574409008026123</v>
      </c>
      <c r="W677" s="8">
        <v>0.11575888097286224</v>
      </c>
      <c r="X677" s="8">
        <v>0.33588650822639465</v>
      </c>
      <c r="Y677" s="8">
        <v>0</v>
      </c>
      <c r="Z677" s="8">
        <v>0</v>
      </c>
      <c r="AA677" s="8">
        <v>0</v>
      </c>
      <c r="AB677" s="3">
        <f t="shared" si="43"/>
        <v>0</v>
      </c>
      <c r="AC677" s="9">
        <f t="shared" si="42"/>
        <v>1.1090862900018692</v>
      </c>
    </row>
    <row r="678" spans="1:29" x14ac:dyDescent="0.25">
      <c r="A678" t="s">
        <v>55</v>
      </c>
      <c r="B678" s="1">
        <v>2017</v>
      </c>
      <c r="C678" t="s">
        <v>47</v>
      </c>
      <c r="D678" s="1">
        <v>162955</v>
      </c>
      <c r="E678" s="1">
        <v>734.99200000000008</v>
      </c>
      <c r="F678" s="1">
        <v>3738</v>
      </c>
      <c r="G678" s="8">
        <v>0.39633265137672424</v>
      </c>
      <c r="H678" s="8">
        <v>0.12567490339279175</v>
      </c>
      <c r="I678" s="8">
        <v>0.25068682432174683</v>
      </c>
      <c r="J678" s="8">
        <v>0</v>
      </c>
      <c r="K678" s="8">
        <v>0</v>
      </c>
      <c r="L678" s="8">
        <v>0</v>
      </c>
      <c r="M678" s="3">
        <f t="shared" si="40"/>
        <v>0</v>
      </c>
      <c r="N678" s="9">
        <f t="shared" si="41"/>
        <v>0.77269437909126282</v>
      </c>
      <c r="P678" t="s">
        <v>78</v>
      </c>
      <c r="Q678" s="1">
        <v>2014</v>
      </c>
      <c r="R678" t="s">
        <v>47</v>
      </c>
      <c r="S678" s="1">
        <v>22822</v>
      </c>
      <c r="T678" s="1">
        <v>90.204999999999998</v>
      </c>
      <c r="U678" s="1">
        <v>517</v>
      </c>
      <c r="V678" s="8">
        <v>0.65400272607803345</v>
      </c>
      <c r="W678" s="8">
        <v>0.11706342548131943</v>
      </c>
      <c r="X678" s="8">
        <v>0.33677244186401367</v>
      </c>
      <c r="Y678" s="8">
        <v>0</v>
      </c>
      <c r="Z678" s="8">
        <v>0</v>
      </c>
      <c r="AA678" s="8">
        <v>0</v>
      </c>
      <c r="AB678" s="3">
        <f t="shared" si="43"/>
        <v>0</v>
      </c>
      <c r="AC678" s="9">
        <f t="shared" si="42"/>
        <v>1.1078385934233665</v>
      </c>
    </row>
    <row r="679" spans="1:29" x14ac:dyDescent="0.25">
      <c r="A679" t="s">
        <v>55</v>
      </c>
      <c r="B679" s="1">
        <v>2018</v>
      </c>
      <c r="C679" t="s">
        <v>47</v>
      </c>
      <c r="D679" s="1">
        <v>164732</v>
      </c>
      <c r="E679" s="1">
        <v>734.99200000000008</v>
      </c>
      <c r="F679" s="1">
        <v>3785</v>
      </c>
      <c r="G679" s="8">
        <v>0.40163379907608032</v>
      </c>
      <c r="H679" s="8">
        <v>0.12430668622255325</v>
      </c>
      <c r="I679" s="8">
        <v>0.24675169587135315</v>
      </c>
      <c r="J679" s="8">
        <v>0</v>
      </c>
      <c r="K679" s="8">
        <v>0</v>
      </c>
      <c r="L679" s="8">
        <v>0</v>
      </c>
      <c r="M679" s="3">
        <f t="shared" si="40"/>
        <v>0</v>
      </c>
      <c r="N679" s="9">
        <f t="shared" si="41"/>
        <v>0.77269218116998672</v>
      </c>
      <c r="P679" t="s">
        <v>78</v>
      </c>
      <c r="Q679" s="1">
        <v>2015</v>
      </c>
      <c r="R679" t="s">
        <v>47</v>
      </c>
      <c r="S679" s="1">
        <v>22954</v>
      </c>
      <c r="T679" s="1">
        <v>93.376000000000005</v>
      </c>
      <c r="U679" s="1">
        <v>522</v>
      </c>
      <c r="V679" s="8">
        <v>0.66282433271408081</v>
      </c>
      <c r="W679" s="8">
        <v>0.10971194505691528</v>
      </c>
      <c r="X679" s="8">
        <v>0.3389875590801239</v>
      </c>
      <c r="Y679" s="8">
        <v>0</v>
      </c>
      <c r="Z679" s="8">
        <v>0</v>
      </c>
      <c r="AA679" s="8">
        <v>0</v>
      </c>
      <c r="AB679" s="3">
        <f t="shared" si="43"/>
        <v>0</v>
      </c>
      <c r="AC679" s="9">
        <f t="shared" si="42"/>
        <v>1.11152383685112</v>
      </c>
    </row>
    <row r="680" spans="1:29" x14ac:dyDescent="0.25">
      <c r="A680" t="s">
        <v>55</v>
      </c>
      <c r="B680" s="1">
        <v>2019</v>
      </c>
      <c r="C680" t="s">
        <v>47</v>
      </c>
      <c r="D680" s="1">
        <v>167653</v>
      </c>
      <c r="E680" s="1">
        <v>734.99200000000008</v>
      </c>
      <c r="F680" s="1">
        <v>3823</v>
      </c>
      <c r="G680" s="8">
        <v>0.41263338923454285</v>
      </c>
      <c r="H680" s="8">
        <v>0.12112166732549667</v>
      </c>
      <c r="I680" s="8">
        <v>0.23767812550067902</v>
      </c>
      <c r="J680" s="8">
        <v>0</v>
      </c>
      <c r="K680" s="8">
        <v>0</v>
      </c>
      <c r="L680" s="8">
        <v>0</v>
      </c>
      <c r="M680" s="3">
        <f t="shared" si="40"/>
        <v>0</v>
      </c>
      <c r="N680" s="9">
        <f t="shared" si="41"/>
        <v>0.77143318206071854</v>
      </c>
      <c r="P680" t="s">
        <v>78</v>
      </c>
      <c r="Q680" s="1">
        <v>2016</v>
      </c>
      <c r="R680" t="s">
        <v>47</v>
      </c>
      <c r="S680" s="1">
        <v>23168</v>
      </c>
      <c r="T680" s="1">
        <v>93.376000000000005</v>
      </c>
      <c r="U680" s="1">
        <v>530</v>
      </c>
      <c r="V680" s="8">
        <v>0.65837234258651733</v>
      </c>
      <c r="W680" s="8">
        <v>0.11327333748340607</v>
      </c>
      <c r="X680" s="8">
        <v>0.33787178993225098</v>
      </c>
      <c r="Y680" s="8">
        <v>0</v>
      </c>
      <c r="Z680" s="8">
        <v>0</v>
      </c>
      <c r="AA680" s="8">
        <v>0</v>
      </c>
      <c r="AB680" s="3">
        <f t="shared" si="43"/>
        <v>0</v>
      </c>
      <c r="AC680" s="9">
        <f t="shared" si="42"/>
        <v>1.1095174700021744</v>
      </c>
    </row>
    <row r="681" spans="1:29" x14ac:dyDescent="0.25">
      <c r="A681" t="s">
        <v>55</v>
      </c>
      <c r="B681" s="1">
        <v>2020</v>
      </c>
      <c r="C681" t="s">
        <v>47</v>
      </c>
      <c r="D681" s="1">
        <v>169489</v>
      </c>
      <c r="E681" s="1">
        <v>750.59799999999996</v>
      </c>
      <c r="F681" s="1">
        <v>3867</v>
      </c>
      <c r="G681" s="8">
        <v>0.40423077344894409</v>
      </c>
      <c r="H681" s="8">
        <v>0.12516649067401886</v>
      </c>
      <c r="I681" s="8">
        <v>0.2395552396774292</v>
      </c>
      <c r="J681" s="8">
        <v>0</v>
      </c>
      <c r="K681" s="8">
        <v>0</v>
      </c>
      <c r="L681" s="8">
        <v>0</v>
      </c>
      <c r="M681" s="3">
        <f t="shared" si="40"/>
        <v>0</v>
      </c>
      <c r="N681" s="9">
        <f t="shared" si="41"/>
        <v>0.76895250380039215</v>
      </c>
      <c r="P681" t="s">
        <v>78</v>
      </c>
      <c r="Q681" s="1">
        <v>2017</v>
      </c>
      <c r="R681" t="s">
        <v>47</v>
      </c>
      <c r="S681" s="1">
        <v>23373</v>
      </c>
      <c r="T681" s="1">
        <v>93.376000000000005</v>
      </c>
      <c r="U681" s="1">
        <v>541</v>
      </c>
      <c r="V681" s="8">
        <v>0.6558346152305603</v>
      </c>
      <c r="W681" s="8">
        <v>0.11705325543880463</v>
      </c>
      <c r="X681" s="8">
        <v>0.33512067794799805</v>
      </c>
      <c r="Y681" s="8">
        <v>0</v>
      </c>
      <c r="Z681" s="8">
        <v>0</v>
      </c>
      <c r="AA681" s="8">
        <v>0</v>
      </c>
      <c r="AB681" s="3">
        <f t="shared" si="43"/>
        <v>0</v>
      </c>
      <c r="AC681" s="9">
        <f t="shared" si="42"/>
        <v>1.108008548617363</v>
      </c>
    </row>
    <row r="682" spans="1:29" x14ac:dyDescent="0.25">
      <c r="A682" s="2" t="s">
        <v>55</v>
      </c>
      <c r="B682" s="7">
        <v>2021</v>
      </c>
      <c r="C682" t="s">
        <v>47</v>
      </c>
      <c r="D682" s="7">
        <v>171564</v>
      </c>
      <c r="E682" s="7">
        <v>750.59799999999996</v>
      </c>
      <c r="F682" s="7">
        <v>3919</v>
      </c>
      <c r="G682" s="10">
        <v>0.41033288836479187</v>
      </c>
      <c r="H682" s="10">
        <v>0.1235693022608757</v>
      </c>
      <c r="I682" s="10">
        <v>0.23496714234352112</v>
      </c>
      <c r="J682" s="10">
        <v>0</v>
      </c>
      <c r="K682" s="10">
        <v>0</v>
      </c>
      <c r="L682" s="10">
        <v>0</v>
      </c>
      <c r="M682" s="3">
        <f t="shared" si="40"/>
        <v>0</v>
      </c>
      <c r="N682" s="11">
        <f t="shared" si="41"/>
        <v>0.76886933296918869</v>
      </c>
      <c r="P682" t="s">
        <v>78</v>
      </c>
      <c r="Q682" s="1">
        <v>2018</v>
      </c>
      <c r="R682" t="s">
        <v>47</v>
      </c>
      <c r="S682" s="1">
        <v>23547</v>
      </c>
      <c r="T682" s="1">
        <v>93.376000000000005</v>
      </c>
      <c r="U682" s="1">
        <v>545</v>
      </c>
      <c r="V682" s="8">
        <v>0.65095216035842896</v>
      </c>
      <c r="W682" s="8">
        <v>0.11958625912666321</v>
      </c>
      <c r="X682" s="8">
        <v>0.3355562686920166</v>
      </c>
      <c r="Y682" s="8">
        <v>0</v>
      </c>
      <c r="Z682" s="8">
        <v>0</v>
      </c>
      <c r="AA682" s="8">
        <v>0</v>
      </c>
      <c r="AB682" s="3">
        <f t="shared" si="43"/>
        <v>0</v>
      </c>
      <c r="AC682" s="9">
        <f t="shared" si="42"/>
        <v>1.1060946881771088</v>
      </c>
    </row>
    <row r="683" spans="1:29" x14ac:dyDescent="0.25">
      <c r="A683" t="s">
        <v>56</v>
      </c>
      <c r="B683" s="1">
        <v>2005</v>
      </c>
      <c r="C683" t="s">
        <v>47</v>
      </c>
      <c r="D683" s="1">
        <v>79487</v>
      </c>
      <c r="E683" s="1">
        <v>386.56799999999998</v>
      </c>
      <c r="F683" s="1">
        <v>1706</v>
      </c>
      <c r="G683" s="8">
        <v>0.46316760778427124</v>
      </c>
      <c r="H683" s="8">
        <v>5.1346004009246826E-2</v>
      </c>
      <c r="I683" s="8">
        <v>0.33520528674125671</v>
      </c>
      <c r="J683" s="8">
        <v>0</v>
      </c>
      <c r="K683" s="8">
        <v>0</v>
      </c>
      <c r="L683" s="8">
        <v>0</v>
      </c>
      <c r="M683" s="3">
        <f t="shared" si="40"/>
        <v>0</v>
      </c>
      <c r="N683" s="9">
        <f t="shared" si="41"/>
        <v>0.84971889853477478</v>
      </c>
      <c r="P683" t="s">
        <v>78</v>
      </c>
      <c r="Q683" s="1">
        <v>2019</v>
      </c>
      <c r="R683" t="s">
        <v>47</v>
      </c>
      <c r="S683" s="1">
        <v>23774</v>
      </c>
      <c r="T683" s="1">
        <v>93.376000000000005</v>
      </c>
      <c r="U683" s="1">
        <v>560</v>
      </c>
      <c r="V683" s="8">
        <v>0.64950978755950928</v>
      </c>
      <c r="W683" s="8">
        <v>0.12401551008224487</v>
      </c>
      <c r="X683" s="8">
        <v>0.33123570680618286</v>
      </c>
      <c r="Y683" s="8">
        <v>0</v>
      </c>
      <c r="Z683" s="8">
        <v>0</v>
      </c>
      <c r="AA683" s="8">
        <v>0</v>
      </c>
      <c r="AB683" s="3">
        <f t="shared" si="43"/>
        <v>0</v>
      </c>
      <c r="AC683" s="9">
        <f t="shared" si="42"/>
        <v>1.104761004447937</v>
      </c>
    </row>
    <row r="684" spans="1:29" x14ac:dyDescent="0.25">
      <c r="A684" t="s">
        <v>56</v>
      </c>
      <c r="B684" s="1">
        <v>2006</v>
      </c>
      <c r="C684" t="s">
        <v>47</v>
      </c>
      <c r="D684" s="1">
        <v>80940</v>
      </c>
      <c r="E684" s="1">
        <v>386.56799999999998</v>
      </c>
      <c r="F684" s="1">
        <v>1787</v>
      </c>
      <c r="G684" s="8">
        <v>0.4660283625125885</v>
      </c>
      <c r="H684" s="8">
        <v>5.146847665309906E-2</v>
      </c>
      <c r="I684" s="8">
        <v>0.33534139394760132</v>
      </c>
      <c r="J684" s="8">
        <v>0</v>
      </c>
      <c r="K684" s="8">
        <v>0</v>
      </c>
      <c r="L684" s="8">
        <v>0</v>
      </c>
      <c r="M684" s="3">
        <f t="shared" si="40"/>
        <v>0</v>
      </c>
      <c r="N684" s="9">
        <f t="shared" si="41"/>
        <v>0.85283823311328888</v>
      </c>
      <c r="P684" t="s">
        <v>78</v>
      </c>
      <c r="Q684" s="1">
        <v>2020</v>
      </c>
      <c r="R684" t="s">
        <v>47</v>
      </c>
      <c r="S684" s="1">
        <v>23953</v>
      </c>
      <c r="T684" s="1">
        <v>93.376000000000005</v>
      </c>
      <c r="U684" s="1">
        <v>577</v>
      </c>
      <c r="V684" s="8">
        <v>0.65078145265579224</v>
      </c>
      <c r="W684" s="8">
        <v>0.12804633378982544</v>
      </c>
      <c r="X684" s="8">
        <v>0.32545262575149536</v>
      </c>
      <c r="Y684" s="8">
        <v>0</v>
      </c>
      <c r="Z684" s="8">
        <v>0</v>
      </c>
      <c r="AA684" s="8">
        <v>0</v>
      </c>
      <c r="AB684" s="3">
        <f t="shared" si="43"/>
        <v>0</v>
      </c>
      <c r="AC684" s="9">
        <f t="shared" si="42"/>
        <v>1.104280412197113</v>
      </c>
    </row>
    <row r="685" spans="1:29" x14ac:dyDescent="0.25">
      <c r="A685" t="s">
        <v>56</v>
      </c>
      <c r="B685" s="1">
        <v>2007</v>
      </c>
      <c r="C685" t="s">
        <v>47</v>
      </c>
      <c r="D685" s="1">
        <v>82599</v>
      </c>
      <c r="E685" s="1">
        <v>386.56799999999998</v>
      </c>
      <c r="F685" s="1">
        <v>1840</v>
      </c>
      <c r="G685" s="8">
        <v>0.47457045316696167</v>
      </c>
      <c r="H685" s="8">
        <v>4.9461234360933304E-2</v>
      </c>
      <c r="I685" s="8">
        <v>0.32951876521110535</v>
      </c>
      <c r="J685" s="8">
        <v>0</v>
      </c>
      <c r="K685" s="8">
        <v>0</v>
      </c>
      <c r="L685" s="8">
        <v>0</v>
      </c>
      <c r="M685" s="3">
        <f t="shared" si="40"/>
        <v>0</v>
      </c>
      <c r="N685" s="9">
        <f t="shared" si="41"/>
        <v>0.85355045273900032</v>
      </c>
      <c r="P685" s="2" t="s">
        <v>78</v>
      </c>
      <c r="Q685" s="7">
        <v>2021</v>
      </c>
      <c r="R685" s="2" t="s">
        <v>47</v>
      </c>
      <c r="S685" s="7">
        <v>24201</v>
      </c>
      <c r="T685" s="7">
        <v>93.376000000000005</v>
      </c>
      <c r="U685" s="7">
        <v>583</v>
      </c>
      <c r="V685" s="10">
        <v>0.64403194189071655</v>
      </c>
      <c r="W685" s="10">
        <v>0.13157168030738831</v>
      </c>
      <c r="X685" s="10">
        <v>0.32602614164352417</v>
      </c>
      <c r="Y685" s="10">
        <v>0</v>
      </c>
      <c r="Z685" s="10">
        <v>0</v>
      </c>
      <c r="AA685" s="10">
        <v>0</v>
      </c>
      <c r="AB685" s="3">
        <f t="shared" si="43"/>
        <v>0</v>
      </c>
      <c r="AC685" s="11">
        <f t="shared" si="42"/>
        <v>1.101629763841629</v>
      </c>
    </row>
    <row r="686" spans="1:29" x14ac:dyDescent="0.25">
      <c r="A686" t="s">
        <v>56</v>
      </c>
      <c r="B686" s="1">
        <v>2008</v>
      </c>
      <c r="C686" t="s">
        <v>47</v>
      </c>
      <c r="D686" s="1">
        <v>84195</v>
      </c>
      <c r="E686" s="1">
        <v>386.56799999999998</v>
      </c>
      <c r="F686" s="1">
        <v>1872</v>
      </c>
      <c r="G686" s="8">
        <v>0.48505309224128723</v>
      </c>
      <c r="H686" s="8">
        <v>4.6593576669692993E-2</v>
      </c>
      <c r="I686" s="8">
        <v>0.32131177186965942</v>
      </c>
      <c r="J686" s="8">
        <v>0</v>
      </c>
      <c r="K686" s="8">
        <v>0</v>
      </c>
      <c r="L686" s="8">
        <v>0</v>
      </c>
      <c r="M686" s="3">
        <f t="shared" si="40"/>
        <v>0</v>
      </c>
      <c r="N686" s="9">
        <f t="shared" si="41"/>
        <v>0.85295844078063965</v>
      </c>
      <c r="P686" t="s">
        <v>79</v>
      </c>
      <c r="Q686" s="1">
        <v>2011</v>
      </c>
      <c r="R686" t="s">
        <v>47</v>
      </c>
      <c r="S686" s="1">
        <v>21768</v>
      </c>
      <c r="T686" s="1">
        <v>104.372</v>
      </c>
      <c r="U686" s="1">
        <v>451</v>
      </c>
      <c r="V686" s="8">
        <v>0.70907348394393921</v>
      </c>
      <c r="W686" s="8">
        <v>5.4621335119009018E-2</v>
      </c>
      <c r="X686" s="8">
        <v>0.3713148832321167</v>
      </c>
      <c r="Y686" s="8">
        <v>0</v>
      </c>
      <c r="Z686" s="8">
        <v>0</v>
      </c>
      <c r="AA686" s="8">
        <v>0</v>
      </c>
      <c r="AB686" s="3">
        <f t="shared" si="43"/>
        <v>0</v>
      </c>
      <c r="AC686" s="9">
        <f t="shared" si="42"/>
        <v>1.1350097022950649</v>
      </c>
    </row>
    <row r="687" spans="1:29" x14ac:dyDescent="0.25">
      <c r="A687" t="s">
        <v>56</v>
      </c>
      <c r="B687" s="1">
        <v>2009</v>
      </c>
      <c r="C687" t="s">
        <v>47</v>
      </c>
      <c r="D687" s="1">
        <v>85174</v>
      </c>
      <c r="E687" s="1">
        <v>386.56799999999998</v>
      </c>
      <c r="F687" s="1">
        <v>1854</v>
      </c>
      <c r="G687" s="8">
        <v>0.49609985947608948</v>
      </c>
      <c r="H687" s="8">
        <v>4.2967244982719421E-2</v>
      </c>
      <c r="I687" s="8">
        <v>0.31107667088508606</v>
      </c>
      <c r="J687" s="8">
        <v>0</v>
      </c>
      <c r="K687" s="8">
        <v>0</v>
      </c>
      <c r="L687" s="8">
        <v>0</v>
      </c>
      <c r="M687" s="3">
        <f t="shared" si="40"/>
        <v>0</v>
      </c>
      <c r="N687" s="9">
        <f t="shared" si="41"/>
        <v>0.85014377534389496</v>
      </c>
      <c r="P687" t="s">
        <v>79</v>
      </c>
      <c r="Q687" s="1">
        <v>2012</v>
      </c>
      <c r="R687" t="s">
        <v>47</v>
      </c>
      <c r="S687" s="1">
        <v>22053</v>
      </c>
      <c r="T687" s="1">
        <v>104.372</v>
      </c>
      <c r="U687" s="1">
        <v>461</v>
      </c>
      <c r="V687" s="8">
        <v>0.70300298929214478</v>
      </c>
      <c r="W687" s="8">
        <v>5.965307354927063E-2</v>
      </c>
      <c r="X687" s="8">
        <v>0.3695811927318573</v>
      </c>
      <c r="Y687" s="8">
        <v>0</v>
      </c>
      <c r="Z687" s="8">
        <v>0</v>
      </c>
      <c r="AA687" s="8">
        <v>0</v>
      </c>
      <c r="AB687" s="3">
        <f t="shared" si="43"/>
        <v>0</v>
      </c>
      <c r="AC687" s="9">
        <f t="shared" si="42"/>
        <v>1.1322372555732727</v>
      </c>
    </row>
    <row r="688" spans="1:29" x14ac:dyDescent="0.25">
      <c r="A688" t="s">
        <v>56</v>
      </c>
      <c r="B688" s="1">
        <v>2010</v>
      </c>
      <c r="C688" t="s">
        <v>47</v>
      </c>
      <c r="D688" s="1">
        <v>86611</v>
      </c>
      <c r="E688" s="1">
        <v>386.56799999999998</v>
      </c>
      <c r="F688" s="1">
        <v>1866</v>
      </c>
      <c r="G688" s="8">
        <v>0.50728803873062134</v>
      </c>
      <c r="H688" s="8">
        <v>3.9647076278924942E-2</v>
      </c>
      <c r="I688" s="8">
        <v>0.30163609981536865</v>
      </c>
      <c r="J688" s="8">
        <v>0</v>
      </c>
      <c r="K688" s="8">
        <v>0</v>
      </c>
      <c r="L688" s="8">
        <v>0</v>
      </c>
      <c r="M688" s="3">
        <f t="shared" si="40"/>
        <v>0</v>
      </c>
      <c r="N688" s="9">
        <f t="shared" si="41"/>
        <v>0.84857121482491493</v>
      </c>
      <c r="P688" t="s">
        <v>79</v>
      </c>
      <c r="Q688" s="1">
        <v>2013</v>
      </c>
      <c r="R688" t="s">
        <v>47</v>
      </c>
      <c r="S688" s="1">
        <v>22330</v>
      </c>
      <c r="T688" s="1">
        <v>104.372</v>
      </c>
      <c r="U688" s="1">
        <v>448</v>
      </c>
      <c r="V688" s="8">
        <v>0.68344599008560181</v>
      </c>
      <c r="W688" s="8">
        <v>6.1234079301357269E-2</v>
      </c>
      <c r="X688" s="8">
        <v>0.38167887926101685</v>
      </c>
      <c r="Y688" s="8">
        <v>0</v>
      </c>
      <c r="Z688" s="8">
        <v>0</v>
      </c>
      <c r="AA688" s="8">
        <v>0</v>
      </c>
      <c r="AB688" s="3">
        <f t="shared" si="43"/>
        <v>0</v>
      </c>
      <c r="AC688" s="9">
        <f t="shared" si="42"/>
        <v>1.1263589486479759</v>
      </c>
    </row>
    <row r="689" spans="1:29" x14ac:dyDescent="0.25">
      <c r="A689" t="s">
        <v>56</v>
      </c>
      <c r="B689" s="1">
        <v>2011</v>
      </c>
      <c r="C689" t="s">
        <v>47</v>
      </c>
      <c r="D689" s="1">
        <v>87965</v>
      </c>
      <c r="E689" s="1">
        <v>386.56799999999998</v>
      </c>
      <c r="F689" s="1">
        <v>1878</v>
      </c>
      <c r="G689" s="8">
        <v>0.51756125688552856</v>
      </c>
      <c r="H689" s="8">
        <v>3.6608986556529999E-2</v>
      </c>
      <c r="I689" s="8">
        <v>0.29299530386924744</v>
      </c>
      <c r="J689" s="8">
        <v>0</v>
      </c>
      <c r="K689" s="8">
        <v>0</v>
      </c>
      <c r="L689" s="8">
        <v>0</v>
      </c>
      <c r="M689" s="3">
        <f t="shared" si="40"/>
        <v>0</v>
      </c>
      <c r="N689" s="9">
        <f t="shared" si="41"/>
        <v>0.847165547311306</v>
      </c>
      <c r="P689" t="s">
        <v>79</v>
      </c>
      <c r="Q689" s="1">
        <v>2014</v>
      </c>
      <c r="R689" t="s">
        <v>47</v>
      </c>
      <c r="S689" s="1">
        <v>22470</v>
      </c>
      <c r="T689" s="1">
        <v>104.372</v>
      </c>
      <c r="U689" s="1">
        <v>466</v>
      </c>
      <c r="V689" s="8">
        <v>0.68850862979888916</v>
      </c>
      <c r="W689" s="8">
        <v>6.5539419651031494E-2</v>
      </c>
      <c r="X689" s="8">
        <v>0.3728485107421875</v>
      </c>
      <c r="Y689" s="8">
        <v>0</v>
      </c>
      <c r="Z689" s="8">
        <v>0</v>
      </c>
      <c r="AA689" s="8">
        <v>0</v>
      </c>
      <c r="AB689" s="3">
        <f t="shared" si="43"/>
        <v>0</v>
      </c>
      <c r="AC689" s="9">
        <f t="shared" si="42"/>
        <v>1.1268965601921082</v>
      </c>
    </row>
    <row r="690" spans="1:29" x14ac:dyDescent="0.25">
      <c r="A690" t="s">
        <v>56</v>
      </c>
      <c r="B690" s="1">
        <v>2012</v>
      </c>
      <c r="C690" t="s">
        <v>47</v>
      </c>
      <c r="D690" s="1">
        <v>89026</v>
      </c>
      <c r="E690" s="1">
        <v>386.56799999999998</v>
      </c>
      <c r="F690" s="1">
        <v>1887</v>
      </c>
      <c r="G690" s="8">
        <v>0.52554208040237427</v>
      </c>
      <c r="H690" s="8">
        <v>3.4244507551193237E-2</v>
      </c>
      <c r="I690" s="8">
        <v>0.28627127408981323</v>
      </c>
      <c r="J690" s="8">
        <v>0</v>
      </c>
      <c r="K690" s="8">
        <v>0</v>
      </c>
      <c r="L690" s="8">
        <v>0</v>
      </c>
      <c r="M690" s="3">
        <f t="shared" si="40"/>
        <v>0</v>
      </c>
      <c r="N690" s="9">
        <f t="shared" si="41"/>
        <v>0.84605786204338074</v>
      </c>
      <c r="P690" t="s">
        <v>79</v>
      </c>
      <c r="Q690" s="1">
        <v>2015</v>
      </c>
      <c r="R690" t="s">
        <v>47</v>
      </c>
      <c r="S690" s="1">
        <v>22666</v>
      </c>
      <c r="T690" s="1">
        <v>104.372</v>
      </c>
      <c r="U690" s="1">
        <v>480</v>
      </c>
      <c r="V690" s="8">
        <v>0.68859177827835083</v>
      </c>
      <c r="W690" s="8">
        <v>6.9877587258815765E-2</v>
      </c>
      <c r="X690" s="8">
        <v>0.36754533648490906</v>
      </c>
      <c r="Y690" s="8">
        <v>0</v>
      </c>
      <c r="Z690" s="8">
        <v>0</v>
      </c>
      <c r="AA690" s="8">
        <v>0</v>
      </c>
      <c r="AB690" s="3">
        <f t="shared" si="43"/>
        <v>0</v>
      </c>
      <c r="AC690" s="9">
        <f t="shared" si="42"/>
        <v>1.1260147020220757</v>
      </c>
    </row>
    <row r="691" spans="1:29" x14ac:dyDescent="0.25">
      <c r="A691" t="s">
        <v>56</v>
      </c>
      <c r="B691" s="1">
        <v>2013</v>
      </c>
      <c r="C691" t="s">
        <v>47</v>
      </c>
      <c r="D691" s="1">
        <v>90019</v>
      </c>
      <c r="E691" s="1">
        <v>386.56799999999998</v>
      </c>
      <c r="F691" s="1">
        <v>1901</v>
      </c>
      <c r="G691" s="8">
        <v>0.53222852945327759</v>
      </c>
      <c r="H691" s="8">
        <v>3.2337028533220291E-2</v>
      </c>
      <c r="I691" s="8">
        <v>0.28083080053329468</v>
      </c>
      <c r="J691" s="8">
        <v>0</v>
      </c>
      <c r="K691" s="8">
        <v>0</v>
      </c>
      <c r="L691" s="8">
        <v>0</v>
      </c>
      <c r="M691" s="3">
        <f t="shared" si="40"/>
        <v>0</v>
      </c>
      <c r="N691" s="9">
        <f t="shared" si="41"/>
        <v>0.84539635851979256</v>
      </c>
      <c r="P691" t="s">
        <v>79</v>
      </c>
      <c r="Q691" s="1">
        <v>2016</v>
      </c>
      <c r="R691" t="s">
        <v>47</v>
      </c>
      <c r="S691" s="1">
        <v>22853</v>
      </c>
      <c r="T691" s="1">
        <v>104.372</v>
      </c>
      <c r="U691" s="1">
        <v>480</v>
      </c>
      <c r="V691" s="8">
        <v>0.68092644214630127</v>
      </c>
      <c r="W691" s="8">
        <v>7.214973121881485E-2</v>
      </c>
      <c r="X691" s="8">
        <v>0.37028962373733521</v>
      </c>
      <c r="Y691" s="8">
        <v>0</v>
      </c>
      <c r="Z691" s="8">
        <v>0</v>
      </c>
      <c r="AA691" s="8">
        <v>0</v>
      </c>
      <c r="AB691" s="3">
        <f t="shared" si="43"/>
        <v>0</v>
      </c>
      <c r="AC691" s="9">
        <f t="shared" si="42"/>
        <v>1.1233657971024513</v>
      </c>
    </row>
    <row r="692" spans="1:29" x14ac:dyDescent="0.25">
      <c r="A692" t="s">
        <v>56</v>
      </c>
      <c r="B692" s="1">
        <v>2014</v>
      </c>
      <c r="C692" t="s">
        <v>47</v>
      </c>
      <c r="D692" s="1">
        <v>91144</v>
      </c>
      <c r="E692" s="1">
        <v>386.56799999999998</v>
      </c>
      <c r="F692" s="1">
        <v>1904</v>
      </c>
      <c r="G692" s="8">
        <v>0.54128843545913696</v>
      </c>
      <c r="H692" s="8">
        <v>2.9569240286946297E-2</v>
      </c>
      <c r="I692" s="8">
        <v>0.27297815680503845</v>
      </c>
      <c r="J692" s="8">
        <v>0</v>
      </c>
      <c r="K692" s="8">
        <v>0</v>
      </c>
      <c r="L692" s="8">
        <v>0</v>
      </c>
      <c r="M692" s="3">
        <f t="shared" si="40"/>
        <v>0</v>
      </c>
      <c r="N692" s="9">
        <f t="shared" si="41"/>
        <v>0.84383583255112171</v>
      </c>
      <c r="P692" t="s">
        <v>79</v>
      </c>
      <c r="Q692" s="1">
        <v>2017</v>
      </c>
      <c r="R692" t="s">
        <v>47</v>
      </c>
      <c r="S692" s="1">
        <v>23048</v>
      </c>
      <c r="T692" s="1">
        <v>104.372</v>
      </c>
      <c r="U692" s="1">
        <v>479</v>
      </c>
      <c r="V692" s="8">
        <v>0.67242270708084106</v>
      </c>
      <c r="W692" s="8">
        <v>7.4362985789775848E-2</v>
      </c>
      <c r="X692" s="8">
        <v>0.37370562553405762</v>
      </c>
      <c r="Y692" s="8">
        <v>0</v>
      </c>
      <c r="Z692" s="8">
        <v>0</v>
      </c>
      <c r="AA692" s="8">
        <v>0</v>
      </c>
      <c r="AB692" s="3">
        <f t="shared" si="43"/>
        <v>0</v>
      </c>
      <c r="AC692" s="9">
        <f t="shared" si="42"/>
        <v>1.1204913184046745</v>
      </c>
    </row>
    <row r="693" spans="1:29" x14ac:dyDescent="0.25">
      <c r="A693" t="s">
        <v>56</v>
      </c>
      <c r="B693" s="1">
        <v>2015</v>
      </c>
      <c r="C693" t="s">
        <v>47</v>
      </c>
      <c r="D693" s="1">
        <v>92405</v>
      </c>
      <c r="E693" s="1">
        <v>386.56799999999998</v>
      </c>
      <c r="F693" s="1">
        <v>1918</v>
      </c>
      <c r="G693" s="8">
        <v>0.55000108480453491</v>
      </c>
      <c r="H693" s="8">
        <v>2.7033673599362373E-2</v>
      </c>
      <c r="I693" s="8">
        <v>0.26575759053230286</v>
      </c>
      <c r="J693" s="8">
        <v>0</v>
      </c>
      <c r="K693" s="8">
        <v>0</v>
      </c>
      <c r="L693" s="8">
        <v>0</v>
      </c>
      <c r="M693" s="3">
        <f t="shared" si="40"/>
        <v>0</v>
      </c>
      <c r="N693" s="9">
        <f t="shared" si="41"/>
        <v>0.84279234893620014</v>
      </c>
      <c r="P693" t="s">
        <v>79</v>
      </c>
      <c r="Q693" s="1">
        <v>2018</v>
      </c>
      <c r="R693" t="s">
        <v>47</v>
      </c>
      <c r="S693" s="1">
        <v>23366</v>
      </c>
      <c r="T693" s="1">
        <v>104.372</v>
      </c>
      <c r="U693" s="1">
        <v>481</v>
      </c>
      <c r="V693" s="8">
        <v>0.66078996658325195</v>
      </c>
      <c r="W693" s="8">
        <v>7.8425265848636627E-2</v>
      </c>
      <c r="X693" s="8">
        <v>0.377128005027771</v>
      </c>
      <c r="Y693" s="8">
        <v>0</v>
      </c>
      <c r="Z693" s="8">
        <v>0</v>
      </c>
      <c r="AA693" s="8">
        <v>0</v>
      </c>
      <c r="AB693" s="3">
        <f t="shared" si="43"/>
        <v>0</v>
      </c>
      <c r="AC693" s="9">
        <f t="shared" si="42"/>
        <v>1.1163432374596596</v>
      </c>
    </row>
    <row r="694" spans="1:29" x14ac:dyDescent="0.25">
      <c r="A694" t="s">
        <v>56</v>
      </c>
      <c r="B694" s="1">
        <v>2016</v>
      </c>
      <c r="C694" t="s">
        <v>47</v>
      </c>
      <c r="D694" s="1">
        <v>94059</v>
      </c>
      <c r="E694" s="1">
        <v>386.56799999999998</v>
      </c>
      <c r="F694" s="1">
        <v>1948</v>
      </c>
      <c r="G694" s="8">
        <v>0.55982726812362671</v>
      </c>
      <c r="H694" s="8">
        <v>2.4331662803888321E-2</v>
      </c>
      <c r="I694" s="8">
        <v>0.25802797079086304</v>
      </c>
      <c r="J694" s="8">
        <v>0</v>
      </c>
      <c r="K694" s="8">
        <v>0</v>
      </c>
      <c r="L694" s="8">
        <v>0</v>
      </c>
      <c r="M694" s="3">
        <f t="shared" si="40"/>
        <v>0</v>
      </c>
      <c r="N694" s="9">
        <f t="shared" si="41"/>
        <v>0.84218690171837807</v>
      </c>
      <c r="P694" t="s">
        <v>79</v>
      </c>
      <c r="Q694" s="1">
        <v>2019</v>
      </c>
      <c r="R694" t="s">
        <v>47</v>
      </c>
      <c r="S694" s="1">
        <v>23664</v>
      </c>
      <c r="T694" s="1">
        <v>104.372</v>
      </c>
      <c r="U694" s="1">
        <v>490</v>
      </c>
      <c r="V694" s="8">
        <v>0.65409278869628906</v>
      </c>
      <c r="W694" s="8">
        <v>8.3142794668674469E-2</v>
      </c>
      <c r="X694" s="8">
        <v>0.37622299790382385</v>
      </c>
      <c r="Y694" s="8">
        <v>0</v>
      </c>
      <c r="Z694" s="8">
        <v>0</v>
      </c>
      <c r="AA694" s="8">
        <v>0</v>
      </c>
      <c r="AB694" s="3">
        <f t="shared" si="43"/>
        <v>0</v>
      </c>
      <c r="AC694" s="9">
        <f t="shared" si="42"/>
        <v>1.1134585812687874</v>
      </c>
    </row>
    <row r="695" spans="1:29" x14ac:dyDescent="0.25">
      <c r="A695" t="s">
        <v>56</v>
      </c>
      <c r="B695" s="1">
        <v>2017</v>
      </c>
      <c r="C695" t="s">
        <v>47</v>
      </c>
      <c r="D695" s="1">
        <v>95758</v>
      </c>
      <c r="E695" s="1">
        <v>386.56799999999998</v>
      </c>
      <c r="F695" s="1">
        <v>1968</v>
      </c>
      <c r="G695" s="8">
        <v>0.57102161645889282</v>
      </c>
      <c r="H695" s="8">
        <v>2.1091287955641747E-2</v>
      </c>
      <c r="I695" s="8">
        <v>0.24879646301269531</v>
      </c>
      <c r="J695" s="8">
        <v>0</v>
      </c>
      <c r="K695" s="8">
        <v>0</v>
      </c>
      <c r="L695" s="8">
        <v>0</v>
      </c>
      <c r="M695" s="3">
        <f t="shared" si="40"/>
        <v>0</v>
      </c>
      <c r="N695" s="9">
        <f t="shared" si="41"/>
        <v>0.84090936742722988</v>
      </c>
      <c r="P695" t="s">
        <v>79</v>
      </c>
      <c r="Q695" s="1">
        <v>2020</v>
      </c>
      <c r="R695" t="s">
        <v>47</v>
      </c>
      <c r="S695" s="1">
        <v>24054</v>
      </c>
      <c r="T695" s="1">
        <v>104.372</v>
      </c>
      <c r="U695" s="1">
        <v>494</v>
      </c>
      <c r="V695" s="8">
        <v>0.64109057188034058</v>
      </c>
      <c r="W695" s="8">
        <v>8.8195167481899261E-2</v>
      </c>
      <c r="X695" s="8">
        <v>0.37942954897880554</v>
      </c>
      <c r="Y695" s="8">
        <v>0</v>
      </c>
      <c r="Z695" s="8">
        <v>0</v>
      </c>
      <c r="AA695" s="8">
        <v>0</v>
      </c>
      <c r="AB695" s="3">
        <f t="shared" si="43"/>
        <v>0</v>
      </c>
      <c r="AC695" s="9">
        <f t="shared" si="42"/>
        <v>1.1087152883410454</v>
      </c>
    </row>
    <row r="696" spans="1:29" x14ac:dyDescent="0.25">
      <c r="A696" t="s">
        <v>56</v>
      </c>
      <c r="B696" s="1">
        <v>2018</v>
      </c>
      <c r="C696" t="s">
        <v>47</v>
      </c>
      <c r="D696" s="1">
        <v>96828</v>
      </c>
      <c r="E696" s="1">
        <v>386.56799999999998</v>
      </c>
      <c r="F696" s="1">
        <v>1974</v>
      </c>
      <c r="G696" s="8">
        <v>0.57874423265457153</v>
      </c>
      <c r="H696" s="8">
        <v>1.876896433532238E-2</v>
      </c>
      <c r="I696" s="8">
        <v>0.24219983816146851</v>
      </c>
      <c r="J696" s="8">
        <v>0</v>
      </c>
      <c r="K696" s="8">
        <v>0</v>
      </c>
      <c r="L696" s="8">
        <v>0</v>
      </c>
      <c r="M696" s="3">
        <f t="shared" si="40"/>
        <v>0</v>
      </c>
      <c r="N696" s="9">
        <f t="shared" si="41"/>
        <v>0.83971303515136242</v>
      </c>
      <c r="P696" s="2" t="s">
        <v>79</v>
      </c>
      <c r="Q696" s="7">
        <v>2021</v>
      </c>
      <c r="R696" s="2" t="s">
        <v>47</v>
      </c>
      <c r="S696" s="7">
        <v>24627</v>
      </c>
      <c r="T696" s="7">
        <v>104.372</v>
      </c>
      <c r="U696" s="7">
        <v>497</v>
      </c>
      <c r="V696" s="10">
        <v>0.6208001971244812</v>
      </c>
      <c r="W696" s="10">
        <v>9.5101960003376007E-2</v>
      </c>
      <c r="X696" s="10">
        <v>0.38561514019966125</v>
      </c>
      <c r="Y696" s="10">
        <v>0</v>
      </c>
      <c r="Z696" s="10">
        <v>0</v>
      </c>
      <c r="AA696" s="10">
        <v>0</v>
      </c>
      <c r="AB696" s="3">
        <f t="shared" si="43"/>
        <v>0</v>
      </c>
      <c r="AC696" s="11">
        <f t="shared" si="42"/>
        <v>1.1015172973275185</v>
      </c>
    </row>
    <row r="697" spans="1:29" x14ac:dyDescent="0.25">
      <c r="A697" t="s">
        <v>56</v>
      </c>
      <c r="B697" s="1">
        <v>2019</v>
      </c>
      <c r="C697" t="s">
        <v>47</v>
      </c>
      <c r="D697" s="1">
        <v>97696</v>
      </c>
      <c r="E697" s="1">
        <v>386.56799999999998</v>
      </c>
      <c r="F697" s="1">
        <v>1980</v>
      </c>
      <c r="G697" s="8">
        <v>0.58480703830718994</v>
      </c>
      <c r="H697" s="8">
        <v>1.6959760338068008E-2</v>
      </c>
      <c r="I697" s="8">
        <v>0.23705774545669556</v>
      </c>
      <c r="J697" s="8">
        <v>0</v>
      </c>
      <c r="K697" s="8">
        <v>0</v>
      </c>
      <c r="L697" s="8">
        <v>0</v>
      </c>
      <c r="M697" s="3">
        <f t="shared" si="40"/>
        <v>0</v>
      </c>
      <c r="N697" s="9">
        <f t="shared" si="41"/>
        <v>0.83882454410195351</v>
      </c>
      <c r="P697" t="s">
        <v>80</v>
      </c>
      <c r="Q697" s="1">
        <v>2011</v>
      </c>
      <c r="R697" t="s">
        <v>47</v>
      </c>
      <c r="S697" s="1">
        <v>21232</v>
      </c>
      <c r="T697" s="1">
        <v>122.494</v>
      </c>
      <c r="U697" s="1">
        <v>1464</v>
      </c>
      <c r="V697" s="8">
        <v>1.1114437580108643</v>
      </c>
      <c r="W697" s="8">
        <v>8.0373257398605347E-2</v>
      </c>
      <c r="X697" s="8">
        <v>5.0338562577962875E-2</v>
      </c>
      <c r="Y697" s="8">
        <v>0</v>
      </c>
      <c r="Z697" s="8">
        <v>0</v>
      </c>
      <c r="AA697" s="8">
        <v>0</v>
      </c>
      <c r="AB697" s="3">
        <f t="shared" si="43"/>
        <v>0</v>
      </c>
      <c r="AC697" s="9">
        <f t="shared" si="42"/>
        <v>1.2421555779874325</v>
      </c>
    </row>
    <row r="698" spans="1:29" x14ac:dyDescent="0.25">
      <c r="A698" t="s">
        <v>56</v>
      </c>
      <c r="B698" s="1">
        <v>2020</v>
      </c>
      <c r="C698" t="s">
        <v>47</v>
      </c>
      <c r="D698" s="1">
        <v>99026</v>
      </c>
      <c r="E698" s="1">
        <v>386.56799999999998</v>
      </c>
      <c r="F698" s="1">
        <v>1993</v>
      </c>
      <c r="G698" s="8">
        <v>0.59353756904602051</v>
      </c>
      <c r="H698" s="8">
        <v>1.4401703141629696E-2</v>
      </c>
      <c r="I698" s="8">
        <v>0.22977699339389801</v>
      </c>
      <c r="J698" s="8">
        <v>0</v>
      </c>
      <c r="K698" s="8">
        <v>0</v>
      </c>
      <c r="L698" s="8">
        <v>0</v>
      </c>
      <c r="M698" s="3">
        <f t="shared" si="40"/>
        <v>0</v>
      </c>
      <c r="N698" s="9">
        <f t="shared" si="41"/>
        <v>0.83771626558154821</v>
      </c>
      <c r="P698" t="s">
        <v>80</v>
      </c>
      <c r="Q698" s="1">
        <v>2012</v>
      </c>
      <c r="R698" t="s">
        <v>47</v>
      </c>
      <c r="S698" s="1">
        <v>20893</v>
      </c>
      <c r="T698" s="1">
        <v>122.494</v>
      </c>
      <c r="U698" s="1">
        <v>1497</v>
      </c>
      <c r="V698" s="8">
        <v>1.1326248645782471</v>
      </c>
      <c r="W698" s="8">
        <v>7.7380158007144928E-2</v>
      </c>
      <c r="X698" s="8">
        <v>3.8784284144639969E-2</v>
      </c>
      <c r="Y698" s="8">
        <v>0</v>
      </c>
      <c r="Z698" s="8">
        <v>0</v>
      </c>
      <c r="AA698" s="8">
        <v>0</v>
      </c>
      <c r="AB698" s="3">
        <f t="shared" si="43"/>
        <v>0</v>
      </c>
      <c r="AC698" s="9">
        <f t="shared" si="42"/>
        <v>1.248789306730032</v>
      </c>
    </row>
    <row r="699" spans="1:29" x14ac:dyDescent="0.25">
      <c r="A699" s="2" t="s">
        <v>56</v>
      </c>
      <c r="B699" s="7">
        <v>2021</v>
      </c>
      <c r="C699" t="s">
        <v>47</v>
      </c>
      <c r="D699" s="7">
        <v>100053</v>
      </c>
      <c r="E699" s="7">
        <v>386.56799999999998</v>
      </c>
      <c r="F699" s="7">
        <v>2000</v>
      </c>
      <c r="G699" s="10">
        <v>0.60054844617843628</v>
      </c>
      <c r="H699" s="10">
        <v>1.2309525161981583E-2</v>
      </c>
      <c r="I699" s="10">
        <v>0.22383064031600952</v>
      </c>
      <c r="J699" s="10">
        <v>0</v>
      </c>
      <c r="K699" s="10">
        <v>0</v>
      </c>
      <c r="L699" s="10">
        <v>0</v>
      </c>
      <c r="M699" s="3">
        <f t="shared" si="40"/>
        <v>0</v>
      </c>
      <c r="N699" s="11">
        <f t="shared" si="41"/>
        <v>0.83668861165642738</v>
      </c>
      <c r="P699" t="s">
        <v>80</v>
      </c>
      <c r="Q699" s="1">
        <v>2013</v>
      </c>
      <c r="R699" t="s">
        <v>47</v>
      </c>
      <c r="S699" s="1">
        <v>21499</v>
      </c>
      <c r="T699" s="1">
        <v>122.494</v>
      </c>
      <c r="U699" s="1">
        <v>1527</v>
      </c>
      <c r="V699" s="8">
        <v>1.1114362478256226</v>
      </c>
      <c r="W699" s="8">
        <v>8.6585365235805511E-2</v>
      </c>
      <c r="X699" s="8">
        <v>4.2835142463445663E-2</v>
      </c>
      <c r="Y699" s="8">
        <v>0</v>
      </c>
      <c r="Z699" s="8">
        <v>0</v>
      </c>
      <c r="AA699" s="8">
        <v>0</v>
      </c>
      <c r="AB699" s="3">
        <f t="shared" si="43"/>
        <v>0</v>
      </c>
      <c r="AC699" s="9">
        <f t="shared" si="42"/>
        <v>1.2408567555248737</v>
      </c>
    </row>
    <row r="700" spans="1:29" x14ac:dyDescent="0.25">
      <c r="A700" t="s">
        <v>57</v>
      </c>
      <c r="B700" s="1">
        <v>2005</v>
      </c>
      <c r="C700" t="s">
        <v>47</v>
      </c>
      <c r="D700" s="1">
        <v>84254</v>
      </c>
      <c r="E700" s="1">
        <v>640.29999999999995</v>
      </c>
      <c r="F700" s="1">
        <v>1184</v>
      </c>
      <c r="G700" s="8">
        <v>0.25725796818733215</v>
      </c>
      <c r="H700" s="8">
        <v>0.13586233556270599</v>
      </c>
      <c r="I700" s="8">
        <v>0.347394198179245</v>
      </c>
      <c r="J700" s="8">
        <v>0</v>
      </c>
      <c r="K700" s="8">
        <v>0</v>
      </c>
      <c r="L700" s="8">
        <v>0</v>
      </c>
      <c r="M700" s="3">
        <f t="shared" si="40"/>
        <v>0</v>
      </c>
      <c r="N700" s="9">
        <f t="shared" si="41"/>
        <v>0.74051450192928314</v>
      </c>
      <c r="P700" t="s">
        <v>80</v>
      </c>
      <c r="Q700" s="1">
        <v>2014</v>
      </c>
      <c r="R700" t="s">
        <v>47</v>
      </c>
      <c r="S700" s="1">
        <v>21534</v>
      </c>
      <c r="T700" s="1">
        <v>122.494</v>
      </c>
      <c r="U700" s="1">
        <v>1527</v>
      </c>
      <c r="V700" s="8">
        <v>1.1099183559417725</v>
      </c>
      <c r="W700" s="8">
        <v>8.7035313248634338E-2</v>
      </c>
      <c r="X700" s="8">
        <v>4.3378584086894989E-2</v>
      </c>
      <c r="Y700" s="8">
        <v>0</v>
      </c>
      <c r="Z700" s="8">
        <v>0</v>
      </c>
      <c r="AA700" s="8">
        <v>0</v>
      </c>
      <c r="AB700" s="3">
        <f t="shared" si="43"/>
        <v>0</v>
      </c>
      <c r="AC700" s="9">
        <f t="shared" si="42"/>
        <v>1.2403322532773018</v>
      </c>
    </row>
    <row r="701" spans="1:29" x14ac:dyDescent="0.25">
      <c r="A701" t="s">
        <v>57</v>
      </c>
      <c r="B701" s="1">
        <v>2006</v>
      </c>
      <c r="C701" t="s">
        <v>47</v>
      </c>
      <c r="D701" s="1">
        <v>84701</v>
      </c>
      <c r="E701" s="1">
        <v>656.7</v>
      </c>
      <c r="F701" s="1">
        <v>1158</v>
      </c>
      <c r="G701" s="8">
        <v>0.24965584278106689</v>
      </c>
      <c r="H701" s="8">
        <v>0.13917292654514313</v>
      </c>
      <c r="I701" s="8">
        <v>0.34540054202079773</v>
      </c>
      <c r="J701" s="8">
        <v>0</v>
      </c>
      <c r="K701" s="8">
        <v>0</v>
      </c>
      <c r="L701" s="8">
        <v>0</v>
      </c>
      <c r="M701" s="3">
        <f t="shared" si="40"/>
        <v>0</v>
      </c>
      <c r="N701" s="9">
        <f t="shared" si="41"/>
        <v>0.73422931134700775</v>
      </c>
      <c r="P701" t="s">
        <v>80</v>
      </c>
      <c r="Q701" s="1">
        <v>2015</v>
      </c>
      <c r="R701" t="s">
        <v>47</v>
      </c>
      <c r="S701" s="1">
        <v>21929</v>
      </c>
      <c r="T701" s="1">
        <v>122.494</v>
      </c>
      <c r="U701" s="1">
        <v>1556</v>
      </c>
      <c r="V701" s="8">
        <v>1.0981622934341431</v>
      </c>
      <c r="W701" s="8">
        <v>9.3292877078056335E-2</v>
      </c>
      <c r="X701" s="8">
        <v>4.4235792011022568E-2</v>
      </c>
      <c r="Y701" s="8">
        <v>0</v>
      </c>
      <c r="Z701" s="8">
        <v>0</v>
      </c>
      <c r="AA701" s="8">
        <v>0</v>
      </c>
      <c r="AB701" s="3">
        <f t="shared" si="43"/>
        <v>0</v>
      </c>
      <c r="AC701" s="9">
        <f t="shared" si="42"/>
        <v>1.235690962523222</v>
      </c>
    </row>
    <row r="702" spans="1:29" x14ac:dyDescent="0.25">
      <c r="A702" t="s">
        <v>57</v>
      </c>
      <c r="B702" s="1">
        <v>2007</v>
      </c>
      <c r="C702" t="s">
        <v>47</v>
      </c>
      <c r="D702" s="1">
        <v>84757</v>
      </c>
      <c r="E702" s="1">
        <v>656.7</v>
      </c>
      <c r="F702" s="1">
        <v>1133</v>
      </c>
      <c r="G702" s="8">
        <v>0.25528296828269958</v>
      </c>
      <c r="H702" s="8">
        <v>0.13695865869522095</v>
      </c>
      <c r="I702" s="8">
        <v>0.33922335505485535</v>
      </c>
      <c r="J702" s="8">
        <v>0</v>
      </c>
      <c r="K702" s="8">
        <v>0</v>
      </c>
      <c r="L702" s="8">
        <v>0</v>
      </c>
      <c r="M702" s="3">
        <f t="shared" si="40"/>
        <v>0</v>
      </c>
      <c r="N702" s="9">
        <f t="shared" si="41"/>
        <v>0.73146498203277588</v>
      </c>
      <c r="P702" t="s">
        <v>80</v>
      </c>
      <c r="Q702" s="1">
        <v>2016</v>
      </c>
      <c r="R702" t="s">
        <v>47</v>
      </c>
      <c r="S702" s="1">
        <v>22112</v>
      </c>
      <c r="T702" s="1">
        <v>122.494</v>
      </c>
      <c r="U702" s="1">
        <v>1613</v>
      </c>
      <c r="V702" s="8">
        <v>1.1003584861755371</v>
      </c>
      <c r="W702" s="8">
        <v>9.7944512963294983E-2</v>
      </c>
      <c r="X702" s="8">
        <v>3.7040021270513535E-2</v>
      </c>
      <c r="Y702" s="8">
        <v>0</v>
      </c>
      <c r="Z702" s="8">
        <v>0</v>
      </c>
      <c r="AA702" s="8">
        <v>0</v>
      </c>
      <c r="AB702" s="3">
        <f t="shared" si="43"/>
        <v>0</v>
      </c>
      <c r="AC702" s="9">
        <f t="shared" si="42"/>
        <v>1.2353430204093456</v>
      </c>
    </row>
    <row r="703" spans="1:29" x14ac:dyDescent="0.25">
      <c r="A703" t="s">
        <v>57</v>
      </c>
      <c r="B703" s="1">
        <v>2008</v>
      </c>
      <c r="C703" t="s">
        <v>47</v>
      </c>
      <c r="D703" s="1">
        <v>84644</v>
      </c>
      <c r="E703" s="1">
        <v>656.7</v>
      </c>
      <c r="F703" s="1">
        <v>1133</v>
      </c>
      <c r="G703" s="8">
        <v>0.25426992774009705</v>
      </c>
      <c r="H703" s="8">
        <v>0.13727197051048279</v>
      </c>
      <c r="I703" s="8">
        <v>0.34011146426200867</v>
      </c>
      <c r="J703" s="8">
        <v>0</v>
      </c>
      <c r="K703" s="8">
        <v>0</v>
      </c>
      <c r="L703" s="8">
        <v>0</v>
      </c>
      <c r="M703" s="3">
        <f t="shared" si="40"/>
        <v>0</v>
      </c>
      <c r="N703" s="9">
        <f t="shared" si="41"/>
        <v>0.7316533625125885</v>
      </c>
      <c r="P703" t="s">
        <v>80</v>
      </c>
      <c r="Q703" s="1">
        <v>2017</v>
      </c>
      <c r="R703" t="s">
        <v>47</v>
      </c>
      <c r="S703" s="1">
        <v>22195</v>
      </c>
      <c r="T703" s="1">
        <v>122.494</v>
      </c>
      <c r="U703" s="1">
        <v>1645</v>
      </c>
      <c r="V703" s="8">
        <v>1.1022955179214478</v>
      </c>
      <c r="W703" s="8">
        <v>0.10026577115058899</v>
      </c>
      <c r="X703" s="8">
        <v>3.2846800982952118E-2</v>
      </c>
      <c r="Y703" s="8">
        <v>0</v>
      </c>
      <c r="Z703" s="8">
        <v>0</v>
      </c>
      <c r="AA703" s="8">
        <v>0</v>
      </c>
      <c r="AB703" s="3">
        <f t="shared" si="43"/>
        <v>0</v>
      </c>
      <c r="AC703" s="9">
        <f t="shared" si="42"/>
        <v>1.2354080900549889</v>
      </c>
    </row>
    <row r="704" spans="1:29" x14ac:dyDescent="0.25">
      <c r="A704" t="s">
        <v>57</v>
      </c>
      <c r="B704" s="1">
        <v>2009</v>
      </c>
      <c r="C704" t="s">
        <v>47</v>
      </c>
      <c r="D704" s="1">
        <v>84697</v>
      </c>
      <c r="E704" s="1">
        <v>656.7</v>
      </c>
      <c r="F704" s="1">
        <v>1127</v>
      </c>
      <c r="G704" s="8">
        <v>0.25599181652069092</v>
      </c>
      <c r="H704" s="8">
        <v>0.13662412762641907</v>
      </c>
      <c r="I704" s="8">
        <v>0.33829930424690247</v>
      </c>
      <c r="J704" s="8">
        <v>0</v>
      </c>
      <c r="K704" s="8">
        <v>0</v>
      </c>
      <c r="L704" s="8">
        <v>0</v>
      </c>
      <c r="M704" s="3">
        <f t="shared" si="40"/>
        <v>0</v>
      </c>
      <c r="N704" s="9">
        <f t="shared" si="41"/>
        <v>0.73091524839401245</v>
      </c>
      <c r="P704" t="s">
        <v>80</v>
      </c>
      <c r="Q704" s="1">
        <v>2018</v>
      </c>
      <c r="R704" t="s">
        <v>47</v>
      </c>
      <c r="S704" s="1">
        <v>22442</v>
      </c>
      <c r="T704" s="1">
        <v>122.494</v>
      </c>
      <c r="U704" s="1">
        <v>1641</v>
      </c>
      <c r="V704" s="8">
        <v>1.0912972688674927</v>
      </c>
      <c r="W704" s="8">
        <v>0.10316698998212814</v>
      </c>
      <c r="X704" s="8">
        <v>3.7218041718006134E-2</v>
      </c>
      <c r="Y704" s="8">
        <v>0</v>
      </c>
      <c r="Z704" s="8">
        <v>0</v>
      </c>
      <c r="AA704" s="8">
        <v>0</v>
      </c>
      <c r="AB704" s="3">
        <f t="shared" si="43"/>
        <v>0</v>
      </c>
      <c r="AC704" s="9">
        <f t="shared" si="42"/>
        <v>1.231682300567627</v>
      </c>
    </row>
    <row r="705" spans="1:29" x14ac:dyDescent="0.25">
      <c r="A705" t="s">
        <v>57</v>
      </c>
      <c r="B705" s="1">
        <v>2010</v>
      </c>
      <c r="C705" t="s">
        <v>47</v>
      </c>
      <c r="D705" s="1">
        <v>84866</v>
      </c>
      <c r="E705" s="1">
        <v>656.7</v>
      </c>
      <c r="F705" s="1">
        <v>1179</v>
      </c>
      <c r="G705" s="8">
        <v>0.24691323935985565</v>
      </c>
      <c r="H705" s="8">
        <v>0.14041140675544739</v>
      </c>
      <c r="I705" s="8">
        <v>0.34882932901382446</v>
      </c>
      <c r="J705" s="8">
        <v>0</v>
      </c>
      <c r="K705" s="8">
        <v>0</v>
      </c>
      <c r="L705" s="8">
        <v>0</v>
      </c>
      <c r="M705" s="3">
        <f t="shared" si="40"/>
        <v>0</v>
      </c>
      <c r="N705" s="9">
        <f t="shared" si="41"/>
        <v>0.7361539751291275</v>
      </c>
      <c r="P705" t="s">
        <v>80</v>
      </c>
      <c r="Q705" s="1">
        <v>2019</v>
      </c>
      <c r="R705" t="s">
        <v>47</v>
      </c>
      <c r="S705" s="1">
        <v>22528</v>
      </c>
      <c r="T705" s="1">
        <v>122.494</v>
      </c>
      <c r="U705" s="1">
        <v>1686</v>
      </c>
      <c r="V705" s="8">
        <v>1.0952101945877075</v>
      </c>
      <c r="W705" s="8">
        <v>0.10599449276924133</v>
      </c>
      <c r="X705" s="8">
        <v>3.0997548252344131E-2</v>
      </c>
      <c r="Y705" s="8">
        <v>0</v>
      </c>
      <c r="Z705" s="8">
        <v>0</v>
      </c>
      <c r="AA705" s="8">
        <v>0</v>
      </c>
      <c r="AB705" s="3">
        <f t="shared" si="43"/>
        <v>0</v>
      </c>
      <c r="AC705" s="9">
        <f t="shared" si="42"/>
        <v>1.232202235609293</v>
      </c>
    </row>
    <row r="706" spans="1:29" x14ac:dyDescent="0.25">
      <c r="A706" t="s">
        <v>57</v>
      </c>
      <c r="B706" s="1">
        <v>2011</v>
      </c>
      <c r="C706" t="s">
        <v>47</v>
      </c>
      <c r="D706" s="1">
        <v>85083</v>
      </c>
      <c r="E706" s="1">
        <v>656.7</v>
      </c>
      <c r="F706" s="1">
        <v>1176</v>
      </c>
      <c r="G706" s="8">
        <v>0.24944999814033508</v>
      </c>
      <c r="H706" s="8">
        <v>0.13957151770591736</v>
      </c>
      <c r="I706" s="8">
        <v>0.34646019339561462</v>
      </c>
      <c r="J706" s="8">
        <v>0</v>
      </c>
      <c r="K706" s="8">
        <v>0</v>
      </c>
      <c r="L706" s="8">
        <v>0</v>
      </c>
      <c r="M706" s="3">
        <f t="shared" si="40"/>
        <v>0</v>
      </c>
      <c r="N706" s="9">
        <f t="shared" si="41"/>
        <v>0.73548170924186707</v>
      </c>
      <c r="P706" t="s">
        <v>80</v>
      </c>
      <c r="Q706" s="1">
        <v>2020</v>
      </c>
      <c r="R706" t="s">
        <v>47</v>
      </c>
      <c r="S706" s="1">
        <v>22564</v>
      </c>
      <c r="T706" s="1">
        <v>122.494</v>
      </c>
      <c r="U706" s="1">
        <v>1671</v>
      </c>
      <c r="V706" s="8">
        <v>1.0912492275238037</v>
      </c>
      <c r="W706" s="8">
        <v>0.10585141181945801</v>
      </c>
      <c r="X706" s="8">
        <v>3.4007769078016281E-2</v>
      </c>
      <c r="Y706" s="8">
        <v>0</v>
      </c>
      <c r="Z706" s="8">
        <v>0</v>
      </c>
      <c r="AA706" s="8">
        <v>0</v>
      </c>
      <c r="AB706" s="3">
        <f t="shared" si="43"/>
        <v>0</v>
      </c>
      <c r="AC706" s="9">
        <f t="shared" si="42"/>
        <v>1.231108408421278</v>
      </c>
    </row>
    <row r="707" spans="1:29" x14ac:dyDescent="0.25">
      <c r="A707" t="s">
        <v>57</v>
      </c>
      <c r="B707" s="1">
        <v>2012</v>
      </c>
      <c r="C707" t="s">
        <v>47</v>
      </c>
      <c r="D707" s="1">
        <v>85620</v>
      </c>
      <c r="E707" s="1">
        <v>656.7</v>
      </c>
      <c r="F707" s="1">
        <v>1159</v>
      </c>
      <c r="G707" s="8">
        <v>0.257647305727005</v>
      </c>
      <c r="H707" s="8">
        <v>0.13672007620334625</v>
      </c>
      <c r="I707" s="8">
        <v>0.33844387531280518</v>
      </c>
      <c r="J707" s="8">
        <v>0</v>
      </c>
      <c r="K707" s="8">
        <v>0</v>
      </c>
      <c r="L707" s="8">
        <v>0</v>
      </c>
      <c r="M707" s="3">
        <f t="shared" si="40"/>
        <v>0</v>
      </c>
      <c r="N707" s="9">
        <f t="shared" si="41"/>
        <v>0.73281125724315643</v>
      </c>
      <c r="P707" s="2" t="s">
        <v>80</v>
      </c>
      <c r="Q707" s="7">
        <v>2021</v>
      </c>
      <c r="R707" s="2" t="s">
        <v>47</v>
      </c>
      <c r="S707" s="7">
        <v>22738</v>
      </c>
      <c r="T707" s="7">
        <v>122.494</v>
      </c>
      <c r="U707" s="7">
        <v>1691</v>
      </c>
      <c r="V707" s="10">
        <v>1.0873726606369019</v>
      </c>
      <c r="W707" s="10">
        <v>0.10875415056943893</v>
      </c>
      <c r="X707" s="10">
        <v>3.3275969326496124E-2</v>
      </c>
      <c r="Y707" s="10">
        <v>0</v>
      </c>
      <c r="Z707" s="10">
        <v>0</v>
      </c>
      <c r="AA707" s="10">
        <v>0</v>
      </c>
      <c r="AB707" s="3">
        <f t="shared" si="43"/>
        <v>0</v>
      </c>
      <c r="AC707" s="11">
        <f t="shared" si="42"/>
        <v>1.2294027805328369</v>
      </c>
    </row>
    <row r="708" spans="1:29" x14ac:dyDescent="0.25">
      <c r="A708" t="s">
        <v>57</v>
      </c>
      <c r="B708" s="1">
        <v>2013</v>
      </c>
      <c r="C708" t="s">
        <v>47</v>
      </c>
      <c r="D708" s="1">
        <v>86018</v>
      </c>
      <c r="E708" s="1">
        <v>656.7</v>
      </c>
      <c r="F708" s="1">
        <v>1157</v>
      </c>
      <c r="G708" s="8">
        <v>0.26157426834106445</v>
      </c>
      <c r="H708" s="8">
        <v>0.13546805083751678</v>
      </c>
      <c r="I708" s="8">
        <v>0.33490279316902161</v>
      </c>
      <c r="J708" s="8">
        <v>0</v>
      </c>
      <c r="K708" s="8">
        <v>0</v>
      </c>
      <c r="L708" s="8">
        <v>0</v>
      </c>
      <c r="M708" s="3">
        <f t="shared" si="40"/>
        <v>0</v>
      </c>
      <c r="N708" s="9">
        <f t="shared" si="41"/>
        <v>0.73194511234760284</v>
      </c>
      <c r="P708" t="s">
        <v>81</v>
      </c>
      <c r="Q708" s="1">
        <v>2011</v>
      </c>
      <c r="R708" t="s">
        <v>47</v>
      </c>
      <c r="S708" s="1">
        <v>19885</v>
      </c>
      <c r="T708" s="1">
        <v>111.673</v>
      </c>
      <c r="U708" s="1">
        <v>277</v>
      </c>
      <c r="V708" s="8">
        <v>0.68126320838928223</v>
      </c>
      <c r="W708" s="8">
        <v>-2.1025229245424271E-2</v>
      </c>
      <c r="X708" s="8">
        <v>0.48198288679122925</v>
      </c>
      <c r="Y708" s="8">
        <v>0</v>
      </c>
      <c r="Z708" s="8">
        <v>1</v>
      </c>
      <c r="AA708" s="8">
        <v>0</v>
      </c>
      <c r="AB708" s="3">
        <f t="shared" si="43"/>
        <v>1</v>
      </c>
      <c r="AC708" s="9">
        <f t="shared" si="42"/>
        <v>1.1422208659350872</v>
      </c>
    </row>
    <row r="709" spans="1:29" x14ac:dyDescent="0.25">
      <c r="A709" t="s">
        <v>57</v>
      </c>
      <c r="B709" s="1">
        <v>2014</v>
      </c>
      <c r="C709" t="s">
        <v>47</v>
      </c>
      <c r="D709" s="1">
        <v>86662</v>
      </c>
      <c r="E709" s="1">
        <v>656.7</v>
      </c>
      <c r="F709" s="1">
        <v>1157</v>
      </c>
      <c r="G709" s="8">
        <v>0.26723760366439819</v>
      </c>
      <c r="H709" s="8">
        <v>0.13371650874614716</v>
      </c>
      <c r="I709" s="8">
        <v>0.32993790507316589</v>
      </c>
      <c r="J709" s="8">
        <v>0</v>
      </c>
      <c r="K709" s="8">
        <v>0</v>
      </c>
      <c r="L709" s="8">
        <v>0</v>
      </c>
      <c r="M709" s="3">
        <f t="shared" si="40"/>
        <v>0</v>
      </c>
      <c r="N709" s="9">
        <f t="shared" si="41"/>
        <v>0.73089201748371124</v>
      </c>
      <c r="P709" t="s">
        <v>81</v>
      </c>
      <c r="Q709" s="1">
        <v>2012</v>
      </c>
      <c r="R709" t="s">
        <v>47</v>
      </c>
      <c r="S709" s="1">
        <v>20057</v>
      </c>
      <c r="T709" s="1">
        <v>111.673</v>
      </c>
      <c r="U709" s="1">
        <v>277</v>
      </c>
      <c r="V709" s="8">
        <v>0.67322772741317749</v>
      </c>
      <c r="W709" s="8">
        <v>-1.8643366172909737E-2</v>
      </c>
      <c r="X709" s="8">
        <v>0.48485967516899109</v>
      </c>
      <c r="Y709" s="8">
        <v>0</v>
      </c>
      <c r="Z709" s="8">
        <v>1</v>
      </c>
      <c r="AA709" s="8">
        <v>0</v>
      </c>
      <c r="AB709" s="3">
        <f t="shared" si="43"/>
        <v>1</v>
      </c>
      <c r="AC709" s="9">
        <f t="shared" si="42"/>
        <v>1.1394440364092588</v>
      </c>
    </row>
    <row r="710" spans="1:29" x14ac:dyDescent="0.25">
      <c r="A710" t="s">
        <v>57</v>
      </c>
      <c r="B710" s="1">
        <v>2015</v>
      </c>
      <c r="C710" t="s">
        <v>47</v>
      </c>
      <c r="D710" s="1">
        <v>87212</v>
      </c>
      <c r="E710" s="1">
        <v>656.7</v>
      </c>
      <c r="F710" s="1">
        <v>1114</v>
      </c>
      <c r="G710" s="8">
        <v>0.28093528747558594</v>
      </c>
      <c r="H710" s="8">
        <v>0.12865771353244781</v>
      </c>
      <c r="I710" s="8">
        <v>0.31577077507972717</v>
      </c>
      <c r="J710" s="8">
        <v>0</v>
      </c>
      <c r="K710" s="8">
        <v>0</v>
      </c>
      <c r="L710" s="8">
        <v>0</v>
      </c>
      <c r="M710" s="3">
        <f t="shared" ref="M710:M773" si="44">IF(OR(J710=1,K710=1,L710=1),1,0)</f>
        <v>0</v>
      </c>
      <c r="N710" s="9">
        <f t="shared" ref="N710:N773" si="45">SUM(G710:I710)</f>
        <v>0.72536377608776093</v>
      </c>
      <c r="P710" t="s">
        <v>81</v>
      </c>
      <c r="Q710" s="1">
        <v>2013</v>
      </c>
      <c r="R710" t="s">
        <v>47</v>
      </c>
      <c r="S710" s="1">
        <v>20187</v>
      </c>
      <c r="T710" s="1">
        <v>111.673</v>
      </c>
      <c r="U710" s="1">
        <v>256</v>
      </c>
      <c r="V710" s="8">
        <v>0.64539682865142822</v>
      </c>
      <c r="W710" s="8">
        <v>-2.2013923153281212E-2</v>
      </c>
      <c r="X710" s="8">
        <v>0.50886911153793335</v>
      </c>
      <c r="Y710" s="8">
        <v>0</v>
      </c>
      <c r="Z710" s="8">
        <v>1</v>
      </c>
      <c r="AA710" s="8">
        <v>0</v>
      </c>
      <c r="AB710" s="3">
        <f t="shared" si="43"/>
        <v>1</v>
      </c>
      <c r="AC710" s="9">
        <f t="shared" ref="AC710:AC734" si="46">SUM(V710:X710)</f>
        <v>1.1322520170360804</v>
      </c>
    </row>
    <row r="711" spans="1:29" x14ac:dyDescent="0.25">
      <c r="A711" t="s">
        <v>57</v>
      </c>
      <c r="B711" s="1">
        <v>2016</v>
      </c>
      <c r="C711" t="s">
        <v>47</v>
      </c>
      <c r="D711" s="1">
        <v>87901</v>
      </c>
      <c r="E711" s="1">
        <v>656.7</v>
      </c>
      <c r="F711" s="1">
        <v>1116</v>
      </c>
      <c r="G711" s="8">
        <v>0.28648874163627625</v>
      </c>
      <c r="H711" s="8">
        <v>0.12697909772396088</v>
      </c>
      <c r="I711" s="8">
        <v>0.31100448966026306</v>
      </c>
      <c r="J711" s="8">
        <v>0</v>
      </c>
      <c r="K711" s="8">
        <v>0</v>
      </c>
      <c r="L711" s="8">
        <v>0</v>
      </c>
      <c r="M711" s="3">
        <f t="shared" si="44"/>
        <v>0</v>
      </c>
      <c r="N711" s="9">
        <f t="shared" si="45"/>
        <v>0.72447232902050018</v>
      </c>
      <c r="P711" t="s">
        <v>81</v>
      </c>
      <c r="Q711" s="1">
        <v>2014</v>
      </c>
      <c r="R711" t="s">
        <v>47</v>
      </c>
      <c r="S711" s="1">
        <v>20362</v>
      </c>
      <c r="T711" s="1">
        <v>111.673</v>
      </c>
      <c r="U711" s="1">
        <v>258</v>
      </c>
      <c r="V711" s="8">
        <v>0.63949567079544067</v>
      </c>
      <c r="W711" s="8">
        <v>-1.9117744639515877E-2</v>
      </c>
      <c r="X711" s="8">
        <v>0.50959539413452148</v>
      </c>
      <c r="Y711" s="8">
        <v>0</v>
      </c>
      <c r="Z711" s="8">
        <v>1</v>
      </c>
      <c r="AA711" s="8">
        <v>0</v>
      </c>
      <c r="AB711" s="3">
        <f t="shared" ref="AB711:AB734" si="47">IF(OR(Y711=1,Z711=1,AA711=1),1,0)</f>
        <v>1</v>
      </c>
      <c r="AC711" s="9">
        <f t="shared" si="46"/>
        <v>1.1299733202904463</v>
      </c>
    </row>
    <row r="712" spans="1:29" x14ac:dyDescent="0.25">
      <c r="A712" t="s">
        <v>57</v>
      </c>
      <c r="B712" s="1">
        <v>2017</v>
      </c>
      <c r="C712" t="s">
        <v>47</v>
      </c>
      <c r="D712" s="1">
        <v>88422</v>
      </c>
      <c r="E712" s="1">
        <v>656.7</v>
      </c>
      <c r="F712" s="1">
        <v>1118.0035906642729</v>
      </c>
      <c r="G712" s="8">
        <v>0.29055485129356384</v>
      </c>
      <c r="H712" s="8">
        <v>0.12576049566268921</v>
      </c>
      <c r="I712" s="8">
        <v>0.3075421154499054</v>
      </c>
      <c r="J712" s="8">
        <v>0</v>
      </c>
      <c r="K712" s="8">
        <v>0</v>
      </c>
      <c r="L712" s="8">
        <v>0</v>
      </c>
      <c r="M712" s="3">
        <f t="shared" si="44"/>
        <v>0</v>
      </c>
      <c r="N712" s="9">
        <f t="shared" si="45"/>
        <v>0.72385746240615845</v>
      </c>
      <c r="P712" t="s">
        <v>81</v>
      </c>
      <c r="Q712" s="1">
        <v>2015</v>
      </c>
      <c r="R712" t="s">
        <v>47</v>
      </c>
      <c r="S712" s="1">
        <v>20556</v>
      </c>
      <c r="T712" s="1">
        <v>111.673</v>
      </c>
      <c r="U712" s="1">
        <v>260</v>
      </c>
      <c r="V712" s="8">
        <v>0.63278442621231079</v>
      </c>
      <c r="W712" s="8">
        <v>-1.5990205109119415E-2</v>
      </c>
      <c r="X712" s="8">
        <v>0.51062238216400146</v>
      </c>
      <c r="Y712" s="8">
        <v>0</v>
      </c>
      <c r="Z712" s="8">
        <v>1</v>
      </c>
      <c r="AA712" s="8">
        <v>0</v>
      </c>
      <c r="AB712" s="3">
        <f t="shared" si="47"/>
        <v>1</v>
      </c>
      <c r="AC712" s="9">
        <f t="shared" si="46"/>
        <v>1.1274166032671928</v>
      </c>
    </row>
    <row r="713" spans="1:29" x14ac:dyDescent="0.25">
      <c r="A713" t="s">
        <v>57</v>
      </c>
      <c r="B713" s="1">
        <v>2018</v>
      </c>
      <c r="C713" t="s">
        <v>47</v>
      </c>
      <c r="D713" s="1">
        <v>88978</v>
      </c>
      <c r="E713" s="1">
        <v>656.7</v>
      </c>
      <c r="F713" s="1">
        <v>1118.0035906642729</v>
      </c>
      <c r="G713" s="8">
        <v>0.2953144907951355</v>
      </c>
      <c r="H713" s="8">
        <v>0.12428844720125198</v>
      </c>
      <c r="I713" s="8">
        <v>0.30336949229240417</v>
      </c>
      <c r="J713" s="8">
        <v>0</v>
      </c>
      <c r="K713" s="8">
        <v>0</v>
      </c>
      <c r="L713" s="8">
        <v>0</v>
      </c>
      <c r="M713" s="3">
        <f t="shared" si="44"/>
        <v>0</v>
      </c>
      <c r="N713" s="9">
        <f t="shared" si="45"/>
        <v>0.72297243028879166</v>
      </c>
      <c r="P713" t="s">
        <v>81</v>
      </c>
      <c r="Q713" s="1">
        <v>2016</v>
      </c>
      <c r="R713" t="s">
        <v>47</v>
      </c>
      <c r="S713" s="1">
        <v>20825</v>
      </c>
      <c r="T713" s="1">
        <v>111.673</v>
      </c>
      <c r="U713" s="1">
        <v>260</v>
      </c>
      <c r="V713" s="8">
        <v>0.62065422534942627</v>
      </c>
      <c r="W713" s="8">
        <v>-1.239459402859211E-2</v>
      </c>
      <c r="X713" s="8">
        <v>0.51496511697769165</v>
      </c>
      <c r="Y713" s="8">
        <v>0</v>
      </c>
      <c r="Z713" s="8">
        <v>1</v>
      </c>
      <c r="AA713" s="8">
        <v>0</v>
      </c>
      <c r="AB713" s="3">
        <f t="shared" si="47"/>
        <v>1</v>
      </c>
      <c r="AC713" s="9">
        <f t="shared" si="46"/>
        <v>1.1232247482985258</v>
      </c>
    </row>
    <row r="714" spans="1:29" x14ac:dyDescent="0.25">
      <c r="A714" t="s">
        <v>57</v>
      </c>
      <c r="B714" s="1">
        <v>2019</v>
      </c>
      <c r="C714" t="s">
        <v>47</v>
      </c>
      <c r="D714" s="1">
        <v>89561</v>
      </c>
      <c r="E714" s="1">
        <v>656.7</v>
      </c>
      <c r="F714" s="1">
        <v>1138.4033001512489</v>
      </c>
      <c r="G714" s="8">
        <v>0.29602697491645813</v>
      </c>
      <c r="H714" s="8">
        <v>0.12446072697639465</v>
      </c>
      <c r="I714" s="8">
        <v>0.30377557873725891</v>
      </c>
      <c r="J714" s="8">
        <v>0</v>
      </c>
      <c r="K714" s="8">
        <v>0</v>
      </c>
      <c r="L714" s="8">
        <v>0</v>
      </c>
      <c r="M714" s="3">
        <f t="shared" si="44"/>
        <v>0</v>
      </c>
      <c r="N714" s="9">
        <f t="shared" si="45"/>
        <v>0.72426328063011169</v>
      </c>
      <c r="P714" t="s">
        <v>81</v>
      </c>
      <c r="Q714" s="1">
        <v>2017</v>
      </c>
      <c r="R714" t="s">
        <v>47</v>
      </c>
      <c r="S714" s="1">
        <v>21108</v>
      </c>
      <c r="T714" s="1">
        <v>111.673</v>
      </c>
      <c r="U714" s="1">
        <v>262</v>
      </c>
      <c r="V714" s="8">
        <v>0.6101805567741394</v>
      </c>
      <c r="W714" s="8">
        <v>-8.1605948507785797E-3</v>
      </c>
      <c r="X714" s="8">
        <v>0.51734966039657593</v>
      </c>
      <c r="Y714" s="8">
        <v>0</v>
      </c>
      <c r="Z714" s="8">
        <v>1</v>
      </c>
      <c r="AA714" s="8">
        <v>0</v>
      </c>
      <c r="AB714" s="3">
        <f t="shared" si="47"/>
        <v>1</v>
      </c>
      <c r="AC714" s="9">
        <f t="shared" si="46"/>
        <v>1.1193696223199368</v>
      </c>
    </row>
    <row r="715" spans="1:29" x14ac:dyDescent="0.25">
      <c r="A715" t="s">
        <v>57</v>
      </c>
      <c r="B715" s="1">
        <v>2020</v>
      </c>
      <c r="C715" t="s">
        <v>47</v>
      </c>
      <c r="D715" s="1">
        <v>90104</v>
      </c>
      <c r="E715" s="1">
        <v>656.7</v>
      </c>
      <c r="F715" s="1">
        <v>1150</v>
      </c>
      <c r="G715" s="8">
        <v>0.29823634028434753</v>
      </c>
      <c r="H715" s="8">
        <v>0.12399748712778091</v>
      </c>
      <c r="I715" s="8">
        <v>0.30241638422012329</v>
      </c>
      <c r="J715" s="8">
        <v>0</v>
      </c>
      <c r="K715" s="8">
        <v>0</v>
      </c>
      <c r="L715" s="8">
        <v>0</v>
      </c>
      <c r="M715" s="3">
        <f t="shared" si="44"/>
        <v>0</v>
      </c>
      <c r="N715" s="9">
        <f t="shared" si="45"/>
        <v>0.72465021163225174</v>
      </c>
      <c r="P715" t="s">
        <v>81</v>
      </c>
      <c r="Q715" s="1">
        <v>2018</v>
      </c>
      <c r="R715" t="s">
        <v>47</v>
      </c>
      <c r="S715" s="1">
        <v>21369</v>
      </c>
      <c r="T715" s="1">
        <v>111.673</v>
      </c>
      <c r="U715" s="1">
        <v>261</v>
      </c>
      <c r="V715" s="8">
        <v>0.59765654802322388</v>
      </c>
      <c r="W715" s="8">
        <v>-5.0118900835514069E-3</v>
      </c>
      <c r="X715" s="8">
        <v>0.52251476049423218</v>
      </c>
      <c r="Y715" s="8">
        <v>0</v>
      </c>
      <c r="Z715" s="8">
        <v>1</v>
      </c>
      <c r="AA715" s="8">
        <v>0</v>
      </c>
      <c r="AB715" s="3">
        <f t="shared" si="47"/>
        <v>1</v>
      </c>
      <c r="AC715" s="9">
        <f t="shared" si="46"/>
        <v>1.1151594184339046</v>
      </c>
    </row>
    <row r="716" spans="1:29" x14ac:dyDescent="0.25">
      <c r="A716" s="2" t="s">
        <v>57</v>
      </c>
      <c r="B716" s="7">
        <v>2021</v>
      </c>
      <c r="C716" t="s">
        <v>47</v>
      </c>
      <c r="D716" s="7">
        <v>90556</v>
      </c>
      <c r="E716" s="7">
        <v>656.7</v>
      </c>
      <c r="F716" s="7">
        <v>1154</v>
      </c>
      <c r="G716" s="10">
        <v>0.30122038722038269</v>
      </c>
      <c r="H716" s="10">
        <v>0.12314999103546143</v>
      </c>
      <c r="I716" s="10">
        <v>0.29999831318855286</v>
      </c>
      <c r="J716" s="10">
        <v>0</v>
      </c>
      <c r="K716" s="10">
        <v>0</v>
      </c>
      <c r="L716" s="10">
        <v>0</v>
      </c>
      <c r="M716" s="3">
        <f t="shared" si="44"/>
        <v>0</v>
      </c>
      <c r="N716" s="11">
        <f t="shared" si="45"/>
        <v>0.72436869144439697</v>
      </c>
      <c r="P716" t="s">
        <v>81</v>
      </c>
      <c r="Q716" s="1">
        <v>2019</v>
      </c>
      <c r="R716" t="s">
        <v>47</v>
      </c>
      <c r="S716" s="1">
        <v>21382</v>
      </c>
      <c r="T716" s="1">
        <v>111.673</v>
      </c>
      <c r="U716" s="1">
        <v>261</v>
      </c>
      <c r="V716" s="8">
        <v>0.59708976745605469</v>
      </c>
      <c r="W716" s="8">
        <v>-4.8438860103487968E-3</v>
      </c>
      <c r="X716" s="8">
        <v>0.52271765470504761</v>
      </c>
      <c r="Y716" s="8">
        <v>0</v>
      </c>
      <c r="Z716" s="8">
        <v>1</v>
      </c>
      <c r="AA716" s="8">
        <v>0</v>
      </c>
      <c r="AB716" s="3">
        <f t="shared" si="47"/>
        <v>1</v>
      </c>
      <c r="AC716" s="9">
        <f t="shared" si="46"/>
        <v>1.1149635361507535</v>
      </c>
    </row>
    <row r="717" spans="1:29" x14ac:dyDescent="0.25">
      <c r="A717" t="s">
        <v>58</v>
      </c>
      <c r="B717" s="1">
        <v>2005</v>
      </c>
      <c r="C717" t="s">
        <v>47</v>
      </c>
      <c r="D717" s="1">
        <v>59537</v>
      </c>
      <c r="E717" s="1">
        <v>364.96300000000002</v>
      </c>
      <c r="F717" s="1">
        <v>1384</v>
      </c>
      <c r="G717" s="8">
        <v>0.33113855123519897</v>
      </c>
      <c r="H717" s="8">
        <v>8.4359511733055115E-2</v>
      </c>
      <c r="I717" s="8">
        <v>0.45583903789520264</v>
      </c>
      <c r="J717" s="8">
        <v>0</v>
      </c>
      <c r="K717" s="8">
        <v>0</v>
      </c>
      <c r="L717" s="8">
        <v>0</v>
      </c>
      <c r="M717" s="3">
        <f t="shared" si="44"/>
        <v>0</v>
      </c>
      <c r="N717" s="9">
        <f t="shared" si="45"/>
        <v>0.87133710086345673</v>
      </c>
      <c r="P717" t="s">
        <v>81</v>
      </c>
      <c r="Q717" s="1">
        <v>2020</v>
      </c>
      <c r="R717" t="s">
        <v>47</v>
      </c>
      <c r="S717" s="1">
        <v>21654</v>
      </c>
      <c r="T717" s="1">
        <v>116.73399999999999</v>
      </c>
      <c r="U717" s="1">
        <v>263</v>
      </c>
      <c r="V717" s="8">
        <v>0.60221189260482788</v>
      </c>
      <c r="W717" s="8">
        <v>-1.3133312575519085E-2</v>
      </c>
      <c r="X717" s="8">
        <v>0.52861690521240234</v>
      </c>
      <c r="Y717" s="8">
        <v>0</v>
      </c>
      <c r="Z717" s="8">
        <v>1</v>
      </c>
      <c r="AA717" s="8">
        <v>0</v>
      </c>
      <c r="AB717" s="3">
        <f t="shared" si="47"/>
        <v>1</v>
      </c>
      <c r="AC717" s="9">
        <f t="shared" si="46"/>
        <v>1.1176954852417111</v>
      </c>
    </row>
    <row r="718" spans="1:29" x14ac:dyDescent="0.25">
      <c r="A718" t="s">
        <v>58</v>
      </c>
      <c r="B718" s="1">
        <v>2006</v>
      </c>
      <c r="C718" t="s">
        <v>47</v>
      </c>
      <c r="D718" s="1">
        <v>60749</v>
      </c>
      <c r="E718" s="1">
        <v>378.16199999999998</v>
      </c>
      <c r="F718" s="1">
        <v>1511</v>
      </c>
      <c r="G718" s="8">
        <v>0.30217540264129639</v>
      </c>
      <c r="H718" s="8">
        <v>9.7248606383800507E-2</v>
      </c>
      <c r="I718" s="8">
        <v>0.47584974765777588</v>
      </c>
      <c r="J718" s="8">
        <v>0</v>
      </c>
      <c r="K718" s="8">
        <v>0</v>
      </c>
      <c r="L718" s="8">
        <v>0</v>
      </c>
      <c r="M718" s="3">
        <f t="shared" si="44"/>
        <v>0</v>
      </c>
      <c r="N718" s="9">
        <f t="shared" si="45"/>
        <v>0.87527375668287277</v>
      </c>
      <c r="P718" s="2" t="s">
        <v>81</v>
      </c>
      <c r="Q718" s="7">
        <v>2021</v>
      </c>
      <c r="R718" s="2" t="s">
        <v>47</v>
      </c>
      <c r="S718" s="7">
        <v>21908</v>
      </c>
      <c r="T718" s="7">
        <v>116.73399999999999</v>
      </c>
      <c r="U718" s="7">
        <v>266</v>
      </c>
      <c r="V718" s="10">
        <v>0.59446853399276733</v>
      </c>
      <c r="W718" s="10">
        <v>-9.166346862912178E-3</v>
      </c>
      <c r="X718" s="10">
        <v>0.52936851978302002</v>
      </c>
      <c r="Y718" s="10">
        <v>0</v>
      </c>
      <c r="Z718" s="10">
        <v>1</v>
      </c>
      <c r="AA718" s="10">
        <v>0</v>
      </c>
      <c r="AB718" s="3">
        <f t="shared" si="47"/>
        <v>1</v>
      </c>
      <c r="AC718" s="11">
        <f t="shared" si="46"/>
        <v>1.1146707069128752</v>
      </c>
    </row>
    <row r="719" spans="1:29" x14ac:dyDescent="0.25">
      <c r="A719" t="s">
        <v>58</v>
      </c>
      <c r="B719" s="1">
        <v>2007</v>
      </c>
      <c r="C719" t="s">
        <v>47</v>
      </c>
      <c r="D719" s="1">
        <v>61776</v>
      </c>
      <c r="E719" s="1">
        <v>378.16199999999998</v>
      </c>
      <c r="F719" s="1">
        <v>1548</v>
      </c>
      <c r="G719" s="8">
        <v>0.30922290682792664</v>
      </c>
      <c r="H719" s="8">
        <v>9.5594264566898346E-2</v>
      </c>
      <c r="I719" s="8">
        <v>0.47105035185813904</v>
      </c>
      <c r="J719" s="8">
        <v>0</v>
      </c>
      <c r="K719" s="8">
        <v>0</v>
      </c>
      <c r="L719" s="8">
        <v>0</v>
      </c>
      <c r="M719" s="3">
        <f t="shared" si="44"/>
        <v>0</v>
      </c>
      <c r="N719" s="9">
        <f t="shared" si="45"/>
        <v>0.87586752325296402</v>
      </c>
      <c r="P719" t="s">
        <v>82</v>
      </c>
      <c r="Q719" s="1">
        <v>2017</v>
      </c>
      <c r="R719" t="s">
        <v>47</v>
      </c>
      <c r="S719" s="1">
        <v>982023</v>
      </c>
      <c r="T719" s="1">
        <v>4721.2539999999999</v>
      </c>
      <c r="U719" s="1">
        <v>19779</v>
      </c>
      <c r="V719" s="8">
        <v>-0.52596253156661987</v>
      </c>
      <c r="W719" s="8">
        <v>0.2988775372505188</v>
      </c>
      <c r="X719" s="8">
        <v>0.92191112041473389</v>
      </c>
      <c r="Y719" s="8">
        <v>1</v>
      </c>
      <c r="Z719" s="8">
        <v>0</v>
      </c>
      <c r="AA719" s="8">
        <v>0</v>
      </c>
      <c r="AB719" s="3">
        <f t="shared" si="47"/>
        <v>1</v>
      </c>
      <c r="AC719" s="9">
        <f t="shared" si="46"/>
        <v>0.69482612609863281</v>
      </c>
    </row>
    <row r="720" spans="1:29" x14ac:dyDescent="0.25">
      <c r="A720" t="s">
        <v>58</v>
      </c>
      <c r="B720" s="1">
        <v>2008</v>
      </c>
      <c r="C720" t="s">
        <v>47</v>
      </c>
      <c r="D720" s="1">
        <v>62737</v>
      </c>
      <c r="E720" s="1">
        <v>378.16199999999998</v>
      </c>
      <c r="F720" s="1">
        <v>1643</v>
      </c>
      <c r="G720" s="8">
        <v>0.30695676803588867</v>
      </c>
      <c r="H720" s="8">
        <v>9.7588442265987396E-2</v>
      </c>
      <c r="I720" s="8">
        <v>0.47643196582794189</v>
      </c>
      <c r="J720" s="8">
        <v>0</v>
      </c>
      <c r="K720" s="8">
        <v>0</v>
      </c>
      <c r="L720" s="8">
        <v>0</v>
      </c>
      <c r="M720" s="3">
        <f t="shared" si="44"/>
        <v>0</v>
      </c>
      <c r="N720" s="9">
        <f t="shared" si="45"/>
        <v>0.88097717612981796</v>
      </c>
      <c r="P720" t="s">
        <v>82</v>
      </c>
      <c r="Q720" s="1">
        <v>2018</v>
      </c>
      <c r="R720" t="s">
        <v>47</v>
      </c>
      <c r="S720" s="1">
        <v>991103</v>
      </c>
      <c r="T720" s="1">
        <v>5106.3159999999998</v>
      </c>
      <c r="U720" s="1">
        <v>19897</v>
      </c>
      <c r="V720" s="8">
        <v>-0.50671601295471191</v>
      </c>
      <c r="W720" s="8">
        <v>0.28008118271827698</v>
      </c>
      <c r="X720" s="8">
        <v>0.93004590272903442</v>
      </c>
      <c r="Y720" s="8">
        <v>1</v>
      </c>
      <c r="Z720" s="8">
        <v>0</v>
      </c>
      <c r="AA720" s="8">
        <v>0</v>
      </c>
      <c r="AB720" s="3">
        <f t="shared" si="47"/>
        <v>1</v>
      </c>
      <c r="AC720" s="9">
        <f t="shared" si="46"/>
        <v>0.70341107249259949</v>
      </c>
    </row>
    <row r="721" spans="1:29" x14ac:dyDescent="0.25">
      <c r="A721" t="s">
        <v>58</v>
      </c>
      <c r="B721" s="1">
        <v>2009</v>
      </c>
      <c r="C721" t="s">
        <v>47</v>
      </c>
      <c r="D721" s="1">
        <v>63532</v>
      </c>
      <c r="E721" s="1">
        <v>378.16199999999998</v>
      </c>
      <c r="F721" s="1">
        <v>1718</v>
      </c>
      <c r="G721" s="8">
        <v>0.3060365617275238</v>
      </c>
      <c r="H721" s="8">
        <v>9.8842285573482513E-2</v>
      </c>
      <c r="I721" s="8">
        <v>0.47978299856185913</v>
      </c>
      <c r="J721" s="8">
        <v>0</v>
      </c>
      <c r="K721" s="8">
        <v>0</v>
      </c>
      <c r="L721" s="8">
        <v>0</v>
      </c>
      <c r="M721" s="3">
        <f t="shared" si="44"/>
        <v>0</v>
      </c>
      <c r="N721" s="9">
        <f t="shared" si="45"/>
        <v>0.88466184586286545</v>
      </c>
      <c r="P721" t="s">
        <v>82</v>
      </c>
      <c r="Q721" s="1">
        <v>2019</v>
      </c>
      <c r="R721" t="s">
        <v>47</v>
      </c>
      <c r="S721" s="1">
        <v>1054614</v>
      </c>
      <c r="T721" s="1">
        <v>5106.3159999999998</v>
      </c>
      <c r="U721" s="1">
        <v>21112</v>
      </c>
      <c r="V721" s="8">
        <v>-0.54827332496643066</v>
      </c>
      <c r="W721" s="8">
        <v>0.30113571882247925</v>
      </c>
      <c r="X721" s="8">
        <v>0.93436431884765625</v>
      </c>
      <c r="Y721" s="8">
        <v>1</v>
      </c>
      <c r="Z721" s="8">
        <v>0</v>
      </c>
      <c r="AA721" s="8">
        <v>0</v>
      </c>
      <c r="AB721" s="3">
        <f t="shared" si="47"/>
        <v>1</v>
      </c>
      <c r="AC721" s="9">
        <f t="shared" si="46"/>
        <v>0.68722671270370483</v>
      </c>
    </row>
    <row r="722" spans="1:29" x14ac:dyDescent="0.25">
      <c r="A722" t="s">
        <v>58</v>
      </c>
      <c r="B722" s="1">
        <v>2010</v>
      </c>
      <c r="C722" t="s">
        <v>47</v>
      </c>
      <c r="D722" s="1">
        <v>64329</v>
      </c>
      <c r="E722" s="1">
        <v>378.16199999999998</v>
      </c>
      <c r="F722" s="1">
        <v>1727</v>
      </c>
      <c r="G722" s="8">
        <v>0.31427520513534546</v>
      </c>
      <c r="H722" s="8">
        <v>9.6407711505889893E-2</v>
      </c>
      <c r="I722" s="8">
        <v>0.47285827994346619</v>
      </c>
      <c r="J722" s="8">
        <v>0</v>
      </c>
      <c r="K722" s="8">
        <v>0</v>
      </c>
      <c r="L722" s="8">
        <v>0</v>
      </c>
      <c r="M722" s="3">
        <f t="shared" si="44"/>
        <v>0</v>
      </c>
      <c r="N722" s="9">
        <f t="shared" si="45"/>
        <v>0.88354119658470154</v>
      </c>
      <c r="P722" t="s">
        <v>82</v>
      </c>
      <c r="Q722" s="1">
        <v>2020</v>
      </c>
      <c r="R722" t="s">
        <v>47</v>
      </c>
      <c r="S722" s="1">
        <v>1062040</v>
      </c>
      <c r="T722" s="1">
        <v>5597.6149999999998</v>
      </c>
      <c r="U722" s="1">
        <v>21171</v>
      </c>
      <c r="V722" s="8">
        <v>-0.52336388826370239</v>
      </c>
      <c r="W722" s="8">
        <v>0.27779793739318848</v>
      </c>
      <c r="X722" s="8">
        <v>0.94379502534866333</v>
      </c>
      <c r="Y722" s="8">
        <v>1</v>
      </c>
      <c r="Z722" s="8">
        <v>0</v>
      </c>
      <c r="AA722" s="8">
        <v>0</v>
      </c>
      <c r="AB722" s="3">
        <f t="shared" si="47"/>
        <v>1</v>
      </c>
      <c r="AC722" s="9">
        <f t="shared" si="46"/>
        <v>0.69822907447814941</v>
      </c>
    </row>
    <row r="723" spans="1:29" x14ac:dyDescent="0.25">
      <c r="A723" t="s">
        <v>58</v>
      </c>
      <c r="B723" s="1">
        <v>2011</v>
      </c>
      <c r="C723" t="s">
        <v>47</v>
      </c>
      <c r="D723" s="1">
        <v>64329</v>
      </c>
      <c r="E723" s="1">
        <v>379.69</v>
      </c>
      <c r="F723" s="1">
        <v>1703</v>
      </c>
      <c r="G723" s="8">
        <v>0.31487762928009033</v>
      </c>
      <c r="H723" s="8">
        <v>9.6147343516349792E-2</v>
      </c>
      <c r="I723" s="8">
        <v>0.47035381197929382</v>
      </c>
      <c r="J723" s="8">
        <v>0</v>
      </c>
      <c r="K723" s="8">
        <v>0</v>
      </c>
      <c r="L723" s="8">
        <v>0</v>
      </c>
      <c r="M723" s="3">
        <f t="shared" si="44"/>
        <v>0</v>
      </c>
      <c r="N723" s="9">
        <f t="shared" si="45"/>
        <v>0.88137878477573395</v>
      </c>
      <c r="P723" s="2" t="s">
        <v>82</v>
      </c>
      <c r="Q723" s="7">
        <v>2021</v>
      </c>
      <c r="R723" s="2" t="s">
        <v>47</v>
      </c>
      <c r="S723" s="7">
        <v>1069683</v>
      </c>
      <c r="T723" s="7">
        <v>5597.6149999999998</v>
      </c>
      <c r="U723" s="7">
        <v>21581</v>
      </c>
      <c r="V723" s="10">
        <v>-0.52474939823150635</v>
      </c>
      <c r="W723" s="10">
        <v>0.28103572130203247</v>
      </c>
      <c r="X723" s="10">
        <v>0.94087386131286621</v>
      </c>
      <c r="Y723" s="10">
        <v>1</v>
      </c>
      <c r="Z723" s="10">
        <v>0</v>
      </c>
      <c r="AA723" s="10">
        <v>0</v>
      </c>
      <c r="AB723" s="3">
        <f t="shared" si="47"/>
        <v>1</v>
      </c>
      <c r="AC723" s="11">
        <f t="shared" si="46"/>
        <v>0.69716018438339233</v>
      </c>
    </row>
    <row r="724" spans="1:29" x14ac:dyDescent="0.25">
      <c r="A724" t="s">
        <v>58</v>
      </c>
      <c r="B724" s="1">
        <v>2012</v>
      </c>
      <c r="C724" t="s">
        <v>47</v>
      </c>
      <c r="D724" s="1">
        <v>65377</v>
      </c>
      <c r="E724" s="1">
        <v>379.69</v>
      </c>
      <c r="F724" s="1">
        <v>1520</v>
      </c>
      <c r="G724" s="8">
        <v>0.35384386777877808</v>
      </c>
      <c r="H724" s="8">
        <v>8.1627443432807922E-2</v>
      </c>
      <c r="I724" s="8">
        <v>0.42971351742744446</v>
      </c>
      <c r="J724" s="8">
        <v>0</v>
      </c>
      <c r="K724" s="8">
        <v>0</v>
      </c>
      <c r="L724" s="8">
        <v>0</v>
      </c>
      <c r="M724" s="3">
        <f t="shared" si="44"/>
        <v>0</v>
      </c>
      <c r="N724" s="9">
        <f t="shared" si="45"/>
        <v>0.86518482863903046</v>
      </c>
      <c r="P724" t="s">
        <v>83</v>
      </c>
      <c r="Q724" s="1">
        <v>2011</v>
      </c>
      <c r="R724" t="s">
        <v>47</v>
      </c>
      <c r="S724" s="1">
        <v>21791</v>
      </c>
      <c r="T724" s="1">
        <v>120.218</v>
      </c>
      <c r="U724" s="1">
        <v>395</v>
      </c>
      <c r="V724" s="8">
        <v>0.71863460540771484</v>
      </c>
      <c r="W724" s="8">
        <v>7.0651737041771412E-3</v>
      </c>
      <c r="X724" s="8">
        <v>0.42050907015800476</v>
      </c>
      <c r="Y724" s="8">
        <v>0</v>
      </c>
      <c r="Z724" s="8">
        <v>0</v>
      </c>
      <c r="AA724" s="8">
        <v>0</v>
      </c>
      <c r="AB724" s="3">
        <f t="shared" si="47"/>
        <v>0</v>
      </c>
      <c r="AC724" s="9">
        <f t="shared" si="46"/>
        <v>1.1462088492698967</v>
      </c>
    </row>
    <row r="725" spans="1:29" x14ac:dyDescent="0.25">
      <c r="A725" t="s">
        <v>58</v>
      </c>
      <c r="B725" s="1">
        <v>2013</v>
      </c>
      <c r="C725" t="s">
        <v>47</v>
      </c>
      <c r="D725" s="1">
        <v>66704</v>
      </c>
      <c r="E725" s="1">
        <v>379.69</v>
      </c>
      <c r="F725" s="1">
        <v>1518</v>
      </c>
      <c r="G725" s="8">
        <v>0.36941021680831909</v>
      </c>
      <c r="H725" s="8">
        <v>7.6784521341323853E-2</v>
      </c>
      <c r="I725" s="8">
        <v>0.41599193215370178</v>
      </c>
      <c r="J725" s="8">
        <v>0</v>
      </c>
      <c r="K725" s="8">
        <v>0</v>
      </c>
      <c r="L725" s="8">
        <v>0</v>
      </c>
      <c r="M725" s="3">
        <f t="shared" si="44"/>
        <v>0</v>
      </c>
      <c r="N725" s="9">
        <f t="shared" si="45"/>
        <v>0.86218667030334473</v>
      </c>
      <c r="P725" t="s">
        <v>83</v>
      </c>
      <c r="Q725" s="1">
        <v>2012</v>
      </c>
      <c r="R725" t="s">
        <v>47</v>
      </c>
      <c r="S725" s="1">
        <v>22204</v>
      </c>
      <c r="T725" s="1">
        <v>120.41300000000001</v>
      </c>
      <c r="U725" s="1">
        <v>405</v>
      </c>
      <c r="V725" s="8">
        <v>0.70857256650924683</v>
      </c>
      <c r="W725" s="8">
        <v>1.3443948701024055E-2</v>
      </c>
      <c r="X725" s="8">
        <v>0.41998982429504395</v>
      </c>
      <c r="Y725" s="8">
        <v>0</v>
      </c>
      <c r="Z725" s="8">
        <v>0</v>
      </c>
      <c r="AA725" s="8">
        <v>0</v>
      </c>
      <c r="AB725" s="3">
        <f t="shared" si="47"/>
        <v>0</v>
      </c>
      <c r="AC725" s="9">
        <f t="shared" si="46"/>
        <v>1.1420063395053148</v>
      </c>
    </row>
    <row r="726" spans="1:29" x14ac:dyDescent="0.25">
      <c r="A726" t="s">
        <v>58</v>
      </c>
      <c r="B726" s="1">
        <v>2014</v>
      </c>
      <c r="C726" t="s">
        <v>47</v>
      </c>
      <c r="D726" s="1">
        <v>66366</v>
      </c>
      <c r="E726" s="1">
        <v>379.69</v>
      </c>
      <c r="F726" s="1">
        <v>1520</v>
      </c>
      <c r="G726" s="8">
        <v>0.36524438858032227</v>
      </c>
      <c r="H726" s="8">
        <v>7.8101508319377899E-2</v>
      </c>
      <c r="I726" s="8">
        <v>0.41971901059150696</v>
      </c>
      <c r="J726" s="8">
        <v>0</v>
      </c>
      <c r="K726" s="8">
        <v>0</v>
      </c>
      <c r="L726" s="8">
        <v>0</v>
      </c>
      <c r="M726" s="3">
        <f t="shared" si="44"/>
        <v>0</v>
      </c>
      <c r="N726" s="9">
        <f t="shared" si="45"/>
        <v>0.86306490749120712</v>
      </c>
      <c r="P726" t="s">
        <v>83</v>
      </c>
      <c r="Q726" s="1">
        <v>2013</v>
      </c>
      <c r="R726" t="s">
        <v>47</v>
      </c>
      <c r="S726" s="1">
        <v>21885</v>
      </c>
      <c r="T726" s="1">
        <v>136.28900000000002</v>
      </c>
      <c r="U726" s="1">
        <v>398</v>
      </c>
      <c r="V726" s="8">
        <v>0.7586207389831543</v>
      </c>
      <c r="W726" s="8">
        <v>-2.6025284081697464E-2</v>
      </c>
      <c r="X726" s="8">
        <v>0.43058636784553528</v>
      </c>
      <c r="Y726" s="8">
        <v>0</v>
      </c>
      <c r="Z726" s="8">
        <v>1</v>
      </c>
      <c r="AA726" s="8">
        <v>0</v>
      </c>
      <c r="AB726" s="3">
        <f t="shared" si="47"/>
        <v>1</v>
      </c>
      <c r="AC726" s="9">
        <f t="shared" si="46"/>
        <v>1.1631818227469921</v>
      </c>
    </row>
    <row r="727" spans="1:29" x14ac:dyDescent="0.25">
      <c r="A727" t="s">
        <v>58</v>
      </c>
      <c r="B727" s="1">
        <v>2015</v>
      </c>
      <c r="C727" t="s">
        <v>47</v>
      </c>
      <c r="D727" s="1">
        <v>66656</v>
      </c>
      <c r="E727" s="1">
        <v>379.69</v>
      </c>
      <c r="F727" s="1">
        <v>1536</v>
      </c>
      <c r="G727" s="8">
        <v>0.36609601974487305</v>
      </c>
      <c r="H727" s="8">
        <v>7.8065484762191772E-2</v>
      </c>
      <c r="I727" s="8">
        <v>0.41956928372383118</v>
      </c>
      <c r="J727" s="8">
        <v>0</v>
      </c>
      <c r="K727" s="8">
        <v>0</v>
      </c>
      <c r="L727" s="8">
        <v>0</v>
      </c>
      <c r="M727" s="3">
        <f t="shared" si="44"/>
        <v>0</v>
      </c>
      <c r="N727" s="9">
        <f t="shared" si="45"/>
        <v>0.863730788230896</v>
      </c>
      <c r="P727" t="s">
        <v>83</v>
      </c>
      <c r="Q727" s="1">
        <v>2014</v>
      </c>
      <c r="R727" t="s">
        <v>47</v>
      </c>
      <c r="S727" s="1">
        <v>22066</v>
      </c>
      <c r="T727" s="1">
        <v>136.28900000000002</v>
      </c>
      <c r="U727" s="1">
        <v>403</v>
      </c>
      <c r="V727" s="8">
        <v>0.75438934564590454</v>
      </c>
      <c r="W727" s="8">
        <v>-2.2930949926376343E-2</v>
      </c>
      <c r="X727" s="8">
        <v>0.42987710237503052</v>
      </c>
      <c r="Y727" s="8">
        <v>0</v>
      </c>
      <c r="Z727" s="8">
        <v>1</v>
      </c>
      <c r="AA727" s="8">
        <v>0</v>
      </c>
      <c r="AB727" s="3">
        <f t="shared" si="47"/>
        <v>1</v>
      </c>
      <c r="AC727" s="9">
        <f t="shared" si="46"/>
        <v>1.1613354980945587</v>
      </c>
    </row>
    <row r="728" spans="1:29" x14ac:dyDescent="0.25">
      <c r="A728" t="s">
        <v>58</v>
      </c>
      <c r="B728" s="1">
        <v>2016</v>
      </c>
      <c r="C728" t="s">
        <v>47</v>
      </c>
      <c r="D728" s="1">
        <v>66824</v>
      </c>
      <c r="E728" s="1">
        <v>379.69</v>
      </c>
      <c r="F728" s="1">
        <v>1506</v>
      </c>
      <c r="G728" s="8">
        <v>0.37263891100883484</v>
      </c>
      <c r="H728" s="8">
        <v>7.5613617897033691E-2</v>
      </c>
      <c r="I728" s="8">
        <v>0.41270902752876282</v>
      </c>
      <c r="J728" s="8">
        <v>0</v>
      </c>
      <c r="K728" s="8">
        <v>0</v>
      </c>
      <c r="L728" s="8">
        <v>0</v>
      </c>
      <c r="M728" s="3">
        <f t="shared" si="44"/>
        <v>0</v>
      </c>
      <c r="N728" s="9">
        <f t="shared" si="45"/>
        <v>0.86096155643463135</v>
      </c>
      <c r="P728" t="s">
        <v>83</v>
      </c>
      <c r="Q728" s="1">
        <v>2015</v>
      </c>
      <c r="R728" t="s">
        <v>47</v>
      </c>
      <c r="S728" s="1">
        <v>22250</v>
      </c>
      <c r="T728" s="1">
        <v>136.28900000000002</v>
      </c>
      <c r="U728" s="1">
        <v>413</v>
      </c>
      <c r="V728" s="8">
        <v>0.75341987609863281</v>
      </c>
      <c r="W728" s="8">
        <v>-1.9030952826142311E-2</v>
      </c>
      <c r="X728" s="8">
        <v>0.42585748434066772</v>
      </c>
      <c r="Y728" s="8">
        <v>0</v>
      </c>
      <c r="Z728" s="8">
        <v>1</v>
      </c>
      <c r="AA728" s="8">
        <v>0</v>
      </c>
      <c r="AB728" s="3">
        <f t="shared" si="47"/>
        <v>1</v>
      </c>
      <c r="AC728" s="9">
        <f t="shared" si="46"/>
        <v>1.1602464076131582</v>
      </c>
    </row>
    <row r="729" spans="1:29" x14ac:dyDescent="0.25">
      <c r="A729" t="s">
        <v>58</v>
      </c>
      <c r="B729" s="1">
        <v>2017</v>
      </c>
      <c r="C729" t="s">
        <v>47</v>
      </c>
      <c r="D729" s="1">
        <v>67122</v>
      </c>
      <c r="E729" s="1">
        <v>379.69</v>
      </c>
      <c r="F729" s="1">
        <v>1534</v>
      </c>
      <c r="G729" s="8">
        <v>0.37169176340103149</v>
      </c>
      <c r="H729" s="8">
        <v>7.6306551694869995E-2</v>
      </c>
      <c r="I729" s="8">
        <v>0.41458940505981445</v>
      </c>
      <c r="J729" s="8">
        <v>0</v>
      </c>
      <c r="K729" s="8">
        <v>0</v>
      </c>
      <c r="L729" s="8">
        <v>0</v>
      </c>
      <c r="M729" s="3">
        <f t="shared" si="44"/>
        <v>0</v>
      </c>
      <c r="N729" s="9">
        <f t="shared" si="45"/>
        <v>0.86258772015571594</v>
      </c>
      <c r="P729" t="s">
        <v>83</v>
      </c>
      <c r="Q729" s="1">
        <v>2016</v>
      </c>
      <c r="R729" t="s">
        <v>47</v>
      </c>
      <c r="S729" s="1">
        <v>22470</v>
      </c>
      <c r="T729" s="1">
        <v>136.28900000000002</v>
      </c>
      <c r="U729" s="1">
        <v>406</v>
      </c>
      <c r="V729" s="8">
        <v>0.73951274156570435</v>
      </c>
      <c r="W729" s="8">
        <v>-1.7428088933229446E-2</v>
      </c>
      <c r="X729" s="8">
        <v>0.43388181924819946</v>
      </c>
      <c r="Y729" s="8">
        <v>0</v>
      </c>
      <c r="Z729" s="8">
        <v>1</v>
      </c>
      <c r="AA729" s="8">
        <v>0</v>
      </c>
      <c r="AB729" s="3">
        <f t="shared" si="47"/>
        <v>1</v>
      </c>
      <c r="AC729" s="9">
        <f t="shared" si="46"/>
        <v>1.1559664718806744</v>
      </c>
    </row>
    <row r="730" spans="1:29" x14ac:dyDescent="0.25">
      <c r="A730" t="s">
        <v>58</v>
      </c>
      <c r="B730" s="1">
        <v>2018</v>
      </c>
      <c r="C730" t="s">
        <v>47</v>
      </c>
      <c r="D730" s="1">
        <v>67940</v>
      </c>
      <c r="E730" s="1">
        <v>379.69</v>
      </c>
      <c r="F730" s="1">
        <v>1535</v>
      </c>
      <c r="G730" s="8">
        <v>0.38073572516441345</v>
      </c>
      <c r="H730" s="8">
        <v>7.352360337972641E-2</v>
      </c>
      <c r="I730" s="8">
        <v>0.40669798851013184</v>
      </c>
      <c r="J730" s="8">
        <v>0</v>
      </c>
      <c r="K730" s="8">
        <v>0</v>
      </c>
      <c r="L730" s="8">
        <v>0</v>
      </c>
      <c r="M730" s="3">
        <f t="shared" si="44"/>
        <v>0</v>
      </c>
      <c r="N730" s="9">
        <f t="shared" si="45"/>
        <v>0.8609573170542717</v>
      </c>
      <c r="P730" t="s">
        <v>83</v>
      </c>
      <c r="Q730" s="1">
        <v>2017</v>
      </c>
      <c r="R730" t="s">
        <v>47</v>
      </c>
      <c r="S730" s="1">
        <v>22829</v>
      </c>
      <c r="T730" s="1">
        <v>136.28900000000002</v>
      </c>
      <c r="U730" s="1">
        <v>408</v>
      </c>
      <c r="V730" s="8">
        <v>0.72608375549316406</v>
      </c>
      <c r="W730" s="8">
        <v>-1.2723252177238464E-2</v>
      </c>
      <c r="X730" s="8">
        <v>0.4378141462802887</v>
      </c>
      <c r="Y730" s="8">
        <v>0</v>
      </c>
      <c r="Z730" s="8">
        <v>1</v>
      </c>
      <c r="AA730" s="8">
        <v>0</v>
      </c>
      <c r="AB730" s="3">
        <f t="shared" si="47"/>
        <v>1</v>
      </c>
      <c r="AC730" s="9">
        <f t="shared" si="46"/>
        <v>1.1511746495962143</v>
      </c>
    </row>
    <row r="731" spans="1:29" x14ac:dyDescent="0.25">
      <c r="A731" t="s">
        <v>58</v>
      </c>
      <c r="B731" s="1">
        <v>2019</v>
      </c>
      <c r="C731" t="s">
        <v>47</v>
      </c>
      <c r="D731" s="1">
        <v>68205</v>
      </c>
      <c r="E731" s="1">
        <v>379.69</v>
      </c>
      <c r="F731" s="1">
        <v>1539</v>
      </c>
      <c r="G731" s="8">
        <v>0.38308039307594299</v>
      </c>
      <c r="H731" s="8">
        <v>7.2854958474636078E-2</v>
      </c>
      <c r="I731" s="8">
        <v>0.40479084849357605</v>
      </c>
      <c r="J731" s="8">
        <v>0</v>
      </c>
      <c r="K731" s="8">
        <v>0</v>
      </c>
      <c r="L731" s="8">
        <v>0</v>
      </c>
      <c r="M731" s="3">
        <f t="shared" si="44"/>
        <v>0</v>
      </c>
      <c r="N731" s="9">
        <f t="shared" si="45"/>
        <v>0.86072620004415512</v>
      </c>
      <c r="P731" t="s">
        <v>83</v>
      </c>
      <c r="Q731" s="1">
        <v>2018</v>
      </c>
      <c r="R731" t="s">
        <v>47</v>
      </c>
      <c r="S731" s="1">
        <v>23111</v>
      </c>
      <c r="T731" s="1">
        <v>136.28900000000002</v>
      </c>
      <c r="U731" s="1">
        <v>413</v>
      </c>
      <c r="V731" s="8">
        <v>0.71799743175506592</v>
      </c>
      <c r="W731" s="8">
        <v>-8.5310749709606171E-3</v>
      </c>
      <c r="X731" s="8">
        <v>0.43853917717933655</v>
      </c>
      <c r="Y731" s="8">
        <v>0</v>
      </c>
      <c r="Z731" s="8">
        <v>1</v>
      </c>
      <c r="AA731" s="8">
        <v>0</v>
      </c>
      <c r="AB731" s="3">
        <f t="shared" si="47"/>
        <v>1</v>
      </c>
      <c r="AC731" s="9">
        <f t="shared" si="46"/>
        <v>1.1480055339634418</v>
      </c>
    </row>
    <row r="732" spans="1:29" x14ac:dyDescent="0.25">
      <c r="A732" t="s">
        <v>58</v>
      </c>
      <c r="B732" s="1">
        <v>2020</v>
      </c>
      <c r="C732" t="s">
        <v>47</v>
      </c>
      <c r="D732" s="1">
        <v>68568</v>
      </c>
      <c r="E732" s="1">
        <v>379.69</v>
      </c>
      <c r="F732" s="1">
        <v>1513</v>
      </c>
      <c r="G732" s="8">
        <v>0.39111199975013733</v>
      </c>
      <c r="H732" s="8">
        <v>7.0000983774662018E-2</v>
      </c>
      <c r="I732" s="8">
        <v>0.39677858352661133</v>
      </c>
      <c r="J732" s="8">
        <v>0</v>
      </c>
      <c r="K732" s="8">
        <v>0</v>
      </c>
      <c r="L732" s="8">
        <v>0</v>
      </c>
      <c r="M732" s="3">
        <f t="shared" si="44"/>
        <v>0</v>
      </c>
      <c r="N732" s="9">
        <f t="shared" si="45"/>
        <v>0.85789156705141068</v>
      </c>
      <c r="P732" t="s">
        <v>83</v>
      </c>
      <c r="Q732" s="1">
        <v>2019</v>
      </c>
      <c r="R732" t="s">
        <v>47</v>
      </c>
      <c r="S732" s="1">
        <v>23384</v>
      </c>
      <c r="T732" s="1">
        <v>136.28900000000002</v>
      </c>
      <c r="U732" s="1">
        <v>437</v>
      </c>
      <c r="V732" s="8">
        <v>0.72266227006912231</v>
      </c>
      <c r="W732" s="8">
        <v>-1.5884621534496546E-3</v>
      </c>
      <c r="X732" s="8">
        <v>0.42680603265762329</v>
      </c>
      <c r="Y732" s="8">
        <v>0</v>
      </c>
      <c r="Z732" s="8">
        <v>1</v>
      </c>
      <c r="AA732" s="8">
        <v>0</v>
      </c>
      <c r="AB732" s="3">
        <f t="shared" si="47"/>
        <v>1</v>
      </c>
      <c r="AC732" s="9">
        <f t="shared" si="46"/>
        <v>1.147879840573296</v>
      </c>
    </row>
    <row r="733" spans="1:29" x14ac:dyDescent="0.25">
      <c r="A733" s="2" t="s">
        <v>58</v>
      </c>
      <c r="B733" s="7">
        <v>2021</v>
      </c>
      <c r="C733" t="s">
        <v>47</v>
      </c>
      <c r="D733" s="7">
        <v>68742</v>
      </c>
      <c r="E733" s="7">
        <v>379.69</v>
      </c>
      <c r="F733" s="7">
        <v>1516</v>
      </c>
      <c r="G733" s="10">
        <v>0.39257156848907471</v>
      </c>
      <c r="H733" s="10">
        <v>6.9592580199241638E-2</v>
      </c>
      <c r="I733" s="10">
        <v>0.39561194181442261</v>
      </c>
      <c r="J733" s="10">
        <v>0</v>
      </c>
      <c r="K733" s="10">
        <v>0</v>
      </c>
      <c r="L733" s="10">
        <v>0</v>
      </c>
      <c r="M733" s="3">
        <f t="shared" si="44"/>
        <v>0</v>
      </c>
      <c r="N733" s="11">
        <f t="shared" si="45"/>
        <v>0.85777609050273895</v>
      </c>
      <c r="P733" t="s">
        <v>83</v>
      </c>
      <c r="Q733" s="1">
        <v>2020</v>
      </c>
      <c r="R733" t="s">
        <v>47</v>
      </c>
      <c r="S733" s="1">
        <v>23547</v>
      </c>
      <c r="T733" s="1">
        <v>136.28900000000002</v>
      </c>
      <c r="U733" s="1">
        <v>443</v>
      </c>
      <c r="V733" s="8">
        <v>0.71995335817337036</v>
      </c>
      <c r="W733" s="8">
        <v>1.2243854580447078E-3</v>
      </c>
      <c r="X733" s="8">
        <v>0.42534646391868591</v>
      </c>
      <c r="Y733" s="8">
        <v>0</v>
      </c>
      <c r="Z733" s="8">
        <v>0</v>
      </c>
      <c r="AA733" s="8">
        <v>0</v>
      </c>
      <c r="AB733" s="3">
        <f t="shared" si="47"/>
        <v>0</v>
      </c>
      <c r="AC733" s="9">
        <f t="shared" si="46"/>
        <v>1.146524207550101</v>
      </c>
    </row>
    <row r="734" spans="1:29" x14ac:dyDescent="0.25">
      <c r="A734" t="s">
        <v>59</v>
      </c>
      <c r="B734" s="1">
        <v>2005</v>
      </c>
      <c r="C734" t="s">
        <v>47</v>
      </c>
      <c r="D734" s="1">
        <v>54677</v>
      </c>
      <c r="E734" s="1">
        <v>335.42700000000002</v>
      </c>
      <c r="F734" s="1">
        <v>1347</v>
      </c>
      <c r="G734" s="8">
        <v>0.32901999354362488</v>
      </c>
      <c r="H734" s="8">
        <v>7.9615972936153412E-2</v>
      </c>
      <c r="I734" s="8">
        <v>0.48081985116004944</v>
      </c>
      <c r="J734" s="8">
        <v>0</v>
      </c>
      <c r="K734" s="8">
        <v>0</v>
      </c>
      <c r="L734" s="8">
        <v>0</v>
      </c>
      <c r="M734" s="3">
        <f t="shared" si="44"/>
        <v>0</v>
      </c>
      <c r="N734" s="9">
        <f t="shared" si="45"/>
        <v>0.88945581763982773</v>
      </c>
      <c r="P734" s="2" t="s">
        <v>83</v>
      </c>
      <c r="Q734" s="7">
        <v>2021</v>
      </c>
      <c r="R734" s="2" t="s">
        <v>47</v>
      </c>
      <c r="S734" s="7">
        <v>23976</v>
      </c>
      <c r="T734" s="7">
        <v>136.28900000000002</v>
      </c>
      <c r="U734" s="7">
        <v>453</v>
      </c>
      <c r="V734" s="10">
        <v>0.70928162336349487</v>
      </c>
      <c r="W734" s="10">
        <v>7.6777250505983829E-3</v>
      </c>
      <c r="X734" s="10">
        <v>0.42519032955169678</v>
      </c>
      <c r="Y734" s="10">
        <v>0</v>
      </c>
      <c r="Z734" s="10">
        <v>0</v>
      </c>
      <c r="AA734" s="10">
        <v>0</v>
      </c>
      <c r="AB734" s="3">
        <f t="shared" si="47"/>
        <v>0</v>
      </c>
      <c r="AC734" s="11">
        <f t="shared" si="46"/>
        <v>1.14214967796579</v>
      </c>
    </row>
    <row r="735" spans="1:29" x14ac:dyDescent="0.25">
      <c r="A735" t="s">
        <v>59</v>
      </c>
      <c r="B735">
        <v>2006</v>
      </c>
      <c r="C735" t="s">
        <v>47</v>
      </c>
      <c r="D735">
        <v>58220</v>
      </c>
      <c r="E735">
        <v>363.98700000000002</v>
      </c>
      <c r="F735">
        <v>1372</v>
      </c>
      <c r="G735" s="8">
        <v>0.31798121333122253</v>
      </c>
      <c r="H735" s="8">
        <v>8.8087059557437897E-2</v>
      </c>
      <c r="I735" s="8">
        <v>0.46766003966331482</v>
      </c>
      <c r="J735" s="8">
        <v>0</v>
      </c>
      <c r="K735" s="8">
        <v>0</v>
      </c>
      <c r="L735" s="8">
        <v>0</v>
      </c>
      <c r="M735" s="3">
        <f t="shared" si="44"/>
        <v>0</v>
      </c>
      <c r="N735" s="9">
        <f t="shared" si="45"/>
        <v>0.87372831255197525</v>
      </c>
    </row>
    <row r="736" spans="1:29" x14ac:dyDescent="0.25">
      <c r="A736" t="s">
        <v>59</v>
      </c>
      <c r="B736">
        <v>2007</v>
      </c>
      <c r="C736" t="s">
        <v>47</v>
      </c>
      <c r="D736">
        <v>59883</v>
      </c>
      <c r="E736">
        <v>363.98700000000002</v>
      </c>
      <c r="F736">
        <v>1397</v>
      </c>
      <c r="G736" s="8">
        <v>0.33512532711029053</v>
      </c>
      <c r="H736" s="8">
        <v>8.3176866173744202E-2</v>
      </c>
      <c r="I736" s="8">
        <v>0.45365965366363525</v>
      </c>
      <c r="J736" s="8">
        <v>0</v>
      </c>
      <c r="K736" s="8">
        <v>0</v>
      </c>
      <c r="L736" s="8">
        <v>0</v>
      </c>
      <c r="M736" s="3">
        <f t="shared" si="44"/>
        <v>0</v>
      </c>
      <c r="N736" s="9">
        <f t="shared" si="45"/>
        <v>0.87196184694766998</v>
      </c>
    </row>
    <row r="737" spans="1:14" x14ac:dyDescent="0.25">
      <c r="A737" t="s">
        <v>59</v>
      </c>
      <c r="B737">
        <v>2008</v>
      </c>
      <c r="C737" t="s">
        <v>47</v>
      </c>
      <c r="D737">
        <v>62038</v>
      </c>
      <c r="E737">
        <v>363.98700000000002</v>
      </c>
      <c r="F737">
        <v>1414</v>
      </c>
      <c r="G737" s="8">
        <v>0.35912942886352539</v>
      </c>
      <c r="H737" s="8">
        <v>7.6015554368495941E-2</v>
      </c>
      <c r="I737" s="8">
        <v>0.43330544233322144</v>
      </c>
      <c r="J737" s="8">
        <v>0</v>
      </c>
      <c r="K737" s="8">
        <v>0</v>
      </c>
      <c r="L737" s="8">
        <v>0</v>
      </c>
      <c r="M737" s="3">
        <f t="shared" si="44"/>
        <v>0</v>
      </c>
      <c r="N737" s="9">
        <f t="shared" si="45"/>
        <v>0.86845042556524277</v>
      </c>
    </row>
    <row r="738" spans="1:14" x14ac:dyDescent="0.25">
      <c r="A738" t="s">
        <v>59</v>
      </c>
      <c r="B738">
        <v>2009</v>
      </c>
      <c r="C738" t="s">
        <v>47</v>
      </c>
      <c r="D738">
        <v>62179</v>
      </c>
      <c r="E738">
        <v>363.98700000000002</v>
      </c>
      <c r="F738">
        <v>1428</v>
      </c>
      <c r="G738" s="8">
        <v>0.35853928327560425</v>
      </c>
      <c r="H738" s="8">
        <v>7.6411999762058258E-2</v>
      </c>
      <c r="I738" s="8">
        <v>0.43438437581062317</v>
      </c>
      <c r="J738" s="8">
        <v>0</v>
      </c>
      <c r="K738" s="8">
        <v>0</v>
      </c>
      <c r="L738" s="8">
        <v>0</v>
      </c>
      <c r="M738" s="3">
        <f t="shared" si="44"/>
        <v>0</v>
      </c>
      <c r="N738" s="9">
        <f t="shared" si="45"/>
        <v>0.86933565884828568</v>
      </c>
    </row>
    <row r="739" spans="1:14" x14ac:dyDescent="0.25">
      <c r="A739" t="s">
        <v>59</v>
      </c>
      <c r="B739">
        <v>2010</v>
      </c>
      <c r="C739" t="s">
        <v>47</v>
      </c>
      <c r="D739">
        <v>62674</v>
      </c>
      <c r="E739">
        <v>363.98700000000002</v>
      </c>
      <c r="F739">
        <v>1439</v>
      </c>
      <c r="G739" s="8">
        <v>0.36275827884674072</v>
      </c>
      <c r="H739" s="8">
        <v>7.5273782014846802E-2</v>
      </c>
      <c r="I739" s="8">
        <v>0.43112310767173767</v>
      </c>
      <c r="J739" s="8">
        <v>0</v>
      </c>
      <c r="K739" s="8">
        <v>0</v>
      </c>
      <c r="L739" s="8">
        <v>0</v>
      </c>
      <c r="M739" s="3">
        <f t="shared" si="44"/>
        <v>0</v>
      </c>
      <c r="N739" s="9">
        <f t="shared" si="45"/>
        <v>0.8691551685333252</v>
      </c>
    </row>
    <row r="740" spans="1:14" x14ac:dyDescent="0.25">
      <c r="A740" t="s">
        <v>59</v>
      </c>
      <c r="B740">
        <v>2011</v>
      </c>
      <c r="C740" t="s">
        <v>47</v>
      </c>
      <c r="D740">
        <v>63614</v>
      </c>
      <c r="E740">
        <v>380.1</v>
      </c>
      <c r="F740">
        <v>1455</v>
      </c>
      <c r="G740" s="8">
        <v>0.34263163805007935</v>
      </c>
      <c r="H740" s="8">
        <v>8.4207668900489807E-2</v>
      </c>
      <c r="I740" s="8">
        <v>0.43673616647720337</v>
      </c>
      <c r="J740" s="8">
        <v>0</v>
      </c>
      <c r="K740" s="8">
        <v>0</v>
      </c>
      <c r="L740" s="8">
        <v>0</v>
      </c>
      <c r="M740" s="3">
        <f t="shared" si="44"/>
        <v>0</v>
      </c>
      <c r="N740" s="9">
        <f t="shared" si="45"/>
        <v>0.86357547342777252</v>
      </c>
    </row>
    <row r="741" spans="1:14" x14ac:dyDescent="0.25">
      <c r="A741" t="s">
        <v>59</v>
      </c>
      <c r="B741">
        <v>2012</v>
      </c>
      <c r="C741" t="s">
        <v>47</v>
      </c>
      <c r="D741">
        <v>64106</v>
      </c>
      <c r="E741">
        <v>380.1</v>
      </c>
      <c r="F741">
        <v>1529</v>
      </c>
      <c r="G741" s="8">
        <v>0.33683213591575623</v>
      </c>
      <c r="H741" s="8">
        <v>8.7078534066677094E-2</v>
      </c>
      <c r="I741" s="8">
        <v>0.44464808702468872</v>
      </c>
      <c r="J741" s="8">
        <v>0</v>
      </c>
      <c r="K741" s="8">
        <v>0</v>
      </c>
      <c r="L741" s="8">
        <v>0</v>
      </c>
      <c r="M741" s="3">
        <f t="shared" si="44"/>
        <v>0</v>
      </c>
      <c r="N741" s="9">
        <f t="shared" si="45"/>
        <v>0.86855875700712204</v>
      </c>
    </row>
    <row r="742" spans="1:14" x14ac:dyDescent="0.25">
      <c r="A742" t="s">
        <v>59</v>
      </c>
      <c r="B742">
        <v>2013</v>
      </c>
      <c r="C742" t="s">
        <v>47</v>
      </c>
      <c r="D742">
        <v>64793</v>
      </c>
      <c r="E742">
        <v>380.1</v>
      </c>
      <c r="F742">
        <v>1793</v>
      </c>
      <c r="G742" s="8">
        <v>0.30752232670783997</v>
      </c>
      <c r="H742" s="8">
        <v>9.9601969122886658E-2</v>
      </c>
      <c r="I742" s="8">
        <v>0.47942188382148743</v>
      </c>
      <c r="J742" s="8">
        <v>0</v>
      </c>
      <c r="K742" s="8">
        <v>0</v>
      </c>
      <c r="L742" s="8">
        <v>0</v>
      </c>
      <c r="M742" s="3">
        <f t="shared" si="44"/>
        <v>0</v>
      </c>
      <c r="N742" s="9">
        <f t="shared" si="45"/>
        <v>0.88654617965221405</v>
      </c>
    </row>
    <row r="743" spans="1:14" x14ac:dyDescent="0.25">
      <c r="A743" t="s">
        <v>59</v>
      </c>
      <c r="B743">
        <v>2014</v>
      </c>
      <c r="C743" t="s">
        <v>47</v>
      </c>
      <c r="D743">
        <v>66531</v>
      </c>
      <c r="E743">
        <v>380.1</v>
      </c>
      <c r="F743">
        <v>1834</v>
      </c>
      <c r="G743" s="8">
        <v>0.32231158018112183</v>
      </c>
      <c r="H743" s="8">
        <v>9.5518909394741058E-2</v>
      </c>
      <c r="I743" s="8">
        <v>0.46774536371231079</v>
      </c>
      <c r="J743" s="8">
        <v>0</v>
      </c>
      <c r="K743" s="8">
        <v>0</v>
      </c>
      <c r="L743" s="8">
        <v>0</v>
      </c>
      <c r="M743" s="3">
        <f t="shared" si="44"/>
        <v>0</v>
      </c>
      <c r="N743" s="9">
        <f t="shared" si="45"/>
        <v>0.88557585328817368</v>
      </c>
    </row>
    <row r="744" spans="1:14" x14ac:dyDescent="0.25">
      <c r="A744" t="s">
        <v>59</v>
      </c>
      <c r="B744">
        <v>2015</v>
      </c>
      <c r="C744" t="s">
        <v>47</v>
      </c>
      <c r="D744">
        <v>67388</v>
      </c>
      <c r="E744">
        <v>380.1</v>
      </c>
      <c r="F744">
        <v>1846</v>
      </c>
      <c r="G744" s="8">
        <v>0.33049845695495605</v>
      </c>
      <c r="H744" s="8">
        <v>9.3128494918346405E-2</v>
      </c>
      <c r="I744" s="8">
        <v>0.4609399139881134</v>
      </c>
      <c r="J744" s="8">
        <v>0</v>
      </c>
      <c r="K744" s="8">
        <v>0</v>
      </c>
      <c r="L744" s="8">
        <v>0</v>
      </c>
      <c r="M744" s="3">
        <f t="shared" si="44"/>
        <v>0</v>
      </c>
      <c r="N744" s="9">
        <f t="shared" si="45"/>
        <v>0.88456686586141586</v>
      </c>
    </row>
    <row r="745" spans="1:14" x14ac:dyDescent="0.25">
      <c r="A745" t="s">
        <v>59</v>
      </c>
      <c r="B745">
        <v>2016</v>
      </c>
      <c r="C745" t="s">
        <v>47</v>
      </c>
      <c r="D745">
        <v>68811</v>
      </c>
      <c r="E745">
        <v>380.1</v>
      </c>
      <c r="F745">
        <v>1883</v>
      </c>
      <c r="G745" s="8">
        <v>0.34170499444007874</v>
      </c>
      <c r="H745" s="8">
        <v>9.0093493461608887E-2</v>
      </c>
      <c r="I745" s="8">
        <v>0.45224669575691223</v>
      </c>
      <c r="J745" s="8">
        <v>0</v>
      </c>
      <c r="K745" s="8">
        <v>0</v>
      </c>
      <c r="L745" s="8">
        <v>0</v>
      </c>
      <c r="M745" s="3">
        <f t="shared" si="44"/>
        <v>0</v>
      </c>
      <c r="N745" s="9">
        <f t="shared" si="45"/>
        <v>0.88404518365859985</v>
      </c>
    </row>
    <row r="746" spans="1:14" x14ac:dyDescent="0.25">
      <c r="A746" t="s">
        <v>59</v>
      </c>
      <c r="B746">
        <v>2017</v>
      </c>
      <c r="C746" t="s">
        <v>47</v>
      </c>
      <c r="D746">
        <v>70492</v>
      </c>
      <c r="E746">
        <v>380.1</v>
      </c>
      <c r="F746">
        <v>1912</v>
      </c>
      <c r="G746" s="8">
        <v>0.35644200444221497</v>
      </c>
      <c r="H746" s="8">
        <v>8.5867509245872498E-2</v>
      </c>
      <c r="I746" s="8">
        <v>0.44019836187362671</v>
      </c>
      <c r="J746" s="8">
        <v>0</v>
      </c>
      <c r="K746" s="8">
        <v>0</v>
      </c>
      <c r="L746" s="8">
        <v>0</v>
      </c>
      <c r="M746" s="3">
        <f t="shared" si="44"/>
        <v>0</v>
      </c>
      <c r="N746" s="9">
        <f t="shared" si="45"/>
        <v>0.88250787556171417</v>
      </c>
    </row>
    <row r="747" spans="1:14" x14ac:dyDescent="0.25">
      <c r="A747" t="s">
        <v>59</v>
      </c>
      <c r="B747">
        <v>2018</v>
      </c>
      <c r="C747" t="s">
        <v>47</v>
      </c>
      <c r="D747">
        <v>72109</v>
      </c>
      <c r="E747">
        <v>380.1</v>
      </c>
      <c r="F747">
        <v>1914</v>
      </c>
      <c r="G747" s="8">
        <v>0.37341669201850891</v>
      </c>
      <c r="H747" s="8">
        <v>8.0640308558940887E-2</v>
      </c>
      <c r="I747" s="8">
        <v>0.4253767728805542</v>
      </c>
      <c r="J747" s="8">
        <v>0</v>
      </c>
      <c r="K747" s="8">
        <v>0</v>
      </c>
      <c r="L747" s="8">
        <v>0</v>
      </c>
      <c r="M747" s="3">
        <f t="shared" si="44"/>
        <v>0</v>
      </c>
      <c r="N747" s="9">
        <f t="shared" si="45"/>
        <v>0.879433773458004</v>
      </c>
    </row>
    <row r="748" spans="1:14" x14ac:dyDescent="0.25">
      <c r="A748" t="s">
        <v>59</v>
      </c>
      <c r="B748">
        <v>2019</v>
      </c>
      <c r="C748" t="s">
        <v>47</v>
      </c>
      <c r="D748">
        <v>73134</v>
      </c>
      <c r="E748">
        <v>380.1</v>
      </c>
      <c r="F748">
        <v>1914</v>
      </c>
      <c r="G748" s="8">
        <v>0.38413366675376892</v>
      </c>
      <c r="H748" s="8">
        <v>7.7325783669948578E-2</v>
      </c>
      <c r="I748" s="8">
        <v>0.41598156094551086</v>
      </c>
      <c r="J748" s="8">
        <v>0</v>
      </c>
      <c r="K748" s="8">
        <v>0</v>
      </c>
      <c r="L748" s="8">
        <v>0</v>
      </c>
      <c r="M748" s="3">
        <f t="shared" si="44"/>
        <v>0</v>
      </c>
      <c r="N748" s="9">
        <f t="shared" si="45"/>
        <v>0.87744101136922836</v>
      </c>
    </row>
    <row r="749" spans="1:14" x14ac:dyDescent="0.25">
      <c r="A749" t="s">
        <v>59</v>
      </c>
      <c r="B749">
        <v>2020</v>
      </c>
      <c r="C749" t="s">
        <v>47</v>
      </c>
      <c r="D749">
        <v>74001</v>
      </c>
      <c r="E749">
        <v>380.1</v>
      </c>
      <c r="F749">
        <v>2000</v>
      </c>
      <c r="G749" s="8">
        <v>0.38276094198226929</v>
      </c>
      <c r="H749" s="8">
        <v>7.8704714775085449E-2</v>
      </c>
      <c r="I749" s="8">
        <v>0.41969028115272522</v>
      </c>
      <c r="J749" s="8">
        <v>0</v>
      </c>
      <c r="K749" s="8">
        <v>0</v>
      </c>
      <c r="L749" s="8">
        <v>0</v>
      </c>
      <c r="M749" s="3">
        <f t="shared" si="44"/>
        <v>0</v>
      </c>
      <c r="N749" s="9">
        <f t="shared" si="45"/>
        <v>0.88115593791007996</v>
      </c>
    </row>
    <row r="750" spans="1:14" x14ac:dyDescent="0.25">
      <c r="A750" s="2" t="s">
        <v>59</v>
      </c>
      <c r="B750" s="2">
        <v>2021</v>
      </c>
      <c r="C750" t="s">
        <v>47</v>
      </c>
      <c r="D750" s="2">
        <v>75109</v>
      </c>
      <c r="E750" s="2">
        <v>380.1</v>
      </c>
      <c r="F750" s="2">
        <v>2011</v>
      </c>
      <c r="G750" s="10">
        <v>0.39275753498077393</v>
      </c>
      <c r="H750" s="10">
        <v>7.5732089579105377E-2</v>
      </c>
      <c r="I750" s="10">
        <v>0.41123920679092407</v>
      </c>
      <c r="J750" s="10">
        <v>0</v>
      </c>
      <c r="K750" s="10">
        <v>0</v>
      </c>
      <c r="L750" s="10">
        <v>0</v>
      </c>
      <c r="M750" s="3">
        <f t="shared" si="44"/>
        <v>0</v>
      </c>
      <c r="N750" s="11">
        <f t="shared" si="45"/>
        <v>0.87972883135080338</v>
      </c>
    </row>
    <row r="751" spans="1:14" x14ac:dyDescent="0.25">
      <c r="A751" t="s">
        <v>60</v>
      </c>
      <c r="B751">
        <v>2005</v>
      </c>
      <c r="C751" t="s">
        <v>47</v>
      </c>
      <c r="D751">
        <v>48041</v>
      </c>
      <c r="E751">
        <v>258.20400000000001</v>
      </c>
      <c r="F751">
        <v>1334</v>
      </c>
      <c r="G751" s="8">
        <v>0.40722322463989258</v>
      </c>
      <c r="H751" s="8">
        <v>4.0304407477378845E-2</v>
      </c>
      <c r="I751" s="8">
        <v>0.48819184303283691</v>
      </c>
      <c r="J751" s="8">
        <v>0</v>
      </c>
      <c r="K751" s="8">
        <v>0</v>
      </c>
      <c r="L751" s="8">
        <v>0</v>
      </c>
      <c r="M751" s="3">
        <f t="shared" si="44"/>
        <v>0</v>
      </c>
      <c r="N751" s="9">
        <f t="shared" si="45"/>
        <v>0.93571947515010834</v>
      </c>
    </row>
    <row r="752" spans="1:14" x14ac:dyDescent="0.25">
      <c r="A752" t="s">
        <v>60</v>
      </c>
      <c r="B752">
        <v>2006</v>
      </c>
      <c r="C752" t="s">
        <v>47</v>
      </c>
      <c r="D752">
        <v>48777</v>
      </c>
      <c r="E752">
        <v>267.63099999999997</v>
      </c>
      <c r="F752">
        <v>1342</v>
      </c>
      <c r="G752" s="8">
        <v>0.39349418878555298</v>
      </c>
      <c r="H752" s="8">
        <v>4.6724315732717514E-2</v>
      </c>
      <c r="I752" s="8">
        <v>0.49008664488792419</v>
      </c>
      <c r="J752" s="8">
        <v>0</v>
      </c>
      <c r="K752" s="8">
        <v>0</v>
      </c>
      <c r="L752" s="8">
        <v>0</v>
      </c>
      <c r="M752" s="3">
        <f t="shared" si="44"/>
        <v>0</v>
      </c>
      <c r="N752" s="9">
        <f t="shared" si="45"/>
        <v>0.93030514940619469</v>
      </c>
    </row>
    <row r="753" spans="1:14" x14ac:dyDescent="0.25">
      <c r="A753" t="s">
        <v>60</v>
      </c>
      <c r="B753">
        <v>2007</v>
      </c>
      <c r="C753" t="s">
        <v>47</v>
      </c>
      <c r="D753">
        <v>49558</v>
      </c>
      <c r="E753">
        <v>267.63099999999997</v>
      </c>
      <c r="F753">
        <v>1522.5</v>
      </c>
      <c r="G753" s="8">
        <v>0.37592092156410217</v>
      </c>
      <c r="H753" s="8">
        <v>5.4899517446756363E-2</v>
      </c>
      <c r="I753" s="8">
        <v>0.51268559694290161</v>
      </c>
      <c r="J753" s="8">
        <v>0</v>
      </c>
      <c r="K753" s="8">
        <v>0</v>
      </c>
      <c r="L753" s="8">
        <v>0</v>
      </c>
      <c r="M753" s="3">
        <f t="shared" si="44"/>
        <v>0</v>
      </c>
      <c r="N753" s="9">
        <f t="shared" si="45"/>
        <v>0.94350603595376015</v>
      </c>
    </row>
    <row r="754" spans="1:14" x14ac:dyDescent="0.25">
      <c r="A754" t="s">
        <v>60</v>
      </c>
      <c r="B754">
        <v>2008</v>
      </c>
      <c r="C754" t="s">
        <v>47</v>
      </c>
      <c r="D754">
        <v>50478</v>
      </c>
      <c r="E754">
        <v>267.63099999999997</v>
      </c>
      <c r="F754">
        <v>1542</v>
      </c>
      <c r="G754" s="8">
        <v>0.38689905405044556</v>
      </c>
      <c r="H754" s="8">
        <v>5.1780566573143005E-2</v>
      </c>
      <c r="I754" s="8">
        <v>0.50378686189651489</v>
      </c>
      <c r="J754" s="8">
        <v>0</v>
      </c>
      <c r="K754" s="8">
        <v>0</v>
      </c>
      <c r="L754" s="8">
        <v>0</v>
      </c>
      <c r="M754" s="3">
        <f t="shared" si="44"/>
        <v>0</v>
      </c>
      <c r="N754" s="9">
        <f t="shared" si="45"/>
        <v>0.94246648252010345</v>
      </c>
    </row>
    <row r="755" spans="1:14" x14ac:dyDescent="0.25">
      <c r="A755" t="s">
        <v>60</v>
      </c>
      <c r="B755">
        <v>2009</v>
      </c>
      <c r="C755" t="s">
        <v>47</v>
      </c>
      <c r="D755">
        <v>51075</v>
      </c>
      <c r="E755">
        <v>267.63099999999997</v>
      </c>
      <c r="F755">
        <v>1541</v>
      </c>
      <c r="G755" s="8">
        <v>0.39597827196121216</v>
      </c>
      <c r="H755" s="8">
        <v>4.8958476632833481E-2</v>
      </c>
      <c r="I755" s="8">
        <v>0.49579042196273804</v>
      </c>
      <c r="J755" s="8">
        <v>0</v>
      </c>
      <c r="K755" s="8">
        <v>0</v>
      </c>
      <c r="L755" s="8">
        <v>0</v>
      </c>
      <c r="M755" s="3">
        <f t="shared" si="44"/>
        <v>0</v>
      </c>
      <c r="N755" s="9">
        <f t="shared" si="45"/>
        <v>0.94072717055678368</v>
      </c>
    </row>
    <row r="756" spans="1:14" x14ac:dyDescent="0.25">
      <c r="A756" t="s">
        <v>60</v>
      </c>
      <c r="B756">
        <v>2010</v>
      </c>
      <c r="C756" t="s">
        <v>47</v>
      </c>
      <c r="D756">
        <v>51914</v>
      </c>
      <c r="E756">
        <v>283.517</v>
      </c>
      <c r="F756">
        <v>1547</v>
      </c>
      <c r="G756" s="8">
        <v>0.36905404925346375</v>
      </c>
      <c r="H756" s="8">
        <v>6.0656744986772537E-2</v>
      </c>
      <c r="I756" s="8">
        <v>0.50276029109954834</v>
      </c>
      <c r="J756" s="8">
        <v>0</v>
      </c>
      <c r="K756" s="8">
        <v>0</v>
      </c>
      <c r="L756" s="8">
        <v>0</v>
      </c>
      <c r="M756" s="3">
        <f t="shared" si="44"/>
        <v>0</v>
      </c>
      <c r="N756" s="9">
        <f t="shared" si="45"/>
        <v>0.93247108533978462</v>
      </c>
    </row>
    <row r="757" spans="1:14" x14ac:dyDescent="0.25">
      <c r="A757" t="s">
        <v>60</v>
      </c>
      <c r="B757">
        <v>2011</v>
      </c>
      <c r="C757" t="s">
        <v>47</v>
      </c>
      <c r="D757">
        <v>52612</v>
      </c>
      <c r="E757">
        <v>294.34899999999999</v>
      </c>
      <c r="F757">
        <v>1542</v>
      </c>
      <c r="G757" s="8">
        <v>0.35499757528305054</v>
      </c>
      <c r="H757" s="8">
        <v>6.7070998251438141E-2</v>
      </c>
      <c r="I757" s="8">
        <v>0.50393885374069214</v>
      </c>
      <c r="J757" s="8">
        <v>0</v>
      </c>
      <c r="K757" s="8">
        <v>0</v>
      </c>
      <c r="L757" s="8">
        <v>0</v>
      </c>
      <c r="M757" s="3">
        <f t="shared" si="44"/>
        <v>0</v>
      </c>
      <c r="N757" s="9">
        <f t="shared" si="45"/>
        <v>0.92600742727518082</v>
      </c>
    </row>
    <row r="758" spans="1:14" x14ac:dyDescent="0.25">
      <c r="A758" t="s">
        <v>60</v>
      </c>
      <c r="B758">
        <v>2012</v>
      </c>
      <c r="C758" t="s">
        <v>47</v>
      </c>
      <c r="D758">
        <v>53388</v>
      </c>
      <c r="E758">
        <v>294.34899999999999</v>
      </c>
      <c r="F758">
        <v>1557</v>
      </c>
      <c r="G758" s="8">
        <v>0.36384162306785583</v>
      </c>
      <c r="H758" s="8">
        <v>6.454593688249588E-2</v>
      </c>
      <c r="I758" s="8">
        <v>0.49673739075660706</v>
      </c>
      <c r="J758" s="8">
        <v>0</v>
      </c>
      <c r="K758" s="8">
        <v>0</v>
      </c>
      <c r="L758" s="8">
        <v>0</v>
      </c>
      <c r="M758" s="3">
        <f t="shared" si="44"/>
        <v>0</v>
      </c>
      <c r="N758" s="9">
        <f t="shared" si="45"/>
        <v>0.92512495070695877</v>
      </c>
    </row>
    <row r="759" spans="1:14" x14ac:dyDescent="0.25">
      <c r="A759" t="s">
        <v>60</v>
      </c>
      <c r="B759">
        <v>2013</v>
      </c>
      <c r="C759" t="s">
        <v>47</v>
      </c>
      <c r="D759">
        <v>54166</v>
      </c>
      <c r="E759">
        <v>295.13</v>
      </c>
      <c r="F759">
        <v>1574</v>
      </c>
      <c r="G759" s="8">
        <v>0.37051263451576233</v>
      </c>
      <c r="H759" s="8">
        <v>6.2869571149349213E-2</v>
      </c>
      <c r="I759" s="8">
        <v>0.4907335638999939</v>
      </c>
      <c r="J759" s="8">
        <v>0</v>
      </c>
      <c r="K759" s="8">
        <v>0</v>
      </c>
      <c r="L759" s="8">
        <v>0</v>
      </c>
      <c r="M759" s="3">
        <f t="shared" si="44"/>
        <v>0</v>
      </c>
      <c r="N759" s="9">
        <f t="shared" si="45"/>
        <v>0.92411576956510544</v>
      </c>
    </row>
    <row r="760" spans="1:14" x14ac:dyDescent="0.25">
      <c r="A760" t="s">
        <v>60</v>
      </c>
      <c r="B760">
        <v>2014</v>
      </c>
      <c r="C760" t="s">
        <v>47</v>
      </c>
      <c r="D760">
        <v>54675</v>
      </c>
      <c r="E760">
        <v>295.13</v>
      </c>
      <c r="F760">
        <v>1581</v>
      </c>
      <c r="G760" s="8">
        <v>0.37657198309898376</v>
      </c>
      <c r="H760" s="8">
        <v>6.1091896146535873E-2</v>
      </c>
      <c r="I760" s="8">
        <v>0.48567444086074829</v>
      </c>
      <c r="J760" s="8">
        <v>0</v>
      </c>
      <c r="K760" s="8">
        <v>0</v>
      </c>
      <c r="L760" s="8">
        <v>0</v>
      </c>
      <c r="M760" s="3">
        <f t="shared" si="44"/>
        <v>0</v>
      </c>
      <c r="N760" s="9">
        <f t="shared" si="45"/>
        <v>0.92333832010626793</v>
      </c>
    </row>
    <row r="761" spans="1:14" x14ac:dyDescent="0.25">
      <c r="A761" t="s">
        <v>60</v>
      </c>
      <c r="B761">
        <v>2015</v>
      </c>
      <c r="C761" t="s">
        <v>47</v>
      </c>
      <c r="D761">
        <v>55417</v>
      </c>
      <c r="E761">
        <v>295.13</v>
      </c>
      <c r="F761">
        <v>1618</v>
      </c>
      <c r="G761" s="8">
        <v>0.38137495517730713</v>
      </c>
      <c r="H761" s="8">
        <v>6.0108762234449387E-2</v>
      </c>
      <c r="I761" s="8">
        <v>0.48278242349624634</v>
      </c>
      <c r="J761" s="8">
        <v>0</v>
      </c>
      <c r="K761" s="8">
        <v>0</v>
      </c>
      <c r="L761" s="8">
        <v>0</v>
      </c>
      <c r="M761" s="3">
        <f t="shared" si="44"/>
        <v>0</v>
      </c>
      <c r="N761" s="9">
        <f t="shared" si="45"/>
        <v>0.92426614090800285</v>
      </c>
    </row>
    <row r="762" spans="1:14" x14ac:dyDescent="0.25">
      <c r="A762" t="s">
        <v>60</v>
      </c>
      <c r="B762">
        <v>2016</v>
      </c>
      <c r="C762" t="s">
        <v>47</v>
      </c>
      <c r="D762">
        <v>56231</v>
      </c>
      <c r="E762">
        <v>295.13</v>
      </c>
      <c r="F762">
        <v>1619</v>
      </c>
      <c r="G762" s="8">
        <v>0.39230161905288696</v>
      </c>
      <c r="H762" s="8">
        <v>5.6742802262306213E-2</v>
      </c>
      <c r="I762" s="8">
        <v>0.47323861718177795</v>
      </c>
      <c r="J762" s="8">
        <v>0</v>
      </c>
      <c r="K762" s="8">
        <v>0</v>
      </c>
      <c r="L762" s="8">
        <v>0</v>
      </c>
      <c r="M762" s="3">
        <f t="shared" si="44"/>
        <v>0</v>
      </c>
      <c r="N762" s="9">
        <f t="shared" si="45"/>
        <v>0.92228303849697113</v>
      </c>
    </row>
    <row r="763" spans="1:14" x14ac:dyDescent="0.25">
      <c r="A763" t="s">
        <v>60</v>
      </c>
      <c r="B763">
        <v>2017</v>
      </c>
      <c r="C763" t="s">
        <v>47</v>
      </c>
      <c r="D763">
        <v>57042</v>
      </c>
      <c r="E763">
        <v>295.13</v>
      </c>
      <c r="F763">
        <v>1646</v>
      </c>
      <c r="G763" s="8">
        <v>0.39929020404815674</v>
      </c>
      <c r="H763" s="8">
        <v>5.4940521717071533E-2</v>
      </c>
      <c r="I763" s="8">
        <v>0.46805468201637268</v>
      </c>
      <c r="J763" s="8">
        <v>0</v>
      </c>
      <c r="K763" s="8">
        <v>0</v>
      </c>
      <c r="L763" s="8">
        <v>0</v>
      </c>
      <c r="M763" s="3">
        <f t="shared" si="44"/>
        <v>0</v>
      </c>
      <c r="N763" s="9">
        <f t="shared" si="45"/>
        <v>0.92228540778160095</v>
      </c>
    </row>
    <row r="764" spans="1:14" x14ac:dyDescent="0.25">
      <c r="A764" t="s">
        <v>60</v>
      </c>
      <c r="B764">
        <v>2018</v>
      </c>
      <c r="C764" t="s">
        <v>47</v>
      </c>
      <c r="D764">
        <v>57472</v>
      </c>
      <c r="E764">
        <v>295.13</v>
      </c>
      <c r="F764">
        <v>1652</v>
      </c>
      <c r="G764" s="8">
        <v>0.40413826704025269</v>
      </c>
      <c r="H764" s="8">
        <v>5.3520124405622482E-2</v>
      </c>
      <c r="I764" s="8">
        <v>0.46401193737983704</v>
      </c>
      <c r="J764" s="8">
        <v>0</v>
      </c>
      <c r="K764" s="8">
        <v>0</v>
      </c>
      <c r="L764" s="8">
        <v>0</v>
      </c>
      <c r="M764" s="3">
        <f t="shared" si="44"/>
        <v>0</v>
      </c>
      <c r="N764" s="9">
        <f t="shared" si="45"/>
        <v>0.9216703288257122</v>
      </c>
    </row>
    <row r="765" spans="1:14" x14ac:dyDescent="0.25">
      <c r="A765" t="s">
        <v>60</v>
      </c>
      <c r="B765">
        <v>2019</v>
      </c>
      <c r="C765" t="s">
        <v>47</v>
      </c>
      <c r="D765">
        <v>57856</v>
      </c>
      <c r="E765">
        <v>295.13</v>
      </c>
      <c r="F765">
        <v>1648</v>
      </c>
      <c r="G765" s="8">
        <v>0.40976408123970032</v>
      </c>
      <c r="H765" s="8">
        <v>5.1727540791034698E-2</v>
      </c>
      <c r="I765" s="8">
        <v>0.45894178748130798</v>
      </c>
      <c r="J765" s="8">
        <v>0</v>
      </c>
      <c r="K765" s="8">
        <v>0</v>
      </c>
      <c r="L765" s="8">
        <v>0</v>
      </c>
      <c r="M765" s="3">
        <f t="shared" si="44"/>
        <v>0</v>
      </c>
      <c r="N765" s="9">
        <f t="shared" si="45"/>
        <v>0.920433409512043</v>
      </c>
    </row>
    <row r="766" spans="1:14" x14ac:dyDescent="0.25">
      <c r="A766" t="s">
        <v>60</v>
      </c>
      <c r="B766">
        <v>2020</v>
      </c>
      <c r="C766" t="s">
        <v>47</v>
      </c>
      <c r="D766">
        <v>58438</v>
      </c>
      <c r="E766">
        <v>295.13</v>
      </c>
      <c r="F766">
        <v>1654</v>
      </c>
      <c r="G766" s="8">
        <v>0.41651022434234619</v>
      </c>
      <c r="H766" s="8">
        <v>4.9720026552677155E-2</v>
      </c>
      <c r="I766" s="8">
        <v>0.45323482155799866</v>
      </c>
      <c r="J766" s="8">
        <v>0</v>
      </c>
      <c r="K766" s="8">
        <v>0</v>
      </c>
      <c r="L766" s="8">
        <v>0</v>
      </c>
      <c r="M766" s="3">
        <f t="shared" si="44"/>
        <v>0</v>
      </c>
      <c r="N766" s="9">
        <f t="shared" si="45"/>
        <v>0.919465072453022</v>
      </c>
    </row>
    <row r="767" spans="1:14" x14ac:dyDescent="0.25">
      <c r="A767" s="2" t="s">
        <v>60</v>
      </c>
      <c r="B767" s="2">
        <v>2021</v>
      </c>
      <c r="C767" t="s">
        <v>47</v>
      </c>
      <c r="D767" s="2">
        <v>58746</v>
      </c>
      <c r="E767" s="2">
        <v>295.13</v>
      </c>
      <c r="F767" s="2">
        <v>1657</v>
      </c>
      <c r="G767" s="10">
        <v>0.42007604241371155</v>
      </c>
      <c r="H767" s="10">
        <v>4.8656538128852844E-2</v>
      </c>
      <c r="I767" s="10">
        <v>0.45021206140518188</v>
      </c>
      <c r="J767" s="10">
        <v>0</v>
      </c>
      <c r="K767" s="10">
        <v>0</v>
      </c>
      <c r="L767" s="10">
        <v>0</v>
      </c>
      <c r="M767" s="3">
        <f t="shared" si="44"/>
        <v>0</v>
      </c>
      <c r="N767" s="11">
        <f t="shared" si="45"/>
        <v>0.91894464194774628</v>
      </c>
    </row>
    <row r="768" spans="1:14" x14ac:dyDescent="0.25">
      <c r="A768" t="s">
        <v>61</v>
      </c>
      <c r="B768">
        <v>2005</v>
      </c>
      <c r="C768" t="s">
        <v>47</v>
      </c>
      <c r="D768">
        <v>49500</v>
      </c>
      <c r="E768">
        <v>217.81399999999999</v>
      </c>
      <c r="F768">
        <v>915.37880377754459</v>
      </c>
      <c r="G768" s="8">
        <v>0.63160997629165649</v>
      </c>
      <c r="H768" s="8">
        <v>-4.6967357397079468E-2</v>
      </c>
      <c r="I768" s="8">
        <v>0.31973636150360107</v>
      </c>
      <c r="J768" s="8">
        <v>0</v>
      </c>
      <c r="K768" s="8">
        <v>1</v>
      </c>
      <c r="L768" s="8">
        <v>0</v>
      </c>
      <c r="M768" s="3">
        <f t="shared" si="44"/>
        <v>1</v>
      </c>
      <c r="N768" s="9">
        <f t="shared" si="45"/>
        <v>0.9043789803981781</v>
      </c>
    </row>
    <row r="769" spans="1:14" x14ac:dyDescent="0.25">
      <c r="A769" t="s">
        <v>61</v>
      </c>
      <c r="B769">
        <v>2006</v>
      </c>
      <c r="C769" t="s">
        <v>47</v>
      </c>
      <c r="D769">
        <v>50528</v>
      </c>
      <c r="E769">
        <v>222.83199999999999</v>
      </c>
      <c r="F769">
        <v>934</v>
      </c>
      <c r="G769" s="8">
        <v>0.62732714414596558</v>
      </c>
      <c r="H769" s="8">
        <v>-4.3907202780246735E-2</v>
      </c>
      <c r="I769" s="8">
        <v>0.31798115372657776</v>
      </c>
      <c r="J769" s="8">
        <v>0</v>
      </c>
      <c r="K769" s="8">
        <v>1</v>
      </c>
      <c r="L769" s="8">
        <v>0</v>
      </c>
      <c r="M769" s="3">
        <f t="shared" si="44"/>
        <v>1</v>
      </c>
      <c r="N769" s="9">
        <f t="shared" si="45"/>
        <v>0.9014010950922966</v>
      </c>
    </row>
    <row r="770" spans="1:14" x14ac:dyDescent="0.25">
      <c r="A770" t="s">
        <v>61</v>
      </c>
      <c r="B770">
        <v>2007</v>
      </c>
      <c r="C770" t="s">
        <v>47</v>
      </c>
      <c r="D770">
        <v>50980</v>
      </c>
      <c r="E770">
        <v>222.83199999999999</v>
      </c>
      <c r="F770">
        <v>953</v>
      </c>
      <c r="G770" s="8">
        <v>0.62935984134674072</v>
      </c>
      <c r="H770" s="8">
        <v>-4.4098585844039917E-2</v>
      </c>
      <c r="I770" s="8">
        <v>0.31734704971313477</v>
      </c>
      <c r="J770" s="8">
        <v>0</v>
      </c>
      <c r="K770" s="8">
        <v>1</v>
      </c>
      <c r="L770" s="8">
        <v>0</v>
      </c>
      <c r="M770" s="3">
        <f t="shared" si="44"/>
        <v>1</v>
      </c>
      <c r="N770" s="9">
        <f t="shared" si="45"/>
        <v>0.90260830521583557</v>
      </c>
    </row>
    <row r="771" spans="1:14" x14ac:dyDescent="0.25">
      <c r="A771" t="s">
        <v>61</v>
      </c>
      <c r="B771">
        <v>2008</v>
      </c>
      <c r="C771" t="s">
        <v>47</v>
      </c>
      <c r="D771">
        <v>51813</v>
      </c>
      <c r="E771">
        <v>222.83199999999999</v>
      </c>
      <c r="F771">
        <v>948</v>
      </c>
      <c r="G771" s="8">
        <v>0.64290153980255127</v>
      </c>
      <c r="H771" s="8">
        <v>-4.8400979489088058E-2</v>
      </c>
      <c r="I771" s="8">
        <v>0.30517557263374329</v>
      </c>
      <c r="J771" s="8">
        <v>0</v>
      </c>
      <c r="K771" s="8">
        <v>1</v>
      </c>
      <c r="L771" s="8">
        <v>0</v>
      </c>
      <c r="M771" s="3">
        <f t="shared" si="44"/>
        <v>1</v>
      </c>
      <c r="N771" s="9">
        <f t="shared" si="45"/>
        <v>0.8996761329472065</v>
      </c>
    </row>
    <row r="772" spans="1:14" x14ac:dyDescent="0.25">
      <c r="A772" t="s">
        <v>61</v>
      </c>
      <c r="B772">
        <v>2009</v>
      </c>
      <c r="C772" t="s">
        <v>47</v>
      </c>
      <c r="D772">
        <v>52184</v>
      </c>
      <c r="E772">
        <v>222.83199999999999</v>
      </c>
      <c r="F772">
        <v>950</v>
      </c>
      <c r="G772" s="8">
        <v>0.64782446622848511</v>
      </c>
      <c r="H772" s="8">
        <v>-4.9877766519784927E-2</v>
      </c>
      <c r="I772" s="8">
        <v>0.30097994208335876</v>
      </c>
      <c r="J772" s="8">
        <v>0</v>
      </c>
      <c r="K772" s="8">
        <v>1</v>
      </c>
      <c r="L772" s="8">
        <v>0</v>
      </c>
      <c r="M772" s="3">
        <f t="shared" si="44"/>
        <v>1</v>
      </c>
      <c r="N772" s="9">
        <f t="shared" si="45"/>
        <v>0.89892664179205894</v>
      </c>
    </row>
    <row r="773" spans="1:14" x14ac:dyDescent="0.25">
      <c r="A773" t="s">
        <v>61</v>
      </c>
      <c r="B773">
        <v>2010</v>
      </c>
      <c r="C773" t="s">
        <v>47</v>
      </c>
      <c r="D773">
        <v>52710</v>
      </c>
      <c r="E773">
        <v>222.83199999999999</v>
      </c>
      <c r="F773">
        <v>955</v>
      </c>
      <c r="G773" s="8">
        <v>0.65420657396316528</v>
      </c>
      <c r="H773" s="8">
        <v>-5.1737617701292038E-2</v>
      </c>
      <c r="I773" s="8">
        <v>0.29568421840667725</v>
      </c>
      <c r="J773" s="8">
        <v>0</v>
      </c>
      <c r="K773" s="8">
        <v>1</v>
      </c>
      <c r="L773" s="8">
        <v>0</v>
      </c>
      <c r="M773" s="3">
        <f t="shared" si="44"/>
        <v>1</v>
      </c>
      <c r="N773" s="9">
        <f t="shared" si="45"/>
        <v>0.89815317466855049</v>
      </c>
    </row>
    <row r="774" spans="1:14" x14ac:dyDescent="0.25">
      <c r="A774" t="s">
        <v>61</v>
      </c>
      <c r="B774">
        <v>2011</v>
      </c>
      <c r="C774" t="s">
        <v>47</v>
      </c>
      <c r="D774">
        <v>53083</v>
      </c>
      <c r="E774">
        <v>234.84899999999999</v>
      </c>
      <c r="F774">
        <v>987</v>
      </c>
      <c r="G774" s="8">
        <v>0.61685800552368164</v>
      </c>
      <c r="H774" s="8">
        <v>-3.6476932466030121E-2</v>
      </c>
      <c r="I774" s="8">
        <v>0.31495192646980286</v>
      </c>
      <c r="J774" s="8">
        <v>0</v>
      </c>
      <c r="K774" s="8">
        <v>1</v>
      </c>
      <c r="L774" s="8">
        <v>0</v>
      </c>
      <c r="M774" s="3">
        <f t="shared" ref="M774:M837" si="48">IF(OR(J774=1,K774=1,L774=1),1,0)</f>
        <v>1</v>
      </c>
      <c r="N774" s="9">
        <f t="shared" ref="N774:N837" si="49">SUM(G774:I774)</f>
        <v>0.89533299952745438</v>
      </c>
    </row>
    <row r="775" spans="1:14" x14ac:dyDescent="0.25">
      <c r="A775" t="s">
        <v>61</v>
      </c>
      <c r="B775">
        <v>2012</v>
      </c>
      <c r="C775" t="s">
        <v>47</v>
      </c>
      <c r="D775">
        <v>53361</v>
      </c>
      <c r="E775">
        <v>234.84899999999999</v>
      </c>
      <c r="F775">
        <v>996</v>
      </c>
      <c r="G775" s="8">
        <v>0.61869245767593384</v>
      </c>
      <c r="H775" s="8">
        <v>-3.6847170442342758E-2</v>
      </c>
      <c r="I775" s="8">
        <v>0.31386116147041321</v>
      </c>
      <c r="J775" s="8">
        <v>0</v>
      </c>
      <c r="K775" s="8">
        <v>1</v>
      </c>
      <c r="L775" s="8">
        <v>0</v>
      </c>
      <c r="M775" s="3">
        <f t="shared" si="48"/>
        <v>1</v>
      </c>
      <c r="N775" s="9">
        <f t="shared" si="49"/>
        <v>0.89570644870400429</v>
      </c>
    </row>
    <row r="776" spans="1:14" x14ac:dyDescent="0.25">
      <c r="A776" t="s">
        <v>61</v>
      </c>
      <c r="B776">
        <v>2013</v>
      </c>
      <c r="C776" t="s">
        <v>47</v>
      </c>
      <c r="D776">
        <v>53969</v>
      </c>
      <c r="E776">
        <v>234.84899999999999</v>
      </c>
      <c r="F776">
        <v>1007</v>
      </c>
      <c r="G776" s="8">
        <v>0.62471556663513184</v>
      </c>
      <c r="H776" s="8">
        <v>-3.8471490144729614E-2</v>
      </c>
      <c r="I776" s="8">
        <v>0.30920693278312683</v>
      </c>
      <c r="J776" s="8">
        <v>0</v>
      </c>
      <c r="K776" s="8">
        <v>1</v>
      </c>
      <c r="L776" s="8">
        <v>0</v>
      </c>
      <c r="M776" s="3">
        <f t="shared" si="48"/>
        <v>1</v>
      </c>
      <c r="N776" s="9">
        <f t="shared" si="49"/>
        <v>0.89545100927352905</v>
      </c>
    </row>
    <row r="777" spans="1:14" x14ac:dyDescent="0.25">
      <c r="A777" t="s">
        <v>61</v>
      </c>
      <c r="B777">
        <v>2014</v>
      </c>
      <c r="C777" t="s">
        <v>47</v>
      </c>
      <c r="D777">
        <v>54731</v>
      </c>
      <c r="E777">
        <v>234.84899999999999</v>
      </c>
      <c r="F777">
        <v>950</v>
      </c>
      <c r="G777" s="8">
        <v>0.64904505014419556</v>
      </c>
      <c r="H777" s="8">
        <v>-4.7261342406272888E-2</v>
      </c>
      <c r="I777" s="8">
        <v>0.28455668687820435</v>
      </c>
      <c r="J777" s="8">
        <v>0</v>
      </c>
      <c r="K777" s="8">
        <v>1</v>
      </c>
      <c r="L777" s="8">
        <v>0</v>
      </c>
      <c r="M777" s="3">
        <f t="shared" si="48"/>
        <v>1</v>
      </c>
      <c r="N777" s="9">
        <f t="shared" si="49"/>
        <v>0.88634039461612701</v>
      </c>
    </row>
    <row r="778" spans="1:14" x14ac:dyDescent="0.25">
      <c r="A778" t="s">
        <v>61</v>
      </c>
      <c r="B778">
        <v>2015</v>
      </c>
      <c r="C778" t="s">
        <v>47</v>
      </c>
      <c r="D778">
        <v>55949</v>
      </c>
      <c r="E778">
        <v>234.84899999999999</v>
      </c>
      <c r="F778">
        <v>962</v>
      </c>
      <c r="G778" s="8">
        <v>0.66280931234359741</v>
      </c>
      <c r="H778" s="8">
        <v>-5.1245763897895813E-2</v>
      </c>
      <c r="I778" s="8">
        <v>0.27320548892021179</v>
      </c>
      <c r="J778" s="8">
        <v>0</v>
      </c>
      <c r="K778" s="8">
        <v>1</v>
      </c>
      <c r="L778" s="8">
        <v>0</v>
      </c>
      <c r="M778" s="3">
        <f t="shared" si="48"/>
        <v>1</v>
      </c>
      <c r="N778" s="9">
        <f t="shared" si="49"/>
        <v>0.88476903736591339</v>
      </c>
    </row>
    <row r="779" spans="1:14" x14ac:dyDescent="0.25">
      <c r="A779" t="s">
        <v>61</v>
      </c>
      <c r="B779">
        <v>2016</v>
      </c>
      <c r="C779" t="s">
        <v>47</v>
      </c>
      <c r="D779">
        <v>56811</v>
      </c>
      <c r="E779">
        <v>234.84899999999999</v>
      </c>
      <c r="F779">
        <v>970</v>
      </c>
      <c r="G779" s="8">
        <v>0.67247354984283447</v>
      </c>
      <c r="H779" s="8">
        <v>-5.4054882377386093E-2</v>
      </c>
      <c r="I779" s="8">
        <v>0.26520520448684692</v>
      </c>
      <c r="J779" s="8">
        <v>0</v>
      </c>
      <c r="K779" s="8">
        <v>1</v>
      </c>
      <c r="L779" s="8">
        <v>0</v>
      </c>
      <c r="M779" s="3">
        <f t="shared" si="48"/>
        <v>1</v>
      </c>
      <c r="N779" s="9">
        <f t="shared" si="49"/>
        <v>0.8836238719522953</v>
      </c>
    </row>
    <row r="780" spans="1:14" x14ac:dyDescent="0.25">
      <c r="A780" t="s">
        <v>61</v>
      </c>
      <c r="B780">
        <v>2017</v>
      </c>
      <c r="C780" t="s">
        <v>47</v>
      </c>
      <c r="D780">
        <v>57584</v>
      </c>
      <c r="E780">
        <v>234.84899999999999</v>
      </c>
      <c r="F780">
        <v>980</v>
      </c>
      <c r="G780" s="8">
        <v>0.68032711744308472</v>
      </c>
      <c r="H780" s="8">
        <v>-5.6261107325553894E-2</v>
      </c>
      <c r="I780" s="8">
        <v>0.2589048445224762</v>
      </c>
      <c r="J780" s="8">
        <v>0</v>
      </c>
      <c r="K780" s="8">
        <v>1</v>
      </c>
      <c r="L780" s="8">
        <v>0</v>
      </c>
      <c r="M780" s="3">
        <f t="shared" si="48"/>
        <v>1</v>
      </c>
      <c r="N780" s="9">
        <f t="shared" si="49"/>
        <v>0.88297085464000702</v>
      </c>
    </row>
    <row r="781" spans="1:14" x14ac:dyDescent="0.25">
      <c r="A781" t="s">
        <v>61</v>
      </c>
      <c r="B781">
        <v>2018</v>
      </c>
      <c r="C781" t="s">
        <v>47</v>
      </c>
      <c r="D781">
        <v>58745</v>
      </c>
      <c r="E781">
        <v>234.84899999999999</v>
      </c>
      <c r="F781">
        <v>985</v>
      </c>
      <c r="G781" s="8">
        <v>0.69428795576095581</v>
      </c>
      <c r="H781" s="8">
        <v>-6.0468379408121109E-2</v>
      </c>
      <c r="I781" s="8">
        <v>0.24695593118667603</v>
      </c>
      <c r="J781" s="8">
        <v>0</v>
      </c>
      <c r="K781" s="8">
        <v>1</v>
      </c>
      <c r="L781" s="8">
        <v>0</v>
      </c>
      <c r="M781" s="3">
        <f t="shared" si="48"/>
        <v>1</v>
      </c>
      <c r="N781" s="9">
        <f t="shared" si="49"/>
        <v>0.88077550753951073</v>
      </c>
    </row>
    <row r="782" spans="1:14" x14ac:dyDescent="0.25">
      <c r="A782" t="s">
        <v>61</v>
      </c>
      <c r="B782">
        <v>2019</v>
      </c>
      <c r="C782" t="s">
        <v>47</v>
      </c>
      <c r="D782">
        <v>59183</v>
      </c>
      <c r="E782">
        <v>234.84899999999999</v>
      </c>
      <c r="F782">
        <v>1010</v>
      </c>
      <c r="G782" s="8">
        <v>0.69404298067092896</v>
      </c>
      <c r="H782" s="8">
        <v>-5.9848371893167496E-2</v>
      </c>
      <c r="I782" s="8">
        <v>0.2485993355512619</v>
      </c>
      <c r="J782" s="8">
        <v>0</v>
      </c>
      <c r="K782" s="8">
        <v>1</v>
      </c>
      <c r="L782" s="8">
        <v>0</v>
      </c>
      <c r="M782" s="3">
        <f t="shared" si="48"/>
        <v>1</v>
      </c>
      <c r="N782" s="9">
        <f t="shared" si="49"/>
        <v>0.88279394432902336</v>
      </c>
    </row>
    <row r="783" spans="1:14" x14ac:dyDescent="0.25">
      <c r="A783" t="s">
        <v>61</v>
      </c>
      <c r="B783">
        <v>2020</v>
      </c>
      <c r="C783" t="s">
        <v>47</v>
      </c>
      <c r="D783">
        <v>59486</v>
      </c>
      <c r="E783">
        <v>244.04</v>
      </c>
      <c r="F783">
        <v>1006</v>
      </c>
      <c r="G783" s="8">
        <v>0.67329806089401245</v>
      </c>
      <c r="H783" s="8">
        <v>-5.1330380141735077E-2</v>
      </c>
      <c r="I783" s="8">
        <v>0.25533819198608398</v>
      </c>
      <c r="J783" s="8">
        <v>0</v>
      </c>
      <c r="K783" s="8">
        <v>1</v>
      </c>
      <c r="L783" s="8">
        <v>0</v>
      </c>
      <c r="M783" s="3">
        <f t="shared" si="48"/>
        <v>1</v>
      </c>
      <c r="N783" s="9">
        <f t="shared" si="49"/>
        <v>0.87730587273836136</v>
      </c>
    </row>
    <row r="784" spans="1:14" x14ac:dyDescent="0.25">
      <c r="A784" s="2" t="s">
        <v>61</v>
      </c>
      <c r="B784" s="2">
        <v>2021</v>
      </c>
      <c r="C784" t="s">
        <v>47</v>
      </c>
      <c r="D784" s="2">
        <v>60031</v>
      </c>
      <c r="E784" s="2">
        <v>244.04</v>
      </c>
      <c r="F784" s="2">
        <v>989</v>
      </c>
      <c r="G784" s="10">
        <v>0.68422508239746094</v>
      </c>
      <c r="H784" s="10">
        <v>-5.5079951882362366E-2</v>
      </c>
      <c r="I784" s="10">
        <v>0.24478733539581299</v>
      </c>
      <c r="J784" s="10">
        <v>0</v>
      </c>
      <c r="K784" s="10">
        <v>1</v>
      </c>
      <c r="L784" s="10">
        <v>0</v>
      </c>
      <c r="M784" s="3">
        <f t="shared" si="48"/>
        <v>1</v>
      </c>
      <c r="N784" s="11">
        <f t="shared" si="49"/>
        <v>0.87393246591091156</v>
      </c>
    </row>
    <row r="785" spans="1:14" x14ac:dyDescent="0.25">
      <c r="A785" t="s">
        <v>62</v>
      </c>
      <c r="B785">
        <v>2005</v>
      </c>
      <c r="C785" t="s">
        <v>47</v>
      </c>
      <c r="D785">
        <v>56495</v>
      </c>
      <c r="E785">
        <v>358.57299999999998</v>
      </c>
      <c r="F785">
        <v>1521</v>
      </c>
      <c r="G785" s="8">
        <v>0.2809092104434967</v>
      </c>
      <c r="H785" s="8">
        <v>0.10093711316585541</v>
      </c>
      <c r="I785" s="8">
        <v>0.51041704416275024</v>
      </c>
      <c r="J785" s="8">
        <v>0</v>
      </c>
      <c r="K785" s="8">
        <v>0</v>
      </c>
      <c r="L785" s="8">
        <v>0</v>
      </c>
      <c r="M785" s="3">
        <f t="shared" si="48"/>
        <v>0</v>
      </c>
      <c r="N785" s="9">
        <f t="shared" si="49"/>
        <v>0.89226336777210236</v>
      </c>
    </row>
    <row r="786" spans="1:14" x14ac:dyDescent="0.25">
      <c r="A786" t="s">
        <v>62</v>
      </c>
      <c r="B786">
        <v>2006</v>
      </c>
      <c r="C786" t="s">
        <v>47</v>
      </c>
      <c r="D786">
        <v>57903</v>
      </c>
      <c r="E786">
        <v>358.57299999999998</v>
      </c>
      <c r="F786">
        <v>1418</v>
      </c>
      <c r="G786" s="8">
        <v>0.31606674194335938</v>
      </c>
      <c r="H786" s="8">
        <v>8.8541045784950256E-2</v>
      </c>
      <c r="I786" s="8">
        <v>0.47559866309165955</v>
      </c>
      <c r="J786" s="8">
        <v>0</v>
      </c>
      <c r="K786" s="8">
        <v>0</v>
      </c>
      <c r="L786" s="8">
        <v>0</v>
      </c>
      <c r="M786" s="3">
        <f t="shared" si="48"/>
        <v>0</v>
      </c>
      <c r="N786" s="9">
        <f t="shared" si="49"/>
        <v>0.88020645081996918</v>
      </c>
    </row>
    <row r="787" spans="1:14" x14ac:dyDescent="0.25">
      <c r="A787" t="s">
        <v>62</v>
      </c>
      <c r="B787">
        <v>2007</v>
      </c>
      <c r="C787" t="s">
        <v>47</v>
      </c>
      <c r="D787">
        <v>58283</v>
      </c>
      <c r="E787">
        <v>358.57299999999998</v>
      </c>
      <c r="F787">
        <v>1391</v>
      </c>
      <c r="G787" s="8">
        <v>0.32554805278778076</v>
      </c>
      <c r="H787" s="8">
        <v>8.5191234946250916E-2</v>
      </c>
      <c r="I787" s="8">
        <v>0.46619090437889099</v>
      </c>
      <c r="J787" s="8">
        <v>0</v>
      </c>
      <c r="K787" s="8">
        <v>0</v>
      </c>
      <c r="L787" s="8">
        <v>0</v>
      </c>
      <c r="M787" s="3">
        <f t="shared" si="48"/>
        <v>0</v>
      </c>
      <c r="N787" s="9">
        <f t="shared" si="49"/>
        <v>0.87693019211292267</v>
      </c>
    </row>
    <row r="788" spans="1:14" x14ac:dyDescent="0.25">
      <c r="A788" t="s">
        <v>62</v>
      </c>
      <c r="B788">
        <v>2008</v>
      </c>
      <c r="C788" t="s">
        <v>47</v>
      </c>
      <c r="D788">
        <v>58753</v>
      </c>
      <c r="E788">
        <v>358.57299999999998</v>
      </c>
      <c r="F788">
        <v>1432</v>
      </c>
      <c r="G788" s="8">
        <v>0.32482481002807617</v>
      </c>
      <c r="H788" s="8">
        <v>8.6045697331428528E-2</v>
      </c>
      <c r="I788" s="8">
        <v>0.46848076581954956</v>
      </c>
      <c r="J788" s="8">
        <v>0</v>
      </c>
      <c r="K788" s="8">
        <v>0</v>
      </c>
      <c r="L788" s="8">
        <v>0</v>
      </c>
      <c r="M788" s="3">
        <f t="shared" si="48"/>
        <v>0</v>
      </c>
      <c r="N788" s="9">
        <f t="shared" si="49"/>
        <v>0.87935127317905426</v>
      </c>
    </row>
    <row r="789" spans="1:14" x14ac:dyDescent="0.25">
      <c r="A789" t="s">
        <v>62</v>
      </c>
      <c r="B789">
        <v>2009</v>
      </c>
      <c r="C789" t="s">
        <v>47</v>
      </c>
      <c r="D789">
        <v>59699</v>
      </c>
      <c r="E789">
        <v>358.57299999999998</v>
      </c>
      <c r="F789">
        <v>1425</v>
      </c>
      <c r="G789" s="8">
        <v>0.33810386061668396</v>
      </c>
      <c r="H789" s="8">
        <v>8.1832356750965118E-2</v>
      </c>
      <c r="I789" s="8">
        <v>0.45656010508537292</v>
      </c>
      <c r="J789" s="8">
        <v>0</v>
      </c>
      <c r="K789" s="8">
        <v>0</v>
      </c>
      <c r="L789" s="8">
        <v>0</v>
      </c>
      <c r="M789" s="3">
        <f t="shared" si="48"/>
        <v>0</v>
      </c>
      <c r="N789" s="9">
        <f t="shared" si="49"/>
        <v>0.876496322453022</v>
      </c>
    </row>
    <row r="790" spans="1:14" x14ac:dyDescent="0.25">
      <c r="A790" t="s">
        <v>62</v>
      </c>
      <c r="B790">
        <v>2010</v>
      </c>
      <c r="C790" t="s">
        <v>47</v>
      </c>
      <c r="D790">
        <v>60557</v>
      </c>
      <c r="E790">
        <v>358.57299999999998</v>
      </c>
      <c r="F790">
        <v>1431</v>
      </c>
      <c r="G790" s="8">
        <v>0.34795212745666504</v>
      </c>
      <c r="H790" s="8">
        <v>7.8877747058868408E-2</v>
      </c>
      <c r="I790" s="8">
        <v>0.44816595315933228</v>
      </c>
      <c r="J790" s="8">
        <v>0</v>
      </c>
      <c r="K790" s="8">
        <v>0</v>
      </c>
      <c r="L790" s="8">
        <v>0</v>
      </c>
      <c r="M790" s="3">
        <f t="shared" si="48"/>
        <v>0</v>
      </c>
      <c r="N790" s="9">
        <f t="shared" si="49"/>
        <v>0.87499582767486572</v>
      </c>
    </row>
    <row r="791" spans="1:14" x14ac:dyDescent="0.25">
      <c r="A791" t="s">
        <v>62</v>
      </c>
      <c r="B791">
        <v>2011</v>
      </c>
      <c r="C791" t="s">
        <v>47</v>
      </c>
      <c r="D791">
        <v>61327</v>
      </c>
      <c r="E791">
        <v>367.36700000000002</v>
      </c>
      <c r="F791">
        <v>1451</v>
      </c>
      <c r="G791" s="8">
        <v>0.33815830945968628</v>
      </c>
      <c r="H791" s="8">
        <v>8.3589240908622742E-2</v>
      </c>
      <c r="I791" s="8">
        <v>0.45046058297157288</v>
      </c>
      <c r="J791" s="8">
        <v>0</v>
      </c>
      <c r="K791" s="8">
        <v>0</v>
      </c>
      <c r="L791" s="8">
        <v>0</v>
      </c>
      <c r="M791" s="3">
        <f t="shared" si="48"/>
        <v>0</v>
      </c>
      <c r="N791" s="9">
        <f t="shared" si="49"/>
        <v>0.8722081333398819</v>
      </c>
    </row>
    <row r="792" spans="1:14" x14ac:dyDescent="0.25">
      <c r="A792" t="s">
        <v>62</v>
      </c>
      <c r="B792">
        <v>2012</v>
      </c>
      <c r="C792" t="s">
        <v>47</v>
      </c>
      <c r="D792">
        <v>61768</v>
      </c>
      <c r="E792">
        <v>367.36700000000002</v>
      </c>
      <c r="F792">
        <v>1617</v>
      </c>
      <c r="G792" s="8">
        <v>0.31816151738166809</v>
      </c>
      <c r="H792" s="8">
        <v>9.2125877737998962E-2</v>
      </c>
      <c r="I792" s="8">
        <v>0.4741654098033905</v>
      </c>
      <c r="J792" s="8">
        <v>0</v>
      </c>
      <c r="K792" s="8">
        <v>0</v>
      </c>
      <c r="L792" s="8">
        <v>0</v>
      </c>
      <c r="M792" s="3">
        <f t="shared" si="48"/>
        <v>0</v>
      </c>
      <c r="N792" s="9">
        <f t="shared" si="49"/>
        <v>0.88445280492305756</v>
      </c>
    </row>
    <row r="793" spans="1:14" x14ac:dyDescent="0.25">
      <c r="A793" t="s">
        <v>62</v>
      </c>
      <c r="B793">
        <v>2013</v>
      </c>
      <c r="C793" t="s">
        <v>47</v>
      </c>
      <c r="D793">
        <v>62072</v>
      </c>
      <c r="E793">
        <v>367.36700000000002</v>
      </c>
      <c r="F793">
        <v>1652</v>
      </c>
      <c r="G793" s="8">
        <v>0.3168606162071228</v>
      </c>
      <c r="H793" s="8">
        <v>9.2993207275867462E-2</v>
      </c>
      <c r="I793" s="8">
        <v>0.47652646899223328</v>
      </c>
      <c r="J793" s="8">
        <v>0</v>
      </c>
      <c r="K793" s="8">
        <v>0</v>
      </c>
      <c r="L793" s="8">
        <v>0</v>
      </c>
      <c r="M793" s="3">
        <f t="shared" si="48"/>
        <v>0</v>
      </c>
      <c r="N793" s="9">
        <f t="shared" si="49"/>
        <v>0.88638029247522354</v>
      </c>
    </row>
    <row r="794" spans="1:14" x14ac:dyDescent="0.25">
      <c r="A794" t="s">
        <v>62</v>
      </c>
      <c r="B794">
        <v>2014</v>
      </c>
      <c r="C794" t="s">
        <v>47</v>
      </c>
      <c r="D794">
        <v>62657</v>
      </c>
      <c r="E794">
        <v>367.36700000000002</v>
      </c>
      <c r="F794">
        <v>1697</v>
      </c>
      <c r="G794" s="8">
        <v>0.31767252087593079</v>
      </c>
      <c r="H794" s="8">
        <v>9.3325681984424591E-2</v>
      </c>
      <c r="I794" s="8">
        <v>0.47734659910202026</v>
      </c>
      <c r="J794" s="8">
        <v>0</v>
      </c>
      <c r="K794" s="8">
        <v>0</v>
      </c>
      <c r="L794" s="8">
        <v>0</v>
      </c>
      <c r="M794" s="3">
        <f t="shared" si="48"/>
        <v>0</v>
      </c>
      <c r="N794" s="9">
        <f t="shared" si="49"/>
        <v>0.88834480196237564</v>
      </c>
    </row>
    <row r="795" spans="1:14" x14ac:dyDescent="0.25">
      <c r="A795" t="s">
        <v>62</v>
      </c>
      <c r="B795">
        <v>2015</v>
      </c>
      <c r="C795" t="s">
        <v>47</v>
      </c>
      <c r="D795">
        <v>63166</v>
      </c>
      <c r="E795">
        <v>367.36700000000002</v>
      </c>
      <c r="F795">
        <v>1718</v>
      </c>
      <c r="G795" s="8">
        <v>0.32092711329460144</v>
      </c>
      <c r="H795" s="8">
        <v>9.2586159706115723E-2</v>
      </c>
      <c r="I795" s="8">
        <v>0.47519445419311523</v>
      </c>
      <c r="J795" s="8">
        <v>0</v>
      </c>
      <c r="K795" s="8">
        <v>0</v>
      </c>
      <c r="L795" s="8">
        <v>0</v>
      </c>
      <c r="M795" s="3">
        <f t="shared" si="48"/>
        <v>0</v>
      </c>
      <c r="N795" s="9">
        <f t="shared" si="49"/>
        <v>0.8887077271938324</v>
      </c>
    </row>
    <row r="796" spans="1:14" x14ac:dyDescent="0.25">
      <c r="A796" t="s">
        <v>62</v>
      </c>
      <c r="B796">
        <v>2016</v>
      </c>
      <c r="C796" t="s">
        <v>47</v>
      </c>
      <c r="D796">
        <v>64125</v>
      </c>
      <c r="E796">
        <v>367.36700000000002</v>
      </c>
      <c r="F796">
        <v>1727</v>
      </c>
      <c r="G796" s="8">
        <v>0.3311411440372467</v>
      </c>
      <c r="H796" s="8">
        <v>8.9540638029575348E-2</v>
      </c>
      <c r="I796" s="8">
        <v>0.4665379524230957</v>
      </c>
      <c r="J796" s="8">
        <v>0</v>
      </c>
      <c r="K796" s="8">
        <v>0</v>
      </c>
      <c r="L796" s="8">
        <v>0</v>
      </c>
      <c r="M796" s="3">
        <f t="shared" si="48"/>
        <v>0</v>
      </c>
      <c r="N796" s="9">
        <f t="shared" si="49"/>
        <v>0.88721973448991776</v>
      </c>
    </row>
    <row r="797" spans="1:14" x14ac:dyDescent="0.25">
      <c r="A797" t="s">
        <v>62</v>
      </c>
      <c r="B797">
        <v>2017</v>
      </c>
      <c r="C797" t="s">
        <v>47</v>
      </c>
      <c r="D797">
        <v>64726</v>
      </c>
      <c r="E797">
        <v>367.36700000000002</v>
      </c>
      <c r="F797">
        <v>1487</v>
      </c>
      <c r="G797" s="8">
        <v>0.37336143851280212</v>
      </c>
      <c r="H797" s="8">
        <v>7.3233820497989655E-2</v>
      </c>
      <c r="I797" s="8">
        <v>0.4209960401058197</v>
      </c>
      <c r="J797" s="8">
        <v>0</v>
      </c>
      <c r="K797" s="8">
        <v>0</v>
      </c>
      <c r="L797" s="8">
        <v>0</v>
      </c>
      <c r="M797" s="3">
        <f t="shared" si="48"/>
        <v>0</v>
      </c>
      <c r="N797" s="9">
        <f t="shared" si="49"/>
        <v>0.86759129911661148</v>
      </c>
    </row>
    <row r="798" spans="1:14" x14ac:dyDescent="0.25">
      <c r="A798" t="s">
        <v>62</v>
      </c>
      <c r="B798">
        <v>2018</v>
      </c>
      <c r="C798" t="s">
        <v>47</v>
      </c>
      <c r="D798">
        <v>65404</v>
      </c>
      <c r="E798">
        <v>367.36700000000002</v>
      </c>
      <c r="F798">
        <v>1510</v>
      </c>
      <c r="G798" s="8">
        <v>0.37766945362091064</v>
      </c>
      <c r="H798" s="8">
        <v>7.2234734892845154E-2</v>
      </c>
      <c r="I798" s="8">
        <v>0.4180942177772522</v>
      </c>
      <c r="J798" s="8">
        <v>0</v>
      </c>
      <c r="K798" s="8">
        <v>0</v>
      </c>
      <c r="L798" s="8">
        <v>0</v>
      </c>
      <c r="M798" s="3">
        <f t="shared" si="48"/>
        <v>0</v>
      </c>
      <c r="N798" s="9">
        <f t="shared" si="49"/>
        <v>0.867998406291008</v>
      </c>
    </row>
    <row r="799" spans="1:14" x14ac:dyDescent="0.25">
      <c r="A799" t="s">
        <v>62</v>
      </c>
      <c r="B799">
        <v>2019</v>
      </c>
      <c r="C799" t="s">
        <v>47</v>
      </c>
      <c r="D799">
        <v>66529</v>
      </c>
      <c r="E799">
        <v>367.36700000000002</v>
      </c>
      <c r="F799">
        <v>1523</v>
      </c>
      <c r="G799" s="8">
        <v>0.3886057436466217</v>
      </c>
      <c r="H799" s="8">
        <v>6.9038525223731995E-2</v>
      </c>
      <c r="I799" s="8">
        <v>0.4089953601360321</v>
      </c>
      <c r="J799" s="8">
        <v>0</v>
      </c>
      <c r="K799" s="8">
        <v>0</v>
      </c>
      <c r="L799" s="8">
        <v>0</v>
      </c>
      <c r="M799" s="3">
        <f t="shared" si="48"/>
        <v>0</v>
      </c>
      <c r="N799" s="9">
        <f t="shared" si="49"/>
        <v>0.8666396290063858</v>
      </c>
    </row>
    <row r="800" spans="1:14" x14ac:dyDescent="0.25">
      <c r="A800" t="s">
        <v>62</v>
      </c>
      <c r="B800">
        <v>2020</v>
      </c>
      <c r="C800" t="s">
        <v>47</v>
      </c>
      <c r="D800">
        <v>67303</v>
      </c>
      <c r="E800">
        <v>367.36700000000002</v>
      </c>
      <c r="F800">
        <v>1530</v>
      </c>
      <c r="G800" s="8">
        <v>0.39631170034408569</v>
      </c>
      <c r="H800" s="8">
        <v>6.6754810512065887E-2</v>
      </c>
      <c r="I800" s="8">
        <v>0.40250119566917419</v>
      </c>
      <c r="J800" s="8">
        <v>0</v>
      </c>
      <c r="K800" s="8">
        <v>0</v>
      </c>
      <c r="L800" s="8">
        <v>0</v>
      </c>
      <c r="M800" s="3">
        <f t="shared" si="48"/>
        <v>0</v>
      </c>
      <c r="N800" s="9">
        <f t="shared" si="49"/>
        <v>0.86556770652532578</v>
      </c>
    </row>
    <row r="801" spans="1:14" x14ac:dyDescent="0.25">
      <c r="A801" s="2" t="s">
        <v>62</v>
      </c>
      <c r="B801" s="2">
        <v>2021</v>
      </c>
      <c r="C801" t="s">
        <v>47</v>
      </c>
      <c r="D801" s="2">
        <v>68201</v>
      </c>
      <c r="E801" s="2">
        <v>367.36700000000002</v>
      </c>
      <c r="F801" s="2">
        <v>1540</v>
      </c>
      <c r="G801" s="10">
        <v>0.40484568476676941</v>
      </c>
      <c r="H801" s="10">
        <v>6.4256899058818817E-2</v>
      </c>
      <c r="I801" s="10">
        <v>0.39539104700088501</v>
      </c>
      <c r="J801" s="10">
        <v>0</v>
      </c>
      <c r="K801" s="10">
        <v>0</v>
      </c>
      <c r="L801" s="10">
        <v>0</v>
      </c>
      <c r="M801" s="3">
        <f t="shared" si="48"/>
        <v>0</v>
      </c>
      <c r="N801" s="11">
        <f t="shared" si="49"/>
        <v>0.86449363082647324</v>
      </c>
    </row>
    <row r="802" spans="1:14" x14ac:dyDescent="0.25">
      <c r="A802" t="s">
        <v>63</v>
      </c>
      <c r="B802">
        <v>2005</v>
      </c>
      <c r="C802" t="s">
        <v>47</v>
      </c>
      <c r="D802">
        <v>56177</v>
      </c>
      <c r="E802">
        <v>283.18700000000001</v>
      </c>
      <c r="F802">
        <v>976</v>
      </c>
      <c r="G802" s="8">
        <v>0.53791874647140503</v>
      </c>
      <c r="H802" s="8">
        <v>-1.6376040875911713E-3</v>
      </c>
      <c r="I802" s="8">
        <v>0.32880732417106628</v>
      </c>
      <c r="J802" s="8">
        <v>0</v>
      </c>
      <c r="K802" s="8">
        <v>1</v>
      </c>
      <c r="L802" s="8">
        <v>0</v>
      </c>
      <c r="M802" s="3">
        <f t="shared" si="48"/>
        <v>1</v>
      </c>
      <c r="N802" s="9">
        <f t="shared" si="49"/>
        <v>0.86508846655488014</v>
      </c>
    </row>
    <row r="803" spans="1:14" x14ac:dyDescent="0.25">
      <c r="A803" t="s">
        <v>63</v>
      </c>
      <c r="B803">
        <v>2006</v>
      </c>
      <c r="C803" t="s">
        <v>47</v>
      </c>
      <c r="D803">
        <v>58941</v>
      </c>
      <c r="E803">
        <v>285.75</v>
      </c>
      <c r="F803">
        <v>1002</v>
      </c>
      <c r="G803" s="8">
        <v>0.56221544742584229</v>
      </c>
      <c r="H803" s="8">
        <v>-8.0676041543483734E-3</v>
      </c>
      <c r="I803" s="8">
        <v>0.30637210607528687</v>
      </c>
      <c r="J803" s="8">
        <v>0</v>
      </c>
      <c r="K803" s="8">
        <v>1</v>
      </c>
      <c r="L803" s="8">
        <v>0</v>
      </c>
      <c r="M803" s="3">
        <f t="shared" si="48"/>
        <v>1</v>
      </c>
      <c r="N803" s="9">
        <f t="shared" si="49"/>
        <v>0.86051994934678078</v>
      </c>
    </row>
    <row r="804" spans="1:14" x14ac:dyDescent="0.25">
      <c r="A804" t="s">
        <v>63</v>
      </c>
      <c r="B804">
        <v>2007</v>
      </c>
      <c r="C804" t="s">
        <v>47</v>
      </c>
      <c r="D804">
        <v>47720</v>
      </c>
      <c r="E804">
        <v>285.75</v>
      </c>
      <c r="F804">
        <v>1030</v>
      </c>
      <c r="G804" s="8">
        <v>0.39539080858230591</v>
      </c>
      <c r="H804" s="8">
        <v>4.4126126915216446E-2</v>
      </c>
      <c r="I804" s="8">
        <v>0.45419302582740784</v>
      </c>
      <c r="J804" s="8">
        <v>0</v>
      </c>
      <c r="K804" s="8">
        <v>0</v>
      </c>
      <c r="L804" s="8">
        <v>0</v>
      </c>
      <c r="M804" s="3">
        <f t="shared" si="48"/>
        <v>0</v>
      </c>
      <c r="N804" s="9">
        <f t="shared" si="49"/>
        <v>0.89370996132493019</v>
      </c>
    </row>
    <row r="805" spans="1:14" x14ac:dyDescent="0.25">
      <c r="A805" t="s">
        <v>63</v>
      </c>
      <c r="B805">
        <v>2008</v>
      </c>
      <c r="C805" t="s">
        <v>47</v>
      </c>
      <c r="D805">
        <v>48914</v>
      </c>
      <c r="E805">
        <v>285.75</v>
      </c>
      <c r="F805">
        <v>1049</v>
      </c>
      <c r="G805" s="8">
        <v>0.40986320376396179</v>
      </c>
      <c r="H805" s="8">
        <v>4.004703089594841E-2</v>
      </c>
      <c r="I805" s="8">
        <v>0.44254741072654724</v>
      </c>
      <c r="J805" s="8">
        <v>0</v>
      </c>
      <c r="K805" s="8">
        <v>0</v>
      </c>
      <c r="L805" s="8">
        <v>0</v>
      </c>
      <c r="M805" s="3">
        <f t="shared" si="48"/>
        <v>0</v>
      </c>
      <c r="N805" s="9">
        <f t="shared" si="49"/>
        <v>0.89245764538645744</v>
      </c>
    </row>
    <row r="806" spans="1:14" x14ac:dyDescent="0.25">
      <c r="A806" t="s">
        <v>63</v>
      </c>
      <c r="B806">
        <v>2009</v>
      </c>
      <c r="C806" t="s">
        <v>47</v>
      </c>
      <c r="D806">
        <v>49259</v>
      </c>
      <c r="E806">
        <v>285.75</v>
      </c>
      <c r="F806">
        <v>1063</v>
      </c>
      <c r="G806" s="8">
        <v>0.41208654642105103</v>
      </c>
      <c r="H806" s="8">
        <v>3.9647284895181656E-2</v>
      </c>
      <c r="I806" s="8">
        <v>0.44135400652885437</v>
      </c>
      <c r="J806" s="8">
        <v>0</v>
      </c>
      <c r="K806" s="8">
        <v>0</v>
      </c>
      <c r="L806" s="8">
        <v>0</v>
      </c>
      <c r="M806" s="3">
        <f t="shared" si="48"/>
        <v>0</v>
      </c>
      <c r="N806" s="9">
        <f t="shared" si="49"/>
        <v>0.89308783784508705</v>
      </c>
    </row>
    <row r="807" spans="1:14" x14ac:dyDescent="0.25">
      <c r="A807" t="s">
        <v>63</v>
      </c>
      <c r="B807">
        <v>2010</v>
      </c>
      <c r="C807" t="s">
        <v>47</v>
      </c>
      <c r="D807">
        <v>50250</v>
      </c>
      <c r="E807">
        <v>285.95499999999998</v>
      </c>
      <c r="F807">
        <v>1065</v>
      </c>
      <c r="G807" s="8">
        <v>0.42629170417785645</v>
      </c>
      <c r="H807" s="8">
        <v>3.5335630178451538E-2</v>
      </c>
      <c r="I807" s="8">
        <v>0.42879828810691833</v>
      </c>
      <c r="J807" s="8">
        <v>0</v>
      </c>
      <c r="K807" s="8">
        <v>0</v>
      </c>
      <c r="L807" s="8">
        <v>0</v>
      </c>
      <c r="M807" s="3">
        <f t="shared" si="48"/>
        <v>0</v>
      </c>
      <c r="N807" s="9">
        <f t="shared" si="49"/>
        <v>0.89042562246322632</v>
      </c>
    </row>
    <row r="808" spans="1:14" x14ac:dyDescent="0.25">
      <c r="A808" t="s">
        <v>63</v>
      </c>
      <c r="B808">
        <v>2011</v>
      </c>
      <c r="C808" t="s">
        <v>47</v>
      </c>
      <c r="D808">
        <v>50859</v>
      </c>
      <c r="E808">
        <v>297.5</v>
      </c>
      <c r="F808">
        <v>1084</v>
      </c>
      <c r="G808" s="8">
        <v>0.40493950247764587</v>
      </c>
      <c r="H808" s="8">
        <v>4.4579420238733292E-2</v>
      </c>
      <c r="I808" s="8">
        <v>0.43695574998855591</v>
      </c>
      <c r="J808" s="8">
        <v>0</v>
      </c>
      <c r="K808" s="8">
        <v>0</v>
      </c>
      <c r="L808" s="8">
        <v>0</v>
      </c>
      <c r="M808" s="3">
        <f t="shared" si="48"/>
        <v>0</v>
      </c>
      <c r="N808" s="9">
        <f t="shared" si="49"/>
        <v>0.88647467270493507</v>
      </c>
    </row>
    <row r="809" spans="1:14" x14ac:dyDescent="0.25">
      <c r="A809" t="s">
        <v>63</v>
      </c>
      <c r="B809">
        <v>2012</v>
      </c>
      <c r="C809" t="s">
        <v>47</v>
      </c>
      <c r="D809">
        <v>51553</v>
      </c>
      <c r="E809">
        <v>297.5</v>
      </c>
      <c r="F809">
        <v>1103</v>
      </c>
      <c r="G809" s="8">
        <v>0.41115033626556396</v>
      </c>
      <c r="H809" s="8">
        <v>4.3035831302404404E-2</v>
      </c>
      <c r="I809" s="8">
        <v>0.43250131607055664</v>
      </c>
      <c r="J809" s="8">
        <v>0</v>
      </c>
      <c r="K809" s="8">
        <v>0</v>
      </c>
      <c r="L809" s="8">
        <v>0</v>
      </c>
      <c r="M809" s="3">
        <f t="shared" si="48"/>
        <v>0</v>
      </c>
      <c r="N809" s="9">
        <f t="shared" si="49"/>
        <v>0.88668748363852501</v>
      </c>
    </row>
    <row r="810" spans="1:14" x14ac:dyDescent="0.25">
      <c r="A810" t="s">
        <v>63</v>
      </c>
      <c r="B810">
        <v>2013</v>
      </c>
      <c r="C810" t="s">
        <v>47</v>
      </c>
      <c r="D810">
        <v>52323</v>
      </c>
      <c r="E810">
        <v>298.91300000000001</v>
      </c>
      <c r="F810">
        <v>1099</v>
      </c>
      <c r="G810" s="8">
        <v>0.42010658979415894</v>
      </c>
      <c r="H810" s="8">
        <v>4.0457058697938919E-2</v>
      </c>
      <c r="I810" s="8">
        <v>0.42305752635002136</v>
      </c>
      <c r="J810" s="8">
        <v>0</v>
      </c>
      <c r="K810" s="8">
        <v>0</v>
      </c>
      <c r="L810" s="8">
        <v>0</v>
      </c>
      <c r="M810" s="3">
        <f t="shared" si="48"/>
        <v>0</v>
      </c>
      <c r="N810" s="9">
        <f t="shared" si="49"/>
        <v>0.88362117484211922</v>
      </c>
    </row>
    <row r="811" spans="1:14" x14ac:dyDescent="0.25">
      <c r="A811" t="s">
        <v>63</v>
      </c>
      <c r="B811">
        <v>2014</v>
      </c>
      <c r="C811" t="s">
        <v>47</v>
      </c>
      <c r="D811">
        <v>52963</v>
      </c>
      <c r="E811">
        <v>298.91300000000001</v>
      </c>
      <c r="F811">
        <v>1109</v>
      </c>
      <c r="G811" s="8">
        <v>0.42721053957939148</v>
      </c>
      <c r="H811" s="8">
        <v>3.8456648588180542E-2</v>
      </c>
      <c r="I811" s="8">
        <v>0.41734603047370911</v>
      </c>
      <c r="J811" s="8">
        <v>0</v>
      </c>
      <c r="K811" s="8">
        <v>0</v>
      </c>
      <c r="L811" s="8">
        <v>0</v>
      </c>
      <c r="M811" s="3">
        <f t="shared" si="48"/>
        <v>0</v>
      </c>
      <c r="N811" s="9">
        <f t="shared" si="49"/>
        <v>0.88301321864128113</v>
      </c>
    </row>
    <row r="812" spans="1:14" x14ac:dyDescent="0.25">
      <c r="A812" t="s">
        <v>63</v>
      </c>
      <c r="B812">
        <v>2015</v>
      </c>
      <c r="C812" t="s">
        <v>47</v>
      </c>
      <c r="D812">
        <v>53789</v>
      </c>
      <c r="E812">
        <v>298.91300000000001</v>
      </c>
      <c r="F812">
        <v>1133</v>
      </c>
      <c r="G812" s="8">
        <v>0.43393290042877197</v>
      </c>
      <c r="H812" s="8">
        <v>3.6842469125986099E-2</v>
      </c>
      <c r="I812" s="8">
        <v>0.41267314553260803</v>
      </c>
      <c r="J812" s="8">
        <v>0</v>
      </c>
      <c r="K812" s="8">
        <v>0</v>
      </c>
      <c r="L812" s="8">
        <v>0</v>
      </c>
      <c r="M812" s="3">
        <f t="shared" si="48"/>
        <v>0</v>
      </c>
      <c r="N812" s="9">
        <f t="shared" si="49"/>
        <v>0.8834485150873661</v>
      </c>
    </row>
    <row r="813" spans="1:14" x14ac:dyDescent="0.25">
      <c r="A813" t="s">
        <v>63</v>
      </c>
      <c r="B813">
        <v>2016</v>
      </c>
      <c r="C813" t="s">
        <v>47</v>
      </c>
      <c r="D813">
        <v>54414</v>
      </c>
      <c r="E813">
        <v>298.91300000000001</v>
      </c>
      <c r="F813">
        <v>1132</v>
      </c>
      <c r="G813" s="8">
        <v>0.44291228055953979</v>
      </c>
      <c r="H813" s="8">
        <v>3.4046169370412827E-2</v>
      </c>
      <c r="I813" s="8">
        <v>0.40475088357925415</v>
      </c>
      <c r="J813" s="8">
        <v>0</v>
      </c>
      <c r="K813" s="8">
        <v>0</v>
      </c>
      <c r="L813" s="8">
        <v>0</v>
      </c>
      <c r="M813" s="3">
        <f t="shared" si="48"/>
        <v>0</v>
      </c>
      <c r="N813" s="9">
        <f t="shared" si="49"/>
        <v>0.88170933350920677</v>
      </c>
    </row>
    <row r="814" spans="1:14" x14ac:dyDescent="0.25">
      <c r="A814" t="s">
        <v>63</v>
      </c>
      <c r="B814">
        <v>2017</v>
      </c>
      <c r="C814" t="s">
        <v>47</v>
      </c>
      <c r="D814">
        <v>55239</v>
      </c>
      <c r="E814">
        <v>298.91300000000001</v>
      </c>
      <c r="F814">
        <v>1143</v>
      </c>
      <c r="G814" s="8">
        <v>0.45206642150878906</v>
      </c>
      <c r="H814" s="8">
        <v>3.1424984335899353E-2</v>
      </c>
      <c r="I814" s="8">
        <v>0.39727696776390076</v>
      </c>
      <c r="J814" s="8">
        <v>0</v>
      </c>
      <c r="K814" s="8">
        <v>0</v>
      </c>
      <c r="L814" s="8">
        <v>0</v>
      </c>
      <c r="M814" s="3">
        <f t="shared" si="48"/>
        <v>0</v>
      </c>
      <c r="N814" s="9">
        <f t="shared" si="49"/>
        <v>0.88076837360858917</v>
      </c>
    </row>
    <row r="815" spans="1:14" x14ac:dyDescent="0.25">
      <c r="A815" s="2" t="s">
        <v>63</v>
      </c>
      <c r="B815" s="2">
        <v>2018</v>
      </c>
      <c r="C815" t="s">
        <v>47</v>
      </c>
      <c r="D815" s="2">
        <v>55673</v>
      </c>
      <c r="E815" s="2">
        <v>298.91300000000001</v>
      </c>
      <c r="F815" s="2">
        <v>1152</v>
      </c>
      <c r="G815" s="10">
        <v>0.45616745948791504</v>
      </c>
      <c r="H815" s="10">
        <v>3.0326925218105316E-2</v>
      </c>
      <c r="I815" s="10">
        <v>0.39412876963615417</v>
      </c>
      <c r="J815" s="10">
        <v>0</v>
      </c>
      <c r="K815" s="10">
        <v>0</v>
      </c>
      <c r="L815" s="10">
        <v>0</v>
      </c>
      <c r="M815" s="3">
        <f t="shared" si="48"/>
        <v>0</v>
      </c>
      <c r="N815" s="11">
        <f t="shared" si="49"/>
        <v>0.88062315434217453</v>
      </c>
    </row>
    <row r="816" spans="1:14" x14ac:dyDescent="0.25">
      <c r="A816" t="s">
        <v>64</v>
      </c>
      <c r="B816">
        <v>2005</v>
      </c>
      <c r="C816" t="s">
        <v>47</v>
      </c>
      <c r="D816">
        <v>48671</v>
      </c>
      <c r="E816">
        <v>260.983</v>
      </c>
      <c r="F816">
        <v>2114</v>
      </c>
      <c r="G816" s="8">
        <v>0.30187281966209412</v>
      </c>
      <c r="H816" s="8">
        <v>8.3494424819946289E-2</v>
      </c>
      <c r="I816" s="8">
        <v>0.60366296768188477</v>
      </c>
      <c r="J816" s="8">
        <v>0</v>
      </c>
      <c r="K816" s="8">
        <v>0</v>
      </c>
      <c r="L816" s="8">
        <v>0</v>
      </c>
      <c r="M816" s="3">
        <f t="shared" si="48"/>
        <v>0</v>
      </c>
      <c r="N816" s="9">
        <f t="shared" si="49"/>
        <v>0.98903021216392517</v>
      </c>
    </row>
    <row r="817" spans="1:14" x14ac:dyDescent="0.25">
      <c r="A817" t="s">
        <v>64</v>
      </c>
      <c r="B817">
        <v>2006</v>
      </c>
      <c r="C817" t="s">
        <v>47</v>
      </c>
      <c r="D817">
        <v>48493</v>
      </c>
      <c r="E817">
        <v>268.95800000000003</v>
      </c>
      <c r="F817">
        <v>1830</v>
      </c>
      <c r="G817" s="8">
        <v>0.3129332959651947</v>
      </c>
      <c r="H817" s="8">
        <v>7.8656747937202454E-2</v>
      </c>
      <c r="I817" s="8">
        <v>0.57694500684738159</v>
      </c>
      <c r="J817" s="8">
        <v>0</v>
      </c>
      <c r="K817" s="8">
        <v>0</v>
      </c>
      <c r="L817" s="8">
        <v>0</v>
      </c>
      <c r="M817" s="3">
        <f t="shared" si="48"/>
        <v>0</v>
      </c>
      <c r="N817" s="9">
        <f t="shared" si="49"/>
        <v>0.96853505074977875</v>
      </c>
    </row>
    <row r="818" spans="1:14" x14ac:dyDescent="0.25">
      <c r="A818" t="s">
        <v>64</v>
      </c>
      <c r="B818">
        <v>2007</v>
      </c>
      <c r="C818" t="s">
        <v>47</v>
      </c>
      <c r="D818">
        <v>50195</v>
      </c>
      <c r="E818">
        <v>268.95800000000003</v>
      </c>
      <c r="F818">
        <v>1825</v>
      </c>
      <c r="G818" s="8">
        <v>0.3397679328918457</v>
      </c>
      <c r="H818" s="8">
        <v>7.0297963917255402E-2</v>
      </c>
      <c r="I818" s="8">
        <v>0.55326396226882935</v>
      </c>
      <c r="J818" s="8">
        <v>0</v>
      </c>
      <c r="K818" s="8">
        <v>0</v>
      </c>
      <c r="L818" s="8">
        <v>0</v>
      </c>
      <c r="M818" s="3">
        <f t="shared" si="48"/>
        <v>0</v>
      </c>
      <c r="N818" s="9">
        <f t="shared" si="49"/>
        <v>0.96332985907793045</v>
      </c>
    </row>
    <row r="819" spans="1:14" x14ac:dyDescent="0.25">
      <c r="A819" t="s">
        <v>64</v>
      </c>
      <c r="B819">
        <v>2008</v>
      </c>
      <c r="C819" t="s">
        <v>47</v>
      </c>
      <c r="D819">
        <v>50255</v>
      </c>
      <c r="E819">
        <v>268.95800000000003</v>
      </c>
      <c r="F819">
        <v>1820</v>
      </c>
      <c r="G819" s="8">
        <v>0.34131944179534912</v>
      </c>
      <c r="H819" s="8">
        <v>6.9758549332618713E-2</v>
      </c>
      <c r="I819" s="8">
        <v>0.55174744129180908</v>
      </c>
      <c r="J819" s="8">
        <v>0</v>
      </c>
      <c r="K819" s="8">
        <v>0</v>
      </c>
      <c r="L819" s="8">
        <v>0</v>
      </c>
      <c r="M819" s="3">
        <f t="shared" si="48"/>
        <v>0</v>
      </c>
      <c r="N819" s="9">
        <f t="shared" si="49"/>
        <v>0.96282543241977692</v>
      </c>
    </row>
    <row r="820" spans="1:14" x14ac:dyDescent="0.25">
      <c r="A820" t="s">
        <v>64</v>
      </c>
      <c r="B820">
        <v>2009</v>
      </c>
      <c r="C820" t="s">
        <v>47</v>
      </c>
      <c r="D820">
        <v>50403</v>
      </c>
      <c r="E820">
        <v>268.95800000000003</v>
      </c>
      <c r="F820">
        <v>1944</v>
      </c>
      <c r="G820" s="8">
        <v>0.32807374000549316</v>
      </c>
      <c r="H820" s="8">
        <v>7.5286366045475006E-2</v>
      </c>
      <c r="I820" s="8">
        <v>0.56711649894714355</v>
      </c>
      <c r="J820" s="8">
        <v>0</v>
      </c>
      <c r="K820" s="8">
        <v>0</v>
      </c>
      <c r="L820" s="8">
        <v>0</v>
      </c>
      <c r="M820" s="3">
        <f t="shared" si="48"/>
        <v>0</v>
      </c>
      <c r="N820" s="9">
        <f t="shared" si="49"/>
        <v>0.97047660499811172</v>
      </c>
    </row>
    <row r="821" spans="1:14" x14ac:dyDescent="0.25">
      <c r="A821" t="s">
        <v>64</v>
      </c>
      <c r="B821">
        <v>2010</v>
      </c>
      <c r="C821" t="s">
        <v>47</v>
      </c>
      <c r="D821">
        <v>51048</v>
      </c>
      <c r="E821">
        <v>268.95800000000003</v>
      </c>
      <c r="F821">
        <v>1950</v>
      </c>
      <c r="G821" s="8">
        <v>0.33700543642044067</v>
      </c>
      <c r="H821" s="8">
        <v>7.25909024477005E-2</v>
      </c>
      <c r="I821" s="8">
        <v>0.55946201086044312</v>
      </c>
      <c r="J821" s="8">
        <v>0</v>
      </c>
      <c r="K821" s="8">
        <v>0</v>
      </c>
      <c r="L821" s="8">
        <v>0</v>
      </c>
      <c r="M821" s="3">
        <f t="shared" si="48"/>
        <v>0</v>
      </c>
      <c r="N821" s="9">
        <f t="shared" si="49"/>
        <v>0.96905834972858429</v>
      </c>
    </row>
    <row r="822" spans="1:14" x14ac:dyDescent="0.25">
      <c r="A822" t="s">
        <v>64</v>
      </c>
      <c r="B822">
        <v>2011</v>
      </c>
      <c r="C822" t="s">
        <v>47</v>
      </c>
      <c r="D822">
        <v>51162</v>
      </c>
      <c r="E822">
        <v>269.26900000000001</v>
      </c>
      <c r="F822">
        <v>1975</v>
      </c>
      <c r="G822" s="8">
        <v>0.33493861556053162</v>
      </c>
      <c r="H822" s="8">
        <v>7.3572598397731781E-2</v>
      </c>
      <c r="I822" s="8">
        <v>0.56166231632232666</v>
      </c>
      <c r="J822" s="8">
        <v>0</v>
      </c>
      <c r="K822" s="8">
        <v>0</v>
      </c>
      <c r="L822" s="8">
        <v>0</v>
      </c>
      <c r="M822" s="3">
        <f t="shared" si="48"/>
        <v>0</v>
      </c>
      <c r="N822" s="9">
        <f t="shared" si="49"/>
        <v>0.97017353028059006</v>
      </c>
    </row>
    <row r="823" spans="1:14" x14ac:dyDescent="0.25">
      <c r="A823" t="s">
        <v>64</v>
      </c>
      <c r="B823">
        <v>2012</v>
      </c>
      <c r="C823" t="s">
        <v>47</v>
      </c>
      <c r="D823">
        <v>50986</v>
      </c>
      <c r="E823">
        <v>269.26900000000001</v>
      </c>
      <c r="F823">
        <v>1960</v>
      </c>
      <c r="G823" s="8">
        <v>0.33411264419555664</v>
      </c>
      <c r="H823" s="8">
        <v>7.3662504553794861E-2</v>
      </c>
      <c r="I823" s="8">
        <v>0.56195187568664551</v>
      </c>
      <c r="J823" s="8">
        <v>0</v>
      </c>
      <c r="K823" s="8">
        <v>0</v>
      </c>
      <c r="L823" s="8">
        <v>0</v>
      </c>
      <c r="M823" s="3">
        <f t="shared" si="48"/>
        <v>0</v>
      </c>
      <c r="N823" s="9">
        <f t="shared" si="49"/>
        <v>0.96972702443599701</v>
      </c>
    </row>
    <row r="824" spans="1:14" x14ac:dyDescent="0.25">
      <c r="A824" t="s">
        <v>64</v>
      </c>
      <c r="B824">
        <v>2013</v>
      </c>
      <c r="C824" t="s">
        <v>47</v>
      </c>
      <c r="D824">
        <v>51213</v>
      </c>
      <c r="E824">
        <v>269.26900000000001</v>
      </c>
      <c r="F824">
        <v>1977</v>
      </c>
      <c r="G824" s="8">
        <v>0.33545759320259094</v>
      </c>
      <c r="H824" s="8">
        <v>7.3434069752693176E-2</v>
      </c>
      <c r="I824" s="8">
        <v>0.56126505136489868</v>
      </c>
      <c r="J824" s="8">
        <v>0</v>
      </c>
      <c r="K824" s="8">
        <v>0</v>
      </c>
      <c r="L824" s="8">
        <v>0</v>
      </c>
      <c r="M824" s="3">
        <f t="shared" si="48"/>
        <v>0</v>
      </c>
      <c r="N824" s="9">
        <f t="shared" si="49"/>
        <v>0.9701567143201828</v>
      </c>
    </row>
    <row r="825" spans="1:14" x14ac:dyDescent="0.25">
      <c r="A825" t="s">
        <v>64</v>
      </c>
      <c r="B825">
        <v>2014</v>
      </c>
      <c r="C825" t="s">
        <v>47</v>
      </c>
      <c r="D825">
        <v>51824</v>
      </c>
      <c r="E825">
        <v>269.26900000000001</v>
      </c>
      <c r="F825">
        <v>1977</v>
      </c>
      <c r="G825" s="8">
        <v>0.34446272253990173</v>
      </c>
      <c r="H825" s="8">
        <v>7.0648975670337677E-2</v>
      </c>
      <c r="I825" s="8">
        <v>0.55337053537368774</v>
      </c>
      <c r="J825" s="8">
        <v>0</v>
      </c>
      <c r="K825" s="8">
        <v>0</v>
      </c>
      <c r="L825" s="8">
        <v>0</v>
      </c>
      <c r="M825" s="3">
        <f t="shared" si="48"/>
        <v>0</v>
      </c>
      <c r="N825" s="9">
        <f t="shared" si="49"/>
        <v>0.96848223358392715</v>
      </c>
    </row>
    <row r="826" spans="1:14" x14ac:dyDescent="0.25">
      <c r="A826" t="s">
        <v>64</v>
      </c>
      <c r="B826">
        <v>2015</v>
      </c>
      <c r="C826" t="s">
        <v>47</v>
      </c>
      <c r="D826">
        <v>52770</v>
      </c>
      <c r="E826">
        <v>269.26900000000001</v>
      </c>
      <c r="F826">
        <v>1977</v>
      </c>
      <c r="G826" s="8">
        <v>0.35819780826568604</v>
      </c>
      <c r="H826" s="8">
        <v>6.6401004791259766E-2</v>
      </c>
      <c r="I826" s="8">
        <v>0.54132938385009766</v>
      </c>
      <c r="J826" s="8">
        <v>0</v>
      </c>
      <c r="K826" s="8">
        <v>0</v>
      </c>
      <c r="L826" s="8">
        <v>0</v>
      </c>
      <c r="M826" s="3">
        <f t="shared" si="48"/>
        <v>0</v>
      </c>
      <c r="N826" s="9">
        <f t="shared" si="49"/>
        <v>0.96592819690704346</v>
      </c>
    </row>
    <row r="827" spans="1:14" x14ac:dyDescent="0.25">
      <c r="A827" t="s">
        <v>64</v>
      </c>
      <c r="B827">
        <v>2016</v>
      </c>
      <c r="C827" t="s">
        <v>47</v>
      </c>
      <c r="D827">
        <v>53617</v>
      </c>
      <c r="E827">
        <v>269.26900000000001</v>
      </c>
      <c r="F827">
        <v>2004</v>
      </c>
      <c r="G827" s="8">
        <v>0.36710301041603088</v>
      </c>
      <c r="H827" s="8">
        <v>6.3941366970539093E-2</v>
      </c>
      <c r="I827" s="8">
        <v>0.53429567813873291</v>
      </c>
      <c r="J827" s="8">
        <v>0</v>
      </c>
      <c r="K827" s="8">
        <v>0</v>
      </c>
      <c r="L827" s="8">
        <v>0</v>
      </c>
      <c r="M827" s="3">
        <f t="shared" si="48"/>
        <v>0</v>
      </c>
      <c r="N827" s="9">
        <f t="shared" si="49"/>
        <v>0.96534005552530289</v>
      </c>
    </row>
    <row r="828" spans="1:14" x14ac:dyDescent="0.25">
      <c r="A828" t="s">
        <v>64</v>
      </c>
      <c r="B828">
        <v>2017</v>
      </c>
      <c r="C828" t="s">
        <v>47</v>
      </c>
      <c r="D828">
        <v>54919</v>
      </c>
      <c r="E828">
        <v>269.26900000000001</v>
      </c>
      <c r="F828">
        <v>2005</v>
      </c>
      <c r="G828" s="8">
        <v>0.38520327210426331</v>
      </c>
      <c r="H828" s="8">
        <v>5.8354176580905914E-2</v>
      </c>
      <c r="I828" s="8">
        <v>0.51845622062683105</v>
      </c>
      <c r="J828" s="8">
        <v>0</v>
      </c>
      <c r="K828" s="8">
        <v>0</v>
      </c>
      <c r="L828" s="8">
        <v>0</v>
      </c>
      <c r="M828" s="3">
        <f t="shared" si="48"/>
        <v>0</v>
      </c>
      <c r="N828" s="9">
        <f t="shared" si="49"/>
        <v>0.96201366931200027</v>
      </c>
    </row>
    <row r="829" spans="1:14" x14ac:dyDescent="0.25">
      <c r="A829" t="s">
        <v>64</v>
      </c>
      <c r="B829">
        <v>2018</v>
      </c>
      <c r="C829" t="s">
        <v>47</v>
      </c>
      <c r="D829">
        <v>55593</v>
      </c>
      <c r="E829">
        <v>269.26900000000001</v>
      </c>
      <c r="F829">
        <v>2024</v>
      </c>
      <c r="G829" s="8">
        <v>0.39225056767463684</v>
      </c>
      <c r="H829" s="8">
        <v>5.6379403918981552E-2</v>
      </c>
      <c r="I829" s="8">
        <v>0.51281565427780151</v>
      </c>
      <c r="J829" s="8">
        <v>0</v>
      </c>
      <c r="K829" s="8">
        <v>0</v>
      </c>
      <c r="L829" s="8">
        <v>0</v>
      </c>
      <c r="M829" s="3">
        <f t="shared" si="48"/>
        <v>0</v>
      </c>
      <c r="N829" s="9">
        <f t="shared" si="49"/>
        <v>0.96144562587141991</v>
      </c>
    </row>
    <row r="830" spans="1:14" x14ac:dyDescent="0.25">
      <c r="A830" t="s">
        <v>64</v>
      </c>
      <c r="B830">
        <v>2019</v>
      </c>
      <c r="C830" t="s">
        <v>47</v>
      </c>
      <c r="D830">
        <v>56067</v>
      </c>
      <c r="E830">
        <v>269.26900000000001</v>
      </c>
      <c r="F830">
        <v>2041</v>
      </c>
      <c r="G830" s="8">
        <v>0.39673247933387756</v>
      </c>
      <c r="H830" s="8">
        <v>5.5174864828586578E-2</v>
      </c>
      <c r="I830" s="8">
        <v>0.50936329364776611</v>
      </c>
      <c r="J830" s="8">
        <v>0</v>
      </c>
      <c r="K830" s="8">
        <v>0</v>
      </c>
      <c r="L830" s="8">
        <v>0</v>
      </c>
      <c r="M830" s="3">
        <f t="shared" si="48"/>
        <v>0</v>
      </c>
      <c r="N830" s="9">
        <f t="shared" si="49"/>
        <v>0.96127063781023026</v>
      </c>
    </row>
    <row r="831" spans="1:14" x14ac:dyDescent="0.25">
      <c r="A831" t="s">
        <v>64</v>
      </c>
      <c r="B831">
        <v>2020</v>
      </c>
      <c r="C831" t="s">
        <v>47</v>
      </c>
      <c r="D831">
        <v>56973</v>
      </c>
      <c r="E831">
        <v>269.26900000000001</v>
      </c>
      <c r="F831">
        <v>2071</v>
      </c>
      <c r="G831" s="8">
        <v>0.40547758340835571</v>
      </c>
      <c r="H831" s="8">
        <v>5.2787043154239655E-2</v>
      </c>
      <c r="I831" s="8">
        <v>0.50252848863601685</v>
      </c>
      <c r="J831" s="8">
        <v>0</v>
      </c>
      <c r="K831" s="8">
        <v>0</v>
      </c>
      <c r="L831" s="8">
        <v>0</v>
      </c>
      <c r="M831" s="3">
        <f t="shared" si="48"/>
        <v>0</v>
      </c>
      <c r="N831" s="9">
        <f t="shared" si="49"/>
        <v>0.96079311519861221</v>
      </c>
    </row>
    <row r="832" spans="1:14" x14ac:dyDescent="0.25">
      <c r="A832" s="2" t="s">
        <v>64</v>
      </c>
      <c r="B832" s="2">
        <v>2021</v>
      </c>
      <c r="C832" t="s">
        <v>47</v>
      </c>
      <c r="D832" s="2">
        <v>57765</v>
      </c>
      <c r="E832" s="2">
        <v>269.26900000000001</v>
      </c>
      <c r="F832" s="2">
        <v>2048</v>
      </c>
      <c r="G832" s="10">
        <v>0.41858252882957458</v>
      </c>
      <c r="H832" s="10">
        <v>4.8491455614566803E-2</v>
      </c>
      <c r="I832" s="10">
        <v>0.49040317535400391</v>
      </c>
      <c r="J832" s="10">
        <v>0</v>
      </c>
      <c r="K832" s="10">
        <v>0</v>
      </c>
      <c r="L832" s="10">
        <v>0</v>
      </c>
      <c r="M832" s="3">
        <f t="shared" si="48"/>
        <v>0</v>
      </c>
      <c r="N832" s="11">
        <f t="shared" si="49"/>
        <v>0.95747715979814529</v>
      </c>
    </row>
    <row r="833" spans="1:14" x14ac:dyDescent="0.25">
      <c r="A833" t="s">
        <v>65</v>
      </c>
      <c r="B833">
        <v>2005</v>
      </c>
      <c r="C833" t="s">
        <v>47</v>
      </c>
      <c r="D833">
        <v>55405</v>
      </c>
      <c r="E833">
        <v>220</v>
      </c>
      <c r="F833">
        <v>1438</v>
      </c>
      <c r="G833" s="8">
        <v>0.60446614027023315</v>
      </c>
      <c r="H833" s="8">
        <v>-2.8195519000291824E-2</v>
      </c>
      <c r="I833" s="8">
        <v>0.36635893583297729</v>
      </c>
      <c r="J833" s="8">
        <v>0</v>
      </c>
      <c r="K833" s="8">
        <v>1</v>
      </c>
      <c r="L833" s="8">
        <v>0</v>
      </c>
      <c r="M833" s="3">
        <f t="shared" si="48"/>
        <v>1</v>
      </c>
      <c r="N833" s="9">
        <f t="shared" si="49"/>
        <v>0.94262955710291862</v>
      </c>
    </row>
    <row r="834" spans="1:14" x14ac:dyDescent="0.25">
      <c r="A834" t="s">
        <v>65</v>
      </c>
      <c r="B834">
        <v>2006</v>
      </c>
      <c r="C834" t="s">
        <v>47</v>
      </c>
      <c r="D834">
        <v>55384</v>
      </c>
      <c r="E834">
        <v>220</v>
      </c>
      <c r="F834">
        <v>1438</v>
      </c>
      <c r="G834" s="8">
        <v>0.60417795181274414</v>
      </c>
      <c r="H834" s="8">
        <v>-2.8106385841965675E-2</v>
      </c>
      <c r="I834" s="8">
        <v>0.36661159992218018</v>
      </c>
      <c r="J834" s="8">
        <v>0</v>
      </c>
      <c r="K834" s="8">
        <v>1</v>
      </c>
      <c r="L834" s="8">
        <v>0</v>
      </c>
      <c r="M834" s="3">
        <f t="shared" si="48"/>
        <v>1</v>
      </c>
      <c r="N834" s="9">
        <f t="shared" si="49"/>
        <v>0.94268316589295864</v>
      </c>
    </row>
    <row r="835" spans="1:14" x14ac:dyDescent="0.25">
      <c r="A835" t="s">
        <v>65</v>
      </c>
      <c r="B835">
        <v>2007</v>
      </c>
      <c r="C835" t="s">
        <v>47</v>
      </c>
      <c r="D835">
        <v>55063</v>
      </c>
      <c r="E835">
        <v>220</v>
      </c>
      <c r="F835">
        <v>1258</v>
      </c>
      <c r="G835" s="8">
        <v>0.6311686635017395</v>
      </c>
      <c r="H835" s="8">
        <v>-3.9357863366603851E-2</v>
      </c>
      <c r="I835" s="8">
        <v>0.33532702922821045</v>
      </c>
      <c r="J835" s="8">
        <v>0</v>
      </c>
      <c r="K835" s="8">
        <v>1</v>
      </c>
      <c r="L835" s="8">
        <v>0</v>
      </c>
      <c r="M835" s="3">
        <f t="shared" si="48"/>
        <v>1</v>
      </c>
      <c r="N835" s="9">
        <f t="shared" si="49"/>
        <v>0.9271378293633461</v>
      </c>
    </row>
    <row r="836" spans="1:14" x14ac:dyDescent="0.25">
      <c r="A836" t="s">
        <v>65</v>
      </c>
      <c r="B836">
        <v>2008</v>
      </c>
      <c r="C836" t="s">
        <v>47</v>
      </c>
      <c r="D836">
        <v>54944</v>
      </c>
      <c r="E836">
        <v>220</v>
      </c>
      <c r="F836">
        <v>1270</v>
      </c>
      <c r="G836" s="8">
        <v>0.62729692459106445</v>
      </c>
      <c r="H836" s="8">
        <v>-3.7954259663820267E-2</v>
      </c>
      <c r="I836" s="8">
        <v>0.33926242589950562</v>
      </c>
      <c r="J836" s="8">
        <v>0</v>
      </c>
      <c r="K836" s="8">
        <v>1</v>
      </c>
      <c r="L836" s="8">
        <v>0</v>
      </c>
      <c r="M836" s="3">
        <f t="shared" si="48"/>
        <v>1</v>
      </c>
      <c r="N836" s="9">
        <f t="shared" si="49"/>
        <v>0.9286050908267498</v>
      </c>
    </row>
    <row r="837" spans="1:14" x14ac:dyDescent="0.25">
      <c r="A837" t="s">
        <v>65</v>
      </c>
      <c r="B837">
        <v>2009</v>
      </c>
      <c r="C837" t="s">
        <v>47</v>
      </c>
      <c r="D837">
        <v>55032</v>
      </c>
      <c r="E837">
        <v>220</v>
      </c>
      <c r="F837">
        <v>1284</v>
      </c>
      <c r="G837" s="8">
        <v>0.62593752145767212</v>
      </c>
      <c r="H837" s="8">
        <v>-3.7295777350664139E-2</v>
      </c>
      <c r="I837" s="8">
        <v>0.34107905626296997</v>
      </c>
      <c r="J837" s="8">
        <v>0</v>
      </c>
      <c r="K837" s="8">
        <v>1</v>
      </c>
      <c r="L837" s="8">
        <v>0</v>
      </c>
      <c r="M837" s="3">
        <f t="shared" si="48"/>
        <v>1</v>
      </c>
      <c r="N837" s="9">
        <f t="shared" si="49"/>
        <v>0.92972080036997795</v>
      </c>
    </row>
    <row r="838" spans="1:14" x14ac:dyDescent="0.25">
      <c r="A838" t="s">
        <v>65</v>
      </c>
      <c r="B838">
        <v>2010</v>
      </c>
      <c r="C838" t="s">
        <v>47</v>
      </c>
      <c r="D838">
        <v>55088</v>
      </c>
      <c r="E838">
        <v>220</v>
      </c>
      <c r="F838">
        <v>1276</v>
      </c>
      <c r="G838" s="8">
        <v>0.62817710638046265</v>
      </c>
      <c r="H838" s="8">
        <v>-3.8124147802591324E-2</v>
      </c>
      <c r="I838" s="8">
        <v>0.33875945210456848</v>
      </c>
      <c r="J838" s="8">
        <v>0</v>
      </c>
      <c r="K838" s="8">
        <v>1</v>
      </c>
      <c r="L838" s="8">
        <v>0</v>
      </c>
      <c r="M838" s="3">
        <f t="shared" ref="M838:M901" si="50">IF(OR(J838=1,K838=1,L838=1),1,0)</f>
        <v>1</v>
      </c>
      <c r="N838" s="9">
        <f t="shared" ref="N838:N901" si="51">SUM(G838:I838)</f>
        <v>0.9288124106824398</v>
      </c>
    </row>
    <row r="839" spans="1:14" x14ac:dyDescent="0.25">
      <c r="A839" t="s">
        <v>65</v>
      </c>
      <c r="B839">
        <v>2011</v>
      </c>
      <c r="C839" t="s">
        <v>47</v>
      </c>
      <c r="D839">
        <v>55337</v>
      </c>
      <c r="E839">
        <v>220</v>
      </c>
      <c r="F839">
        <v>1284</v>
      </c>
      <c r="G839" s="8">
        <v>0.63013380765914917</v>
      </c>
      <c r="H839" s="8">
        <v>-3.85935939848423E-2</v>
      </c>
      <c r="I839" s="8">
        <v>0.33740034699440002</v>
      </c>
      <c r="J839" s="8">
        <v>0</v>
      </c>
      <c r="K839" s="8">
        <v>1</v>
      </c>
      <c r="L839" s="8">
        <v>0</v>
      </c>
      <c r="M839" s="3">
        <f t="shared" si="50"/>
        <v>1</v>
      </c>
      <c r="N839" s="9">
        <f t="shared" si="51"/>
        <v>0.92894056066870689</v>
      </c>
    </row>
    <row r="840" spans="1:14" x14ac:dyDescent="0.25">
      <c r="A840" t="s">
        <v>65</v>
      </c>
      <c r="B840">
        <v>2012</v>
      </c>
      <c r="C840" t="s">
        <v>47</v>
      </c>
      <c r="D840">
        <v>55566</v>
      </c>
      <c r="E840">
        <v>220</v>
      </c>
      <c r="F840">
        <v>1255</v>
      </c>
      <c r="G840" s="8">
        <v>0.6386338472366333</v>
      </c>
      <c r="H840" s="8">
        <v>-4.1718516498804092E-2</v>
      </c>
      <c r="I840" s="8">
        <v>0.32864648103713989</v>
      </c>
      <c r="J840" s="8">
        <v>0</v>
      </c>
      <c r="K840" s="8">
        <v>1</v>
      </c>
      <c r="L840" s="8">
        <v>0</v>
      </c>
      <c r="M840" s="3">
        <f t="shared" si="50"/>
        <v>1</v>
      </c>
      <c r="N840" s="9">
        <f t="shared" si="51"/>
        <v>0.9255618117749691</v>
      </c>
    </row>
    <row r="841" spans="1:14" x14ac:dyDescent="0.25">
      <c r="A841" t="s">
        <v>65</v>
      </c>
      <c r="B841">
        <v>2013</v>
      </c>
      <c r="C841" t="s">
        <v>47</v>
      </c>
      <c r="D841">
        <v>55757</v>
      </c>
      <c r="E841">
        <v>220</v>
      </c>
      <c r="F841">
        <v>1243</v>
      </c>
      <c r="G841" s="8">
        <v>0.64349615573883057</v>
      </c>
      <c r="H841" s="8">
        <v>-4.3430954217910767E-2</v>
      </c>
      <c r="I841" s="8">
        <v>0.32383617758750916</v>
      </c>
      <c r="J841" s="8">
        <v>0</v>
      </c>
      <c r="K841" s="8">
        <v>1</v>
      </c>
      <c r="L841" s="8">
        <v>0</v>
      </c>
      <c r="M841" s="3">
        <f t="shared" si="50"/>
        <v>1</v>
      </c>
      <c r="N841" s="9">
        <f t="shared" si="51"/>
        <v>0.92390137910842896</v>
      </c>
    </row>
    <row r="842" spans="1:14" x14ac:dyDescent="0.25">
      <c r="A842" t="s">
        <v>65</v>
      </c>
      <c r="B842">
        <v>2014</v>
      </c>
      <c r="C842" t="s">
        <v>47</v>
      </c>
      <c r="D842">
        <v>56040</v>
      </c>
      <c r="E842">
        <v>220</v>
      </c>
      <c r="F842">
        <v>1236</v>
      </c>
      <c r="G842" s="8">
        <v>0.64866602420806885</v>
      </c>
      <c r="H842" s="8">
        <v>-4.5152522623538971E-2</v>
      </c>
      <c r="I842" s="8">
        <v>0.31898197531700134</v>
      </c>
      <c r="J842" s="8">
        <v>0</v>
      </c>
      <c r="K842" s="8">
        <v>1</v>
      </c>
      <c r="L842" s="8">
        <v>0</v>
      </c>
      <c r="M842" s="3">
        <f t="shared" si="50"/>
        <v>1</v>
      </c>
      <c r="N842" s="9">
        <f t="shared" si="51"/>
        <v>0.92249547690153122</v>
      </c>
    </row>
    <row r="843" spans="1:14" x14ac:dyDescent="0.25">
      <c r="A843" t="s">
        <v>65</v>
      </c>
      <c r="B843">
        <v>2015</v>
      </c>
      <c r="C843" t="s">
        <v>47</v>
      </c>
      <c r="D843">
        <v>56183</v>
      </c>
      <c r="E843">
        <v>220</v>
      </c>
      <c r="F843">
        <v>1279</v>
      </c>
      <c r="G843" s="8">
        <v>0.64257073402404785</v>
      </c>
      <c r="H843" s="8">
        <v>-4.2524784803390503E-2</v>
      </c>
      <c r="I843" s="8">
        <v>0.32627487182617188</v>
      </c>
      <c r="J843" s="8">
        <v>0</v>
      </c>
      <c r="K843" s="8">
        <v>1</v>
      </c>
      <c r="L843" s="8">
        <v>0</v>
      </c>
      <c r="M843" s="3">
        <f t="shared" si="50"/>
        <v>1</v>
      </c>
      <c r="N843" s="9">
        <f t="shared" si="51"/>
        <v>0.92632082104682922</v>
      </c>
    </row>
    <row r="844" spans="1:14" x14ac:dyDescent="0.25">
      <c r="A844" t="s">
        <v>65</v>
      </c>
      <c r="B844">
        <v>2016</v>
      </c>
      <c r="C844" t="s">
        <v>47</v>
      </c>
      <c r="D844">
        <v>56332</v>
      </c>
      <c r="E844">
        <v>220</v>
      </c>
      <c r="F844">
        <v>1286</v>
      </c>
      <c r="G844" s="8">
        <v>0.64329987764358521</v>
      </c>
      <c r="H844" s="8">
        <v>-4.2631793767213821E-2</v>
      </c>
      <c r="I844" s="8">
        <v>0.32594671845436096</v>
      </c>
      <c r="J844" s="8">
        <v>0</v>
      </c>
      <c r="K844" s="8">
        <v>1</v>
      </c>
      <c r="L844" s="8">
        <v>0</v>
      </c>
      <c r="M844" s="3">
        <f t="shared" si="50"/>
        <v>1</v>
      </c>
      <c r="N844" s="9">
        <f t="shared" si="51"/>
        <v>0.92661480233073235</v>
      </c>
    </row>
    <row r="845" spans="1:14" x14ac:dyDescent="0.25">
      <c r="A845" t="s">
        <v>65</v>
      </c>
      <c r="B845">
        <v>2017</v>
      </c>
      <c r="C845" t="s">
        <v>47</v>
      </c>
      <c r="D845">
        <v>56425</v>
      </c>
      <c r="E845">
        <v>220</v>
      </c>
      <c r="F845">
        <v>1257</v>
      </c>
      <c r="G845" s="8">
        <v>0.64990812540054321</v>
      </c>
      <c r="H845" s="8">
        <v>-4.517083615064621E-2</v>
      </c>
      <c r="I845" s="8">
        <v>0.31885343790054321</v>
      </c>
      <c r="J845" s="8">
        <v>0</v>
      </c>
      <c r="K845" s="8">
        <v>1</v>
      </c>
      <c r="L845" s="8">
        <v>0</v>
      </c>
      <c r="M845" s="3">
        <f t="shared" si="50"/>
        <v>1</v>
      </c>
      <c r="N845" s="9">
        <f t="shared" si="51"/>
        <v>0.92359072715044022</v>
      </c>
    </row>
    <row r="846" spans="1:14" x14ac:dyDescent="0.25">
      <c r="A846" t="s">
        <v>65</v>
      </c>
      <c r="B846">
        <v>2018</v>
      </c>
      <c r="C846" t="s">
        <v>47</v>
      </c>
      <c r="D846">
        <v>56515</v>
      </c>
      <c r="E846">
        <v>220</v>
      </c>
      <c r="F846">
        <v>1252</v>
      </c>
      <c r="G846" s="8">
        <v>0.65205472707748413</v>
      </c>
      <c r="H846" s="8">
        <v>-4.5921284705400467E-2</v>
      </c>
      <c r="I846" s="8">
        <v>0.3167443573474884</v>
      </c>
      <c r="J846" s="8">
        <v>0</v>
      </c>
      <c r="K846" s="8">
        <v>1</v>
      </c>
      <c r="L846" s="8">
        <v>0</v>
      </c>
      <c r="M846" s="3">
        <f t="shared" si="50"/>
        <v>1</v>
      </c>
      <c r="N846" s="9">
        <f t="shared" si="51"/>
        <v>0.92287779971957207</v>
      </c>
    </row>
    <row r="847" spans="1:14" x14ac:dyDescent="0.25">
      <c r="A847" t="s">
        <v>65</v>
      </c>
      <c r="B847">
        <v>2019</v>
      </c>
      <c r="C847" t="s">
        <v>47</v>
      </c>
      <c r="D847">
        <v>56700</v>
      </c>
      <c r="E847">
        <v>220</v>
      </c>
      <c r="F847">
        <v>1268</v>
      </c>
      <c r="G847" s="8">
        <v>0.65155434608459473</v>
      </c>
      <c r="H847" s="8">
        <v>-4.5490790158510208E-2</v>
      </c>
      <c r="I847" s="8">
        <v>0.31790685653686523</v>
      </c>
      <c r="J847" s="8">
        <v>0</v>
      </c>
      <c r="K847" s="8">
        <v>1</v>
      </c>
      <c r="L847" s="8">
        <v>0</v>
      </c>
      <c r="M847" s="3">
        <f t="shared" si="50"/>
        <v>1</v>
      </c>
      <c r="N847" s="9">
        <f t="shared" si="51"/>
        <v>0.92397041246294975</v>
      </c>
    </row>
    <row r="848" spans="1:14" x14ac:dyDescent="0.25">
      <c r="A848" t="s">
        <v>65</v>
      </c>
      <c r="B848">
        <v>2020</v>
      </c>
      <c r="C848" t="s">
        <v>47</v>
      </c>
      <c r="D848">
        <v>56887</v>
      </c>
      <c r="E848">
        <v>220</v>
      </c>
      <c r="F848">
        <v>1266</v>
      </c>
      <c r="G848" s="8">
        <v>0.65442466735839844</v>
      </c>
      <c r="H848" s="8">
        <v>-4.6412784606218338E-2</v>
      </c>
      <c r="I848" s="8">
        <v>0.3153005838394165</v>
      </c>
      <c r="J848" s="8">
        <v>0</v>
      </c>
      <c r="K848" s="8">
        <v>1</v>
      </c>
      <c r="L848" s="8">
        <v>0</v>
      </c>
      <c r="M848" s="3">
        <f t="shared" si="50"/>
        <v>1</v>
      </c>
      <c r="N848" s="9">
        <f t="shared" si="51"/>
        <v>0.9233124665915966</v>
      </c>
    </row>
    <row r="849" spans="1:14" x14ac:dyDescent="0.25">
      <c r="A849" s="2" t="s">
        <v>65</v>
      </c>
      <c r="B849" s="2">
        <v>2021</v>
      </c>
      <c r="C849" t="s">
        <v>47</v>
      </c>
      <c r="D849" s="2">
        <v>56945</v>
      </c>
      <c r="E849" s="2">
        <v>220</v>
      </c>
      <c r="F849" s="2">
        <v>1261</v>
      </c>
      <c r="G849" s="10">
        <v>0.65612804889678955</v>
      </c>
      <c r="H849" s="10">
        <v>-4.7025535255670547E-2</v>
      </c>
      <c r="I849" s="10">
        <v>0.31358170509338379</v>
      </c>
      <c r="J849" s="10">
        <v>0</v>
      </c>
      <c r="K849" s="10">
        <v>1</v>
      </c>
      <c r="L849" s="10">
        <v>0</v>
      </c>
      <c r="M849" s="3">
        <f t="shared" si="50"/>
        <v>1</v>
      </c>
      <c r="N849" s="11">
        <f t="shared" si="51"/>
        <v>0.92268421873450279</v>
      </c>
    </row>
    <row r="850" spans="1:14" x14ac:dyDescent="0.25">
      <c r="A850" t="s">
        <v>66</v>
      </c>
      <c r="B850">
        <v>2005</v>
      </c>
      <c r="C850" t="s">
        <v>47</v>
      </c>
      <c r="D850">
        <v>45915</v>
      </c>
      <c r="E850">
        <v>193.60400000000001</v>
      </c>
      <c r="F850">
        <v>870</v>
      </c>
      <c r="G850" s="8">
        <v>0.664897620677948</v>
      </c>
      <c r="H850" s="8">
        <v>-6.5082743763923645E-2</v>
      </c>
      <c r="I850" s="8">
        <v>0.32209745049476624</v>
      </c>
      <c r="J850" s="8">
        <v>0</v>
      </c>
      <c r="K850" s="8">
        <v>1</v>
      </c>
      <c r="L850" s="8">
        <v>0</v>
      </c>
      <c r="M850" s="3">
        <f t="shared" si="50"/>
        <v>1</v>
      </c>
      <c r="N850" s="9">
        <f t="shared" si="51"/>
        <v>0.92191232740879059</v>
      </c>
    </row>
    <row r="851" spans="1:14" x14ac:dyDescent="0.25">
      <c r="A851" t="s">
        <v>66</v>
      </c>
      <c r="B851">
        <v>2006</v>
      </c>
      <c r="C851" t="s">
        <v>47</v>
      </c>
      <c r="D851">
        <v>46020</v>
      </c>
      <c r="E851">
        <v>193.60400000000001</v>
      </c>
      <c r="F851">
        <v>871</v>
      </c>
      <c r="G851" s="8">
        <v>0.66636210680007935</v>
      </c>
      <c r="H851" s="8">
        <v>-6.5510742366313934E-2</v>
      </c>
      <c r="I851" s="8">
        <v>0.32087904214859009</v>
      </c>
      <c r="J851" s="8">
        <v>0</v>
      </c>
      <c r="K851" s="8">
        <v>1</v>
      </c>
      <c r="L851" s="8">
        <v>0</v>
      </c>
      <c r="M851" s="3">
        <f t="shared" si="50"/>
        <v>1</v>
      </c>
      <c r="N851" s="9">
        <f t="shared" si="51"/>
        <v>0.9217304065823555</v>
      </c>
    </row>
    <row r="852" spans="1:14" x14ac:dyDescent="0.25">
      <c r="A852" t="s">
        <v>66</v>
      </c>
      <c r="B852">
        <v>2007</v>
      </c>
      <c r="C852" t="s">
        <v>47</v>
      </c>
      <c r="D852">
        <v>46451</v>
      </c>
      <c r="E852">
        <v>195.452</v>
      </c>
      <c r="F852">
        <v>871</v>
      </c>
      <c r="G852" s="8">
        <v>0.66711598634719849</v>
      </c>
      <c r="H852" s="8">
        <v>-6.5202385187149048E-2</v>
      </c>
      <c r="I852" s="8">
        <v>0.31744125485420227</v>
      </c>
      <c r="J852" s="8">
        <v>0</v>
      </c>
      <c r="K852" s="8">
        <v>1</v>
      </c>
      <c r="L852" s="8">
        <v>0</v>
      </c>
      <c r="M852" s="3">
        <f t="shared" si="50"/>
        <v>1</v>
      </c>
      <c r="N852" s="9">
        <f t="shared" si="51"/>
        <v>0.91935485601425171</v>
      </c>
    </row>
    <row r="853" spans="1:14" x14ac:dyDescent="0.25">
      <c r="A853" t="s">
        <v>66</v>
      </c>
      <c r="B853">
        <v>2008</v>
      </c>
      <c r="C853" t="s">
        <v>47</v>
      </c>
      <c r="D853">
        <v>46215</v>
      </c>
      <c r="E853">
        <v>195.452</v>
      </c>
      <c r="F853">
        <v>871</v>
      </c>
      <c r="G853" s="8">
        <v>0.66324841976165771</v>
      </c>
      <c r="H853" s="8">
        <v>-6.4006246626377106E-2</v>
      </c>
      <c r="I853" s="8">
        <v>0.3208317756652832</v>
      </c>
      <c r="J853" s="8">
        <v>0</v>
      </c>
      <c r="K853" s="8">
        <v>1</v>
      </c>
      <c r="L853" s="8">
        <v>0</v>
      </c>
      <c r="M853" s="3">
        <f t="shared" si="50"/>
        <v>1</v>
      </c>
      <c r="N853" s="9">
        <f t="shared" si="51"/>
        <v>0.92007394880056381</v>
      </c>
    </row>
    <row r="854" spans="1:14" x14ac:dyDescent="0.25">
      <c r="A854" t="s">
        <v>66</v>
      </c>
      <c r="B854">
        <v>2009</v>
      </c>
      <c r="C854" t="s">
        <v>47</v>
      </c>
      <c r="D854">
        <v>46349</v>
      </c>
      <c r="E854">
        <v>206.94</v>
      </c>
      <c r="F854">
        <v>944</v>
      </c>
      <c r="G854" s="8">
        <v>0.6085284948348999</v>
      </c>
      <c r="H854" s="8">
        <v>-4.2079370468854904E-2</v>
      </c>
      <c r="I854" s="8">
        <v>0.35669589042663574</v>
      </c>
      <c r="J854" s="8">
        <v>0</v>
      </c>
      <c r="K854" s="8">
        <v>1</v>
      </c>
      <c r="L854" s="8">
        <v>0</v>
      </c>
      <c r="M854" s="3">
        <f t="shared" si="50"/>
        <v>1</v>
      </c>
      <c r="N854" s="9">
        <f t="shared" si="51"/>
        <v>0.92314501479268074</v>
      </c>
    </row>
    <row r="855" spans="1:14" x14ac:dyDescent="0.25">
      <c r="A855" t="s">
        <v>66</v>
      </c>
      <c r="B855">
        <v>2010</v>
      </c>
      <c r="C855" t="s">
        <v>47</v>
      </c>
      <c r="D855">
        <v>46710</v>
      </c>
      <c r="E855">
        <v>206.94</v>
      </c>
      <c r="F855">
        <v>944</v>
      </c>
      <c r="G855" s="8">
        <v>0.61441993713378906</v>
      </c>
      <c r="H855" s="8">
        <v>-4.3901462107896805E-2</v>
      </c>
      <c r="I855" s="8">
        <v>0.35153105854988098</v>
      </c>
      <c r="J855" s="8">
        <v>0</v>
      </c>
      <c r="K855" s="8">
        <v>1</v>
      </c>
      <c r="L855" s="8">
        <v>0</v>
      </c>
      <c r="M855" s="3">
        <f t="shared" si="50"/>
        <v>1</v>
      </c>
      <c r="N855" s="9">
        <f t="shared" si="51"/>
        <v>0.92204953357577324</v>
      </c>
    </row>
    <row r="856" spans="1:14" x14ac:dyDescent="0.25">
      <c r="A856" t="s">
        <v>66</v>
      </c>
      <c r="B856">
        <v>2011</v>
      </c>
      <c r="C856" t="s">
        <v>47</v>
      </c>
      <c r="D856">
        <v>46748</v>
      </c>
      <c r="E856">
        <v>206.94</v>
      </c>
      <c r="F856">
        <v>962</v>
      </c>
      <c r="G856" s="8">
        <v>0.61060136556625366</v>
      </c>
      <c r="H856" s="8">
        <v>-4.2310323566198349E-2</v>
      </c>
      <c r="I856" s="8">
        <v>0.35595530271530151</v>
      </c>
      <c r="J856" s="8">
        <v>0</v>
      </c>
      <c r="K856" s="8">
        <v>1</v>
      </c>
      <c r="L856" s="8">
        <v>0</v>
      </c>
      <c r="M856" s="3">
        <f t="shared" si="50"/>
        <v>1</v>
      </c>
      <c r="N856" s="9">
        <f t="shared" si="51"/>
        <v>0.92424634471535683</v>
      </c>
    </row>
    <row r="857" spans="1:14" x14ac:dyDescent="0.25">
      <c r="A857" t="s">
        <v>66</v>
      </c>
      <c r="B857">
        <v>2012</v>
      </c>
      <c r="C857" t="s">
        <v>47</v>
      </c>
      <c r="D857">
        <v>46879</v>
      </c>
      <c r="E857">
        <v>206.94</v>
      </c>
      <c r="F857">
        <v>971</v>
      </c>
      <c r="G857" s="8">
        <v>0.61053985357284546</v>
      </c>
      <c r="H857" s="8">
        <v>-4.208909347653389E-2</v>
      </c>
      <c r="I857" s="8">
        <v>0.3565400242805481</v>
      </c>
      <c r="J857" s="8">
        <v>0</v>
      </c>
      <c r="K857" s="8">
        <v>1</v>
      </c>
      <c r="L857" s="8">
        <v>0</v>
      </c>
      <c r="M857" s="3">
        <f t="shared" si="50"/>
        <v>1</v>
      </c>
      <c r="N857" s="9">
        <f t="shared" si="51"/>
        <v>0.92499078437685966</v>
      </c>
    </row>
    <row r="858" spans="1:14" x14ac:dyDescent="0.25">
      <c r="A858" t="s">
        <v>66</v>
      </c>
      <c r="B858">
        <v>2013</v>
      </c>
      <c r="C858" t="s">
        <v>47</v>
      </c>
      <c r="D858">
        <v>47074</v>
      </c>
      <c r="E858">
        <v>206.94</v>
      </c>
      <c r="F858">
        <v>980</v>
      </c>
      <c r="G858" s="8">
        <v>0.61152458190917969</v>
      </c>
      <c r="H858" s="8">
        <v>-4.2193304747343063E-2</v>
      </c>
      <c r="I858" s="8">
        <v>0.35620266199111938</v>
      </c>
      <c r="J858" s="8">
        <v>0</v>
      </c>
      <c r="K858" s="8">
        <v>1</v>
      </c>
      <c r="L858" s="8">
        <v>0</v>
      </c>
      <c r="M858" s="3">
        <f t="shared" si="50"/>
        <v>1</v>
      </c>
      <c r="N858" s="9">
        <f t="shared" si="51"/>
        <v>0.92553393915295601</v>
      </c>
    </row>
    <row r="859" spans="1:14" x14ac:dyDescent="0.25">
      <c r="A859" t="s">
        <v>66</v>
      </c>
      <c r="B859">
        <v>2014</v>
      </c>
      <c r="C859" t="s">
        <v>47</v>
      </c>
      <c r="D859">
        <v>47187</v>
      </c>
      <c r="E859">
        <v>206.94</v>
      </c>
      <c r="F859">
        <v>996</v>
      </c>
      <c r="G859" s="8">
        <v>0.60954201221466064</v>
      </c>
      <c r="H859" s="8">
        <v>-4.1228502988815308E-2</v>
      </c>
      <c r="I859" s="8">
        <v>0.35886377096176147</v>
      </c>
      <c r="J859" s="8">
        <v>0</v>
      </c>
      <c r="K859" s="8">
        <v>1</v>
      </c>
      <c r="L859" s="8">
        <v>0</v>
      </c>
      <c r="M859" s="3">
        <f t="shared" si="50"/>
        <v>1</v>
      </c>
      <c r="N859" s="9">
        <f t="shared" si="51"/>
        <v>0.92717728018760681</v>
      </c>
    </row>
    <row r="860" spans="1:14" x14ac:dyDescent="0.25">
      <c r="A860" t="s">
        <v>66</v>
      </c>
      <c r="B860">
        <v>2015</v>
      </c>
      <c r="C860" t="s">
        <v>47</v>
      </c>
      <c r="D860">
        <v>47298</v>
      </c>
      <c r="E860">
        <v>206.94</v>
      </c>
      <c r="F860">
        <v>1001</v>
      </c>
      <c r="G860" s="8">
        <v>0.61015027761459351</v>
      </c>
      <c r="H860" s="8">
        <v>-4.1307877749204636E-2</v>
      </c>
      <c r="I860" s="8">
        <v>0.35861596465110779</v>
      </c>
      <c r="J860" s="8">
        <v>0</v>
      </c>
      <c r="K860" s="8">
        <v>1</v>
      </c>
      <c r="L860" s="8">
        <v>0</v>
      </c>
      <c r="M860" s="3">
        <f t="shared" si="50"/>
        <v>1</v>
      </c>
      <c r="N860" s="9">
        <f t="shared" si="51"/>
        <v>0.92745836451649666</v>
      </c>
    </row>
    <row r="861" spans="1:14" x14ac:dyDescent="0.25">
      <c r="A861" t="s">
        <v>66</v>
      </c>
      <c r="B861">
        <v>2016</v>
      </c>
      <c r="C861" t="s">
        <v>47</v>
      </c>
      <c r="D861">
        <v>47362</v>
      </c>
      <c r="E861">
        <v>206.94</v>
      </c>
      <c r="F861">
        <v>1001</v>
      </c>
      <c r="G861" s="8">
        <v>0.61117708683013916</v>
      </c>
      <c r="H861" s="8">
        <v>-4.1625447571277618E-2</v>
      </c>
      <c r="I861" s="8">
        <v>0.35771581530570984</v>
      </c>
      <c r="J861" s="8">
        <v>0</v>
      </c>
      <c r="K861" s="8">
        <v>1</v>
      </c>
      <c r="L861" s="8">
        <v>0</v>
      </c>
      <c r="M861" s="3">
        <f t="shared" si="50"/>
        <v>1</v>
      </c>
      <c r="N861" s="9">
        <f t="shared" si="51"/>
        <v>0.92726745456457138</v>
      </c>
    </row>
    <row r="862" spans="1:14" x14ac:dyDescent="0.25">
      <c r="A862" t="s">
        <v>66</v>
      </c>
      <c r="B862">
        <v>2017</v>
      </c>
      <c r="C862" t="s">
        <v>47</v>
      </c>
      <c r="D862">
        <v>47427</v>
      </c>
      <c r="E862">
        <v>206.94</v>
      </c>
      <c r="F862">
        <v>1005</v>
      </c>
      <c r="G862" s="8">
        <v>0.61128193140029907</v>
      </c>
      <c r="H862" s="8">
        <v>-4.1571274399757385E-2</v>
      </c>
      <c r="I862" s="8">
        <v>0.35785123705863953</v>
      </c>
      <c r="J862" s="8">
        <v>0</v>
      </c>
      <c r="K862" s="8">
        <v>1</v>
      </c>
      <c r="L862" s="8">
        <v>0</v>
      </c>
      <c r="M862" s="3">
        <f t="shared" si="50"/>
        <v>1</v>
      </c>
      <c r="N862" s="9">
        <f t="shared" si="51"/>
        <v>0.92756189405918121</v>
      </c>
    </row>
    <row r="863" spans="1:14" x14ac:dyDescent="0.25">
      <c r="A863" t="s">
        <v>66</v>
      </c>
      <c r="B863">
        <v>2018</v>
      </c>
      <c r="C863" t="s">
        <v>47</v>
      </c>
      <c r="D863">
        <v>47626</v>
      </c>
      <c r="E863">
        <v>206.94</v>
      </c>
      <c r="F863">
        <v>1009</v>
      </c>
      <c r="G863" s="8">
        <v>0.61352860927581787</v>
      </c>
      <c r="H863" s="8">
        <v>-4.2179875075817108E-2</v>
      </c>
      <c r="I863" s="8">
        <v>0.35610803961753845</v>
      </c>
      <c r="J863" s="8">
        <v>0</v>
      </c>
      <c r="K863" s="8">
        <v>1</v>
      </c>
      <c r="L863" s="8">
        <v>0</v>
      </c>
      <c r="M863" s="3">
        <f t="shared" si="50"/>
        <v>1</v>
      </c>
      <c r="N863" s="9">
        <f t="shared" si="51"/>
        <v>0.92745677381753922</v>
      </c>
    </row>
    <row r="864" spans="1:14" x14ac:dyDescent="0.25">
      <c r="A864" t="s">
        <v>66</v>
      </c>
      <c r="B864">
        <v>2019</v>
      </c>
      <c r="C864" t="s">
        <v>47</v>
      </c>
      <c r="D864">
        <v>47725</v>
      </c>
      <c r="E864">
        <v>206.94</v>
      </c>
      <c r="F864">
        <v>1015</v>
      </c>
      <c r="G864" s="8">
        <v>0.6137128472328186</v>
      </c>
      <c r="H864" s="8">
        <v>-4.2108111083507538E-2</v>
      </c>
      <c r="I864" s="8">
        <v>0.356284499168396</v>
      </c>
      <c r="J864" s="8">
        <v>0</v>
      </c>
      <c r="K864" s="8">
        <v>1</v>
      </c>
      <c r="L864" s="8">
        <v>0</v>
      </c>
      <c r="M864" s="3">
        <f t="shared" si="50"/>
        <v>1</v>
      </c>
      <c r="N864" s="9">
        <f t="shared" si="51"/>
        <v>0.92788923531770706</v>
      </c>
    </row>
    <row r="865" spans="1:14" x14ac:dyDescent="0.25">
      <c r="A865" t="s">
        <v>66</v>
      </c>
      <c r="B865">
        <v>2020</v>
      </c>
      <c r="C865" t="s">
        <v>47</v>
      </c>
      <c r="D865">
        <v>47865</v>
      </c>
      <c r="E865">
        <v>206.94</v>
      </c>
      <c r="F865">
        <v>1015</v>
      </c>
      <c r="G865" s="8">
        <v>0.61593729257583618</v>
      </c>
      <c r="H865" s="8">
        <v>-4.2796097695827484E-2</v>
      </c>
      <c r="I865" s="8">
        <v>0.35433435440063477</v>
      </c>
      <c r="J865" s="8">
        <v>0</v>
      </c>
      <c r="K865" s="8">
        <v>1</v>
      </c>
      <c r="L865" s="8">
        <v>0</v>
      </c>
      <c r="M865" s="3">
        <f t="shared" si="50"/>
        <v>1</v>
      </c>
      <c r="N865" s="9">
        <f t="shared" si="51"/>
        <v>0.92747554928064346</v>
      </c>
    </row>
    <row r="866" spans="1:14" x14ac:dyDescent="0.25">
      <c r="A866" s="2" t="s">
        <v>66</v>
      </c>
      <c r="B866" s="2">
        <v>2021</v>
      </c>
      <c r="C866" t="s">
        <v>47</v>
      </c>
      <c r="D866" s="2">
        <v>47865</v>
      </c>
      <c r="E866" s="2">
        <v>206.94</v>
      </c>
      <c r="F866" s="2">
        <v>1019</v>
      </c>
      <c r="G866" s="10">
        <v>0.61501359939575195</v>
      </c>
      <c r="H866" s="10">
        <v>-4.2425006628036499E-2</v>
      </c>
      <c r="I866" s="10">
        <v>0.35536831617355347</v>
      </c>
      <c r="J866" s="10">
        <v>0</v>
      </c>
      <c r="K866" s="10">
        <v>1</v>
      </c>
      <c r="L866" s="10">
        <v>0</v>
      </c>
      <c r="M866" s="3">
        <f t="shared" si="50"/>
        <v>1</v>
      </c>
      <c r="N866" s="11">
        <f t="shared" si="51"/>
        <v>0.92795690894126892</v>
      </c>
    </row>
    <row r="867" spans="1:14" x14ac:dyDescent="0.25">
      <c r="A867" t="s">
        <v>67</v>
      </c>
      <c r="B867">
        <v>2005</v>
      </c>
      <c r="C867" t="s">
        <v>47</v>
      </c>
      <c r="D867">
        <v>54802</v>
      </c>
      <c r="E867">
        <v>299.18</v>
      </c>
      <c r="F867">
        <v>1140</v>
      </c>
      <c r="G867" s="8">
        <v>0.44605866074562073</v>
      </c>
      <c r="H867" s="8">
        <v>3.3276885747909546E-2</v>
      </c>
      <c r="I867" s="8">
        <v>0.40213289856910706</v>
      </c>
      <c r="J867" s="8">
        <v>0</v>
      </c>
      <c r="K867" s="8">
        <v>0</v>
      </c>
      <c r="L867" s="8">
        <v>0</v>
      </c>
      <c r="M867" s="3">
        <f t="shared" si="50"/>
        <v>0</v>
      </c>
      <c r="N867" s="9">
        <f t="shared" si="51"/>
        <v>0.88146844506263733</v>
      </c>
    </row>
    <row r="868" spans="1:14" x14ac:dyDescent="0.25">
      <c r="A868" t="s">
        <v>67</v>
      </c>
      <c r="B868">
        <v>2006</v>
      </c>
      <c r="C868" t="s">
        <v>47</v>
      </c>
      <c r="D868">
        <v>55264</v>
      </c>
      <c r="E868">
        <v>301.57</v>
      </c>
      <c r="F868">
        <v>1144</v>
      </c>
      <c r="G868" s="8">
        <v>0.4463142454624176</v>
      </c>
      <c r="H868" s="8">
        <v>3.372742235660553E-2</v>
      </c>
      <c r="I868" s="8">
        <v>0.39978274703025818</v>
      </c>
      <c r="J868" s="8">
        <v>0</v>
      </c>
      <c r="K868" s="8">
        <v>0</v>
      </c>
      <c r="L868" s="8">
        <v>0</v>
      </c>
      <c r="M868" s="3">
        <f t="shared" si="50"/>
        <v>0</v>
      </c>
      <c r="N868" s="9">
        <f t="shared" si="51"/>
        <v>0.87982441484928131</v>
      </c>
    </row>
    <row r="869" spans="1:14" x14ac:dyDescent="0.25">
      <c r="A869" t="s">
        <v>67</v>
      </c>
      <c r="B869">
        <v>2007</v>
      </c>
      <c r="C869" t="s">
        <v>47</v>
      </c>
      <c r="D869">
        <v>55082</v>
      </c>
      <c r="E869">
        <v>301.57</v>
      </c>
      <c r="F869">
        <v>1132</v>
      </c>
      <c r="G869" s="8">
        <v>0.4462859034538269</v>
      </c>
      <c r="H869" s="8">
        <v>3.3507209271192551E-2</v>
      </c>
      <c r="I869" s="8">
        <v>0.39920651912689209</v>
      </c>
      <c r="J869" s="8">
        <v>0</v>
      </c>
      <c r="K869" s="8">
        <v>0</v>
      </c>
      <c r="L869" s="8">
        <v>0</v>
      </c>
      <c r="M869" s="3">
        <f t="shared" si="50"/>
        <v>0</v>
      </c>
      <c r="N869" s="9">
        <f t="shared" si="51"/>
        <v>0.87899963185191154</v>
      </c>
    </row>
    <row r="870" spans="1:14" x14ac:dyDescent="0.25">
      <c r="A870" t="s">
        <v>67</v>
      </c>
      <c r="B870">
        <v>2008</v>
      </c>
      <c r="C870" t="s">
        <v>47</v>
      </c>
      <c r="D870">
        <v>55253</v>
      </c>
      <c r="E870">
        <v>301.57</v>
      </c>
      <c r="F870">
        <v>1145</v>
      </c>
      <c r="G870" s="8">
        <v>0.44595777988433838</v>
      </c>
      <c r="H870" s="8">
        <v>3.3856645226478577E-2</v>
      </c>
      <c r="I870" s="8">
        <v>0.40014505386352539</v>
      </c>
      <c r="J870" s="8">
        <v>0</v>
      </c>
      <c r="K870" s="8">
        <v>0</v>
      </c>
      <c r="L870" s="8">
        <v>0</v>
      </c>
      <c r="M870" s="3">
        <f t="shared" si="50"/>
        <v>0</v>
      </c>
      <c r="N870" s="9">
        <f t="shared" si="51"/>
        <v>0.87995947897434235</v>
      </c>
    </row>
    <row r="871" spans="1:14" x14ac:dyDescent="0.25">
      <c r="A871" t="s">
        <v>67</v>
      </c>
      <c r="B871">
        <v>2009</v>
      </c>
      <c r="C871" t="s">
        <v>47</v>
      </c>
      <c r="D871">
        <v>56074</v>
      </c>
      <c r="E871">
        <v>301.57</v>
      </c>
      <c r="F871">
        <v>1178</v>
      </c>
      <c r="G871" s="8">
        <v>0.45048460364341736</v>
      </c>
      <c r="H871" s="8">
        <v>3.3073559403419495E-2</v>
      </c>
      <c r="I871" s="8">
        <v>0.39779609441757202</v>
      </c>
      <c r="J871" s="8">
        <v>0</v>
      </c>
      <c r="K871" s="8">
        <v>0</v>
      </c>
      <c r="L871" s="8">
        <v>0</v>
      </c>
      <c r="M871" s="3">
        <f t="shared" si="50"/>
        <v>0</v>
      </c>
      <c r="N871" s="9">
        <f t="shared" si="51"/>
        <v>0.88135425746440887</v>
      </c>
    </row>
    <row r="872" spans="1:14" x14ac:dyDescent="0.25">
      <c r="A872" t="s">
        <v>67</v>
      </c>
      <c r="B872">
        <v>2010</v>
      </c>
      <c r="C872" t="s">
        <v>47</v>
      </c>
      <c r="D872">
        <v>56311</v>
      </c>
      <c r="E872">
        <v>301.57</v>
      </c>
      <c r="F872">
        <v>1255</v>
      </c>
      <c r="G872" s="8">
        <v>0.43881827592849731</v>
      </c>
      <c r="H872" s="8">
        <v>3.8056597113609314E-2</v>
      </c>
      <c r="I872" s="8">
        <v>0.41163274645805359</v>
      </c>
      <c r="J872" s="8">
        <v>0</v>
      </c>
      <c r="K872" s="8">
        <v>0</v>
      </c>
      <c r="L872" s="8">
        <v>0</v>
      </c>
      <c r="M872" s="3">
        <f t="shared" si="50"/>
        <v>0</v>
      </c>
      <c r="N872" s="9">
        <f t="shared" si="51"/>
        <v>0.88850761950016022</v>
      </c>
    </row>
    <row r="873" spans="1:14" x14ac:dyDescent="0.25">
      <c r="A873" t="s">
        <v>67</v>
      </c>
      <c r="B873">
        <v>2011</v>
      </c>
      <c r="C873" t="s">
        <v>47</v>
      </c>
      <c r="D873">
        <v>56556</v>
      </c>
      <c r="E873">
        <v>301.57</v>
      </c>
      <c r="F873">
        <v>1194</v>
      </c>
      <c r="G873" s="8">
        <v>0.45381540060043335</v>
      </c>
      <c r="H873" s="8">
        <v>3.2336365431547165E-2</v>
      </c>
      <c r="I873" s="8">
        <v>0.39564508199691772</v>
      </c>
      <c r="J873" s="8">
        <v>0</v>
      </c>
      <c r="K873" s="8">
        <v>0</v>
      </c>
      <c r="L873" s="8">
        <v>0</v>
      </c>
      <c r="M873" s="3">
        <f t="shared" si="50"/>
        <v>0</v>
      </c>
      <c r="N873" s="9">
        <f t="shared" si="51"/>
        <v>0.88179684802889824</v>
      </c>
    </row>
    <row r="874" spans="1:14" x14ac:dyDescent="0.25">
      <c r="A874" t="s">
        <v>67</v>
      </c>
      <c r="B874">
        <v>2012</v>
      </c>
      <c r="C874" t="s">
        <v>47</v>
      </c>
      <c r="D874">
        <v>56795</v>
      </c>
      <c r="E874">
        <v>301.57</v>
      </c>
      <c r="F874">
        <v>1211</v>
      </c>
      <c r="G874" s="8">
        <v>0.4536975622177124</v>
      </c>
      <c r="H874" s="8">
        <v>3.2679792493581772E-2</v>
      </c>
      <c r="I874" s="8">
        <v>0.39655423164367676</v>
      </c>
      <c r="J874" s="8">
        <v>0</v>
      </c>
      <c r="K874" s="8">
        <v>0</v>
      </c>
      <c r="L874" s="8">
        <v>0</v>
      </c>
      <c r="M874" s="3">
        <f t="shared" si="50"/>
        <v>0</v>
      </c>
      <c r="N874" s="9">
        <f t="shared" si="51"/>
        <v>0.88293158635497093</v>
      </c>
    </row>
    <row r="875" spans="1:14" x14ac:dyDescent="0.25">
      <c r="A875" t="s">
        <v>67</v>
      </c>
      <c r="B875">
        <v>2013</v>
      </c>
      <c r="C875" t="s">
        <v>47</v>
      </c>
      <c r="D875">
        <v>56231</v>
      </c>
      <c r="E875">
        <v>301.57</v>
      </c>
      <c r="F875">
        <v>1210</v>
      </c>
      <c r="G875" s="8">
        <v>0.44631361961364746</v>
      </c>
      <c r="H875" s="8">
        <v>3.494555875658989E-2</v>
      </c>
      <c r="I875" s="8">
        <v>0.40298044681549072</v>
      </c>
      <c r="J875" s="8">
        <v>0</v>
      </c>
      <c r="K875" s="8">
        <v>0</v>
      </c>
      <c r="L875" s="8">
        <v>0</v>
      </c>
      <c r="M875" s="3">
        <f t="shared" si="50"/>
        <v>0</v>
      </c>
      <c r="N875" s="9">
        <f t="shared" si="51"/>
        <v>0.88423962518572807</v>
      </c>
    </row>
    <row r="876" spans="1:14" x14ac:dyDescent="0.25">
      <c r="A876" t="s">
        <v>67</v>
      </c>
      <c r="B876">
        <v>2014</v>
      </c>
      <c r="C876" t="s">
        <v>47</v>
      </c>
      <c r="D876">
        <v>57421</v>
      </c>
      <c r="E876">
        <v>301.57</v>
      </c>
      <c r="F876">
        <v>1213</v>
      </c>
      <c r="G876" s="8">
        <v>0.46163302659988403</v>
      </c>
      <c r="H876" s="8">
        <v>3.0261358246207237E-2</v>
      </c>
      <c r="I876" s="8">
        <v>0.38969153165817261</v>
      </c>
      <c r="J876" s="8">
        <v>0</v>
      </c>
      <c r="K876" s="8">
        <v>0</v>
      </c>
      <c r="L876" s="8">
        <v>0</v>
      </c>
      <c r="M876" s="3">
        <f t="shared" si="50"/>
        <v>0</v>
      </c>
      <c r="N876" s="9">
        <f t="shared" si="51"/>
        <v>0.88158591650426388</v>
      </c>
    </row>
    <row r="877" spans="1:14" x14ac:dyDescent="0.25">
      <c r="A877" t="s">
        <v>67</v>
      </c>
      <c r="B877">
        <v>2015</v>
      </c>
      <c r="C877" t="s">
        <v>47</v>
      </c>
      <c r="D877">
        <v>57731</v>
      </c>
      <c r="E877">
        <v>301.57</v>
      </c>
      <c r="F877">
        <v>1216</v>
      </c>
      <c r="G877" s="8">
        <v>0.46514135599136353</v>
      </c>
      <c r="H877" s="8">
        <v>2.9229940846562386E-2</v>
      </c>
      <c r="I877" s="8">
        <v>0.38675665855407715</v>
      </c>
      <c r="J877" s="8">
        <v>0</v>
      </c>
      <c r="K877" s="8">
        <v>0</v>
      </c>
      <c r="L877" s="8">
        <v>0</v>
      </c>
      <c r="M877" s="3">
        <f t="shared" si="50"/>
        <v>0</v>
      </c>
      <c r="N877" s="9">
        <f t="shared" si="51"/>
        <v>0.88112795539200306</v>
      </c>
    </row>
    <row r="878" spans="1:14" x14ac:dyDescent="0.25">
      <c r="A878" t="s">
        <v>67</v>
      </c>
      <c r="B878">
        <v>2016</v>
      </c>
      <c r="C878" t="s">
        <v>47</v>
      </c>
      <c r="D878">
        <v>58080</v>
      </c>
      <c r="E878">
        <v>301.57</v>
      </c>
      <c r="F878">
        <v>1195</v>
      </c>
      <c r="G878" s="8">
        <v>0.47380876541137695</v>
      </c>
      <c r="H878" s="8">
        <v>2.6171023026108742E-2</v>
      </c>
      <c r="I878" s="8">
        <v>0.37816524505615234</v>
      </c>
      <c r="J878" s="8">
        <v>0</v>
      </c>
      <c r="K878" s="8">
        <v>0</v>
      </c>
      <c r="L878" s="8">
        <v>0</v>
      </c>
      <c r="M878" s="3">
        <f t="shared" si="50"/>
        <v>0</v>
      </c>
      <c r="N878" s="9">
        <f t="shared" si="51"/>
        <v>0.87814503349363804</v>
      </c>
    </row>
    <row r="879" spans="1:14" x14ac:dyDescent="0.25">
      <c r="A879" t="s">
        <v>67</v>
      </c>
      <c r="B879">
        <v>2017</v>
      </c>
      <c r="C879" t="s">
        <v>47</v>
      </c>
      <c r="D879">
        <v>58662</v>
      </c>
      <c r="E879">
        <v>301.57</v>
      </c>
      <c r="F879">
        <v>1236</v>
      </c>
      <c r="G879" s="8">
        <v>0.47345748543739319</v>
      </c>
      <c r="H879" s="8">
        <v>2.7012176811695099E-2</v>
      </c>
      <c r="I879" s="8">
        <v>0.38039606809616089</v>
      </c>
      <c r="J879" s="8">
        <v>0</v>
      </c>
      <c r="K879" s="8">
        <v>0</v>
      </c>
      <c r="L879" s="8">
        <v>0</v>
      </c>
      <c r="M879" s="3">
        <f t="shared" si="50"/>
        <v>0</v>
      </c>
      <c r="N879" s="9">
        <f t="shared" si="51"/>
        <v>0.88086573034524918</v>
      </c>
    </row>
    <row r="880" spans="1:14" x14ac:dyDescent="0.25">
      <c r="A880" t="s">
        <v>67</v>
      </c>
      <c r="B880">
        <v>2018</v>
      </c>
      <c r="C880" t="s">
        <v>47</v>
      </c>
      <c r="D880">
        <v>59187</v>
      </c>
      <c r="E880">
        <v>301.57</v>
      </c>
      <c r="F880">
        <v>1243</v>
      </c>
      <c r="G880" s="8">
        <v>0.47889596223831177</v>
      </c>
      <c r="H880" s="8">
        <v>2.5452811270952225E-2</v>
      </c>
      <c r="I880" s="8">
        <v>0.37595024704933167</v>
      </c>
      <c r="J880" s="8">
        <v>0</v>
      </c>
      <c r="K880" s="8">
        <v>0</v>
      </c>
      <c r="L880" s="8">
        <v>0</v>
      </c>
      <c r="M880" s="3">
        <f t="shared" si="50"/>
        <v>0</v>
      </c>
      <c r="N880" s="9">
        <f t="shared" si="51"/>
        <v>0.88029902055859566</v>
      </c>
    </row>
    <row r="881" spans="1:14" x14ac:dyDescent="0.25">
      <c r="A881" t="s">
        <v>67</v>
      </c>
      <c r="B881">
        <v>2019</v>
      </c>
      <c r="C881" t="s">
        <v>47</v>
      </c>
      <c r="D881">
        <v>59811</v>
      </c>
      <c r="E881">
        <v>301.57</v>
      </c>
      <c r="F881">
        <v>980</v>
      </c>
      <c r="G881" s="8">
        <v>0.5426868200302124</v>
      </c>
      <c r="H881" s="8">
        <v>5.6155642960220575E-4</v>
      </c>
      <c r="I881" s="8">
        <v>0.30647608637809753</v>
      </c>
      <c r="J881" s="8">
        <v>0</v>
      </c>
      <c r="K881" s="8">
        <v>0</v>
      </c>
      <c r="L881" s="8">
        <v>0</v>
      </c>
      <c r="M881" s="3">
        <f t="shared" si="50"/>
        <v>0</v>
      </c>
      <c r="N881" s="9">
        <f t="shared" si="51"/>
        <v>0.84972446283791214</v>
      </c>
    </row>
    <row r="882" spans="1:14" x14ac:dyDescent="0.25">
      <c r="A882" t="s">
        <v>67</v>
      </c>
      <c r="B882">
        <v>2020</v>
      </c>
      <c r="C882" t="s">
        <v>47</v>
      </c>
      <c r="D882">
        <v>60587</v>
      </c>
      <c r="E882">
        <v>301.57</v>
      </c>
      <c r="F882">
        <v>992</v>
      </c>
      <c r="G882" s="8">
        <v>0.54961675405502319</v>
      </c>
      <c r="H882" s="8">
        <v>-1.3174506602808833E-3</v>
      </c>
      <c r="I882" s="8">
        <v>0.30109453201293945</v>
      </c>
      <c r="J882" s="8">
        <v>0</v>
      </c>
      <c r="K882" s="8">
        <v>1</v>
      </c>
      <c r="L882" s="8">
        <v>0</v>
      </c>
      <c r="M882" s="3">
        <f t="shared" si="50"/>
        <v>1</v>
      </c>
      <c r="N882" s="9">
        <f t="shared" si="51"/>
        <v>0.84939383540768176</v>
      </c>
    </row>
    <row r="883" spans="1:14" x14ac:dyDescent="0.25">
      <c r="A883" s="2" t="s">
        <v>67</v>
      </c>
      <c r="B883" s="2">
        <v>2021</v>
      </c>
      <c r="C883" t="s">
        <v>47</v>
      </c>
      <c r="D883" s="2">
        <v>61507</v>
      </c>
      <c r="E883" s="2">
        <v>301.57</v>
      </c>
      <c r="F883" s="2">
        <v>997</v>
      </c>
      <c r="G883" s="10">
        <v>0.55987858772277832</v>
      </c>
      <c r="H883" s="10">
        <v>-4.3820422142744064E-3</v>
      </c>
      <c r="I883" s="10">
        <v>0.29238489270210266</v>
      </c>
      <c r="J883" s="10">
        <v>0</v>
      </c>
      <c r="K883" s="10">
        <v>1</v>
      </c>
      <c r="L883" s="10">
        <v>0</v>
      </c>
      <c r="M883" s="3">
        <f t="shared" si="50"/>
        <v>1</v>
      </c>
      <c r="N883" s="11">
        <f t="shared" si="51"/>
        <v>0.84788143821060658</v>
      </c>
    </row>
    <row r="884" spans="1:14" x14ac:dyDescent="0.25">
      <c r="A884" t="s">
        <v>68</v>
      </c>
      <c r="B884">
        <v>2005</v>
      </c>
      <c r="C884" t="s">
        <v>47</v>
      </c>
      <c r="D884">
        <v>35986</v>
      </c>
      <c r="E884">
        <v>192.71100000000001</v>
      </c>
      <c r="F884">
        <v>478</v>
      </c>
      <c r="G884" s="8">
        <v>0.62360072135925293</v>
      </c>
      <c r="H884" s="8">
        <v>-6.5578244626522064E-2</v>
      </c>
      <c r="I884" s="8">
        <v>0.32551586627960205</v>
      </c>
      <c r="J884" s="8">
        <v>0</v>
      </c>
      <c r="K884" s="8">
        <v>1</v>
      </c>
      <c r="L884" s="8">
        <v>0</v>
      </c>
      <c r="M884" s="3">
        <f t="shared" si="50"/>
        <v>1</v>
      </c>
      <c r="N884" s="9">
        <f t="shared" si="51"/>
        <v>0.88353834301233292</v>
      </c>
    </row>
    <row r="885" spans="1:14" x14ac:dyDescent="0.25">
      <c r="A885" t="s">
        <v>68</v>
      </c>
      <c r="B885">
        <v>2006</v>
      </c>
      <c r="C885" t="s">
        <v>47</v>
      </c>
      <c r="D885">
        <v>36569</v>
      </c>
      <c r="E885">
        <v>196.464</v>
      </c>
      <c r="F885">
        <v>491</v>
      </c>
      <c r="G885" s="8">
        <v>0.61666339635848999</v>
      </c>
      <c r="H885" s="8">
        <v>-6.1750616878271103E-2</v>
      </c>
      <c r="I885" s="8">
        <v>0.32748925685882568</v>
      </c>
      <c r="J885" s="8">
        <v>0</v>
      </c>
      <c r="K885" s="8">
        <v>1</v>
      </c>
      <c r="L885" s="8">
        <v>0</v>
      </c>
      <c r="M885" s="3">
        <f t="shared" si="50"/>
        <v>1</v>
      </c>
      <c r="N885" s="9">
        <f t="shared" si="51"/>
        <v>0.88240203633904457</v>
      </c>
    </row>
    <row r="886" spans="1:14" x14ac:dyDescent="0.25">
      <c r="A886" t="s">
        <v>68</v>
      </c>
      <c r="B886">
        <v>2007</v>
      </c>
      <c r="C886" t="s">
        <v>47</v>
      </c>
      <c r="D886">
        <v>37108</v>
      </c>
      <c r="E886">
        <v>196.464</v>
      </c>
      <c r="F886">
        <v>490</v>
      </c>
      <c r="G886" s="8">
        <v>0.62825226783752441</v>
      </c>
      <c r="H886" s="8">
        <v>-6.5379060804843903E-2</v>
      </c>
      <c r="I886" s="8">
        <v>0.31721347570419312</v>
      </c>
      <c r="J886" s="8">
        <v>0</v>
      </c>
      <c r="K886" s="8">
        <v>1</v>
      </c>
      <c r="L886" s="8">
        <v>0</v>
      </c>
      <c r="M886" s="3">
        <f t="shared" si="50"/>
        <v>1</v>
      </c>
      <c r="N886" s="9">
        <f t="shared" si="51"/>
        <v>0.88008668273687363</v>
      </c>
    </row>
    <row r="887" spans="1:14" x14ac:dyDescent="0.25">
      <c r="A887" t="s">
        <v>68</v>
      </c>
      <c r="B887">
        <v>2008</v>
      </c>
      <c r="C887" t="s">
        <v>47</v>
      </c>
      <c r="D887">
        <v>37473</v>
      </c>
      <c r="E887">
        <v>196.464</v>
      </c>
      <c r="F887">
        <v>486</v>
      </c>
      <c r="G887" s="8">
        <v>0.63760876655578613</v>
      </c>
      <c r="H887" s="8">
        <v>-6.8450823426246643E-2</v>
      </c>
      <c r="I887" s="8">
        <v>0.30854368209838867</v>
      </c>
      <c r="J887" s="8">
        <v>0</v>
      </c>
      <c r="K887" s="8">
        <v>1</v>
      </c>
      <c r="L887" s="8">
        <v>0</v>
      </c>
      <c r="M887" s="3">
        <f t="shared" si="50"/>
        <v>1</v>
      </c>
      <c r="N887" s="9">
        <f t="shared" si="51"/>
        <v>0.87770162522792816</v>
      </c>
    </row>
    <row r="888" spans="1:14" x14ac:dyDescent="0.25">
      <c r="A888" t="s">
        <v>68</v>
      </c>
      <c r="B888">
        <v>2009</v>
      </c>
      <c r="C888" t="s">
        <v>47</v>
      </c>
      <c r="D888">
        <v>37223</v>
      </c>
      <c r="E888">
        <v>196.464</v>
      </c>
      <c r="F888">
        <v>541</v>
      </c>
      <c r="G888" s="8">
        <v>0.60734957456588745</v>
      </c>
      <c r="H888" s="8">
        <v>-5.6764312088489532E-2</v>
      </c>
      <c r="I888" s="8">
        <v>0.34118202328681946</v>
      </c>
      <c r="J888" s="8">
        <v>0</v>
      </c>
      <c r="K888" s="8">
        <v>1</v>
      </c>
      <c r="L888" s="8">
        <v>0</v>
      </c>
      <c r="M888" s="3">
        <f t="shared" si="50"/>
        <v>1</v>
      </c>
      <c r="N888" s="9">
        <f t="shared" si="51"/>
        <v>0.89176728576421738</v>
      </c>
    </row>
    <row r="889" spans="1:14" x14ac:dyDescent="0.25">
      <c r="A889" t="s">
        <v>68</v>
      </c>
      <c r="B889">
        <v>2010</v>
      </c>
      <c r="C889" t="s">
        <v>47</v>
      </c>
      <c r="D889">
        <v>37654</v>
      </c>
      <c r="E889">
        <v>196.464</v>
      </c>
      <c r="F889">
        <v>508</v>
      </c>
      <c r="G889" s="8">
        <v>0.6308709979057312</v>
      </c>
      <c r="H889" s="8">
        <v>-6.5405622124671936E-2</v>
      </c>
      <c r="I889" s="8">
        <v>0.31697404384613037</v>
      </c>
      <c r="J889" s="8">
        <v>0</v>
      </c>
      <c r="K889" s="8">
        <v>1</v>
      </c>
      <c r="L889" s="8">
        <v>0</v>
      </c>
      <c r="M889" s="3">
        <f t="shared" si="50"/>
        <v>1</v>
      </c>
      <c r="N889" s="9">
        <f t="shared" si="51"/>
        <v>0.88243941962718964</v>
      </c>
    </row>
    <row r="890" spans="1:14" x14ac:dyDescent="0.25">
      <c r="A890" t="s">
        <v>68</v>
      </c>
      <c r="B890">
        <v>2011</v>
      </c>
      <c r="C890" t="s">
        <v>47</v>
      </c>
      <c r="D890">
        <v>37967</v>
      </c>
      <c r="E890">
        <v>196.464</v>
      </c>
      <c r="F890">
        <v>649</v>
      </c>
      <c r="G890" s="8">
        <v>0.57963371276855469</v>
      </c>
      <c r="H890" s="8">
        <v>-4.4240117073059082E-2</v>
      </c>
      <c r="I890" s="8">
        <v>0.37585452198982239</v>
      </c>
      <c r="J890" s="8">
        <v>0</v>
      </c>
      <c r="K890" s="8">
        <v>1</v>
      </c>
      <c r="L890" s="8">
        <v>0</v>
      </c>
      <c r="M890" s="3">
        <f t="shared" si="50"/>
        <v>1</v>
      </c>
      <c r="N890" s="9">
        <f t="shared" si="51"/>
        <v>0.91124811768531799</v>
      </c>
    </row>
    <row r="891" spans="1:14" x14ac:dyDescent="0.25">
      <c r="A891" t="s">
        <v>68</v>
      </c>
      <c r="B891">
        <v>2012</v>
      </c>
      <c r="C891" t="s">
        <v>47</v>
      </c>
      <c r="D891">
        <v>38263</v>
      </c>
      <c r="E891">
        <v>196.464</v>
      </c>
      <c r="F891">
        <v>512</v>
      </c>
      <c r="G891" s="8">
        <v>0.64121109247207642</v>
      </c>
      <c r="H891" s="8">
        <v>-6.8433277308940887E-2</v>
      </c>
      <c r="I891" s="8">
        <v>0.30835631489753723</v>
      </c>
      <c r="J891" s="8">
        <v>0</v>
      </c>
      <c r="K891" s="8">
        <v>1</v>
      </c>
      <c r="L891" s="8">
        <v>0</v>
      </c>
      <c r="M891" s="3">
        <f t="shared" si="50"/>
        <v>1</v>
      </c>
      <c r="N891" s="9">
        <f t="shared" si="51"/>
        <v>0.88113413006067276</v>
      </c>
    </row>
    <row r="892" spans="1:14" x14ac:dyDescent="0.25">
      <c r="A892" t="s">
        <v>68</v>
      </c>
      <c r="B892">
        <v>2013</v>
      </c>
      <c r="C892" t="s">
        <v>47</v>
      </c>
      <c r="D892">
        <v>38546</v>
      </c>
      <c r="E892">
        <v>197.59100000000001</v>
      </c>
      <c r="F892">
        <v>496</v>
      </c>
      <c r="G892" s="8">
        <v>0.65045469999313354</v>
      </c>
      <c r="H892" s="8">
        <v>-7.1655511856079102E-2</v>
      </c>
      <c r="I892" s="8">
        <v>0.29677110910415649</v>
      </c>
      <c r="J892" s="8">
        <v>0</v>
      </c>
      <c r="K892" s="8">
        <v>1</v>
      </c>
      <c r="L892" s="8">
        <v>0</v>
      </c>
      <c r="M892" s="3">
        <f t="shared" si="50"/>
        <v>1</v>
      </c>
      <c r="N892" s="9">
        <f t="shared" si="51"/>
        <v>0.87557029724121094</v>
      </c>
    </row>
    <row r="893" spans="1:14" x14ac:dyDescent="0.25">
      <c r="A893" t="s">
        <v>68</v>
      </c>
      <c r="B893">
        <v>2014</v>
      </c>
      <c r="C893" t="s">
        <v>47</v>
      </c>
      <c r="D893">
        <v>38790</v>
      </c>
      <c r="E893">
        <v>197.59100000000001</v>
      </c>
      <c r="F893">
        <v>500</v>
      </c>
      <c r="G893" s="8">
        <v>0.65335994958877563</v>
      </c>
      <c r="H893" s="8">
        <v>-7.2379618883132935E-2</v>
      </c>
      <c r="I893" s="8">
        <v>0.29468202590942383</v>
      </c>
      <c r="J893" s="8">
        <v>0</v>
      </c>
      <c r="K893" s="8">
        <v>1</v>
      </c>
      <c r="L893" s="8">
        <v>0</v>
      </c>
      <c r="M893" s="3">
        <f t="shared" si="50"/>
        <v>1</v>
      </c>
      <c r="N893" s="9">
        <f t="shared" si="51"/>
        <v>0.87566235661506653</v>
      </c>
    </row>
    <row r="894" spans="1:14" x14ac:dyDescent="0.25">
      <c r="A894" t="s">
        <v>68</v>
      </c>
      <c r="B894">
        <v>2015</v>
      </c>
      <c r="C894" t="s">
        <v>47</v>
      </c>
      <c r="D894">
        <v>39128</v>
      </c>
      <c r="E894">
        <v>197.59100000000001</v>
      </c>
      <c r="F894">
        <v>498</v>
      </c>
      <c r="G894" s="8">
        <v>0.66088855266571045</v>
      </c>
      <c r="H894" s="8">
        <v>-7.4795089662075043E-2</v>
      </c>
      <c r="I894" s="8">
        <v>0.28785347938537598</v>
      </c>
      <c r="J894" s="8">
        <v>0</v>
      </c>
      <c r="K894" s="8">
        <v>1</v>
      </c>
      <c r="L894" s="8">
        <v>0</v>
      </c>
      <c r="M894" s="3">
        <f t="shared" si="50"/>
        <v>1</v>
      </c>
      <c r="N894" s="9">
        <f t="shared" si="51"/>
        <v>0.87394694238901138</v>
      </c>
    </row>
    <row r="895" spans="1:14" x14ac:dyDescent="0.25">
      <c r="A895" t="s">
        <v>68</v>
      </c>
      <c r="B895">
        <v>2016</v>
      </c>
      <c r="C895" t="s">
        <v>47</v>
      </c>
      <c r="D895">
        <v>39406</v>
      </c>
      <c r="E895">
        <v>197.59100000000001</v>
      </c>
      <c r="F895">
        <v>503</v>
      </c>
      <c r="G895" s="8">
        <v>0.66391837596893311</v>
      </c>
      <c r="H895" s="8">
        <v>-7.5515218079090118E-2</v>
      </c>
      <c r="I895" s="8">
        <v>0.28576675057411194</v>
      </c>
      <c r="J895" s="8">
        <v>0</v>
      </c>
      <c r="K895" s="8">
        <v>1</v>
      </c>
      <c r="L895" s="8">
        <v>0</v>
      </c>
      <c r="M895" s="3">
        <f t="shared" si="50"/>
        <v>1</v>
      </c>
      <c r="N895" s="9">
        <f t="shared" si="51"/>
        <v>0.87416990846395493</v>
      </c>
    </row>
    <row r="896" spans="1:14" x14ac:dyDescent="0.25">
      <c r="A896" t="s">
        <v>68</v>
      </c>
      <c r="B896">
        <v>2017</v>
      </c>
      <c r="C896" t="s">
        <v>47</v>
      </c>
      <c r="D896">
        <v>39623</v>
      </c>
      <c r="E896">
        <v>197.59100000000001</v>
      </c>
      <c r="F896">
        <v>507</v>
      </c>
      <c r="G896" s="8">
        <v>0.66622781753540039</v>
      </c>
      <c r="H896" s="8">
        <v>-7.6057478785514832E-2</v>
      </c>
      <c r="I896" s="8">
        <v>0.28419366478919983</v>
      </c>
      <c r="J896" s="8">
        <v>0</v>
      </c>
      <c r="K896" s="8">
        <v>1</v>
      </c>
      <c r="L896" s="8">
        <v>0</v>
      </c>
      <c r="M896" s="3">
        <f t="shared" si="50"/>
        <v>1</v>
      </c>
      <c r="N896" s="9">
        <f t="shared" si="51"/>
        <v>0.87436400353908539</v>
      </c>
    </row>
    <row r="897" spans="1:14" x14ac:dyDescent="0.25">
      <c r="A897" t="s">
        <v>68</v>
      </c>
      <c r="B897">
        <v>2018</v>
      </c>
      <c r="C897" t="s">
        <v>47</v>
      </c>
      <c r="D897">
        <v>39905</v>
      </c>
      <c r="E897">
        <v>197.59100000000001</v>
      </c>
      <c r="F897">
        <v>510</v>
      </c>
      <c r="G897" s="8">
        <v>0.67022758722305298</v>
      </c>
      <c r="H897" s="8">
        <v>-7.7166415750980377E-2</v>
      </c>
      <c r="I897" s="8">
        <v>0.28102347254753113</v>
      </c>
      <c r="J897" s="8">
        <v>0</v>
      </c>
      <c r="K897" s="8">
        <v>1</v>
      </c>
      <c r="L897" s="8">
        <v>0</v>
      </c>
      <c r="M897" s="3">
        <f t="shared" si="50"/>
        <v>1</v>
      </c>
      <c r="N897" s="9">
        <f t="shared" si="51"/>
        <v>0.87408464401960373</v>
      </c>
    </row>
    <row r="898" spans="1:14" x14ac:dyDescent="0.25">
      <c r="A898" t="s">
        <v>68</v>
      </c>
      <c r="B898">
        <v>2019</v>
      </c>
      <c r="C898" t="s">
        <v>47</v>
      </c>
      <c r="D898">
        <v>40125</v>
      </c>
      <c r="E898">
        <v>197.59100000000001</v>
      </c>
      <c r="F898">
        <v>515</v>
      </c>
      <c r="G898" s="8">
        <v>0.67211103439331055</v>
      </c>
      <c r="H898" s="8">
        <v>-7.7537097036838531E-2</v>
      </c>
      <c r="I898" s="8">
        <v>0.27992838621139526</v>
      </c>
      <c r="J898" s="8">
        <v>0</v>
      </c>
      <c r="K898" s="8">
        <v>1</v>
      </c>
      <c r="L898" s="8">
        <v>0</v>
      </c>
      <c r="M898" s="3">
        <f t="shared" si="50"/>
        <v>1</v>
      </c>
      <c r="N898" s="9">
        <f t="shared" si="51"/>
        <v>0.87450232356786728</v>
      </c>
    </row>
    <row r="899" spans="1:14" x14ac:dyDescent="0.25">
      <c r="A899" t="s">
        <v>68</v>
      </c>
      <c r="B899">
        <v>2020</v>
      </c>
      <c r="C899" t="s">
        <v>47</v>
      </c>
      <c r="D899">
        <v>40662</v>
      </c>
      <c r="E899">
        <v>197.59100000000001</v>
      </c>
      <c r="F899">
        <v>534</v>
      </c>
      <c r="G899" s="8">
        <v>0.67369747161865234</v>
      </c>
      <c r="H899" s="8">
        <v>-7.724105566740036E-2</v>
      </c>
      <c r="I899" s="8">
        <v>0.28060269355773926</v>
      </c>
      <c r="J899" s="8">
        <v>0</v>
      </c>
      <c r="K899" s="8">
        <v>1</v>
      </c>
      <c r="L899" s="8">
        <v>0</v>
      </c>
      <c r="M899" s="3">
        <f t="shared" si="50"/>
        <v>1</v>
      </c>
      <c r="N899" s="9">
        <f t="shared" si="51"/>
        <v>0.87705910950899124</v>
      </c>
    </row>
    <row r="900" spans="1:14" x14ac:dyDescent="0.25">
      <c r="A900" s="2" t="s">
        <v>68</v>
      </c>
      <c r="B900" s="2">
        <v>2021</v>
      </c>
      <c r="C900" t="s">
        <v>47</v>
      </c>
      <c r="D900" s="2">
        <v>41065</v>
      </c>
      <c r="E900" s="2">
        <v>197.59100000000001</v>
      </c>
      <c r="F900" s="2">
        <v>573</v>
      </c>
      <c r="G900" s="10">
        <v>0.66463220119476318</v>
      </c>
      <c r="H900" s="10">
        <v>-7.2906740009784698E-2</v>
      </c>
      <c r="I900" s="10">
        <v>0.29256784915924072</v>
      </c>
      <c r="J900" s="10">
        <v>0</v>
      </c>
      <c r="K900" s="10">
        <v>1</v>
      </c>
      <c r="L900" s="10">
        <v>0</v>
      </c>
      <c r="M900" s="3">
        <f t="shared" si="50"/>
        <v>1</v>
      </c>
      <c r="N900" s="11">
        <f t="shared" si="51"/>
        <v>0.88429331034421921</v>
      </c>
    </row>
    <row r="901" spans="1:14" x14ac:dyDescent="0.25">
      <c r="A901" t="s">
        <v>69</v>
      </c>
      <c r="B901">
        <v>2005</v>
      </c>
      <c r="C901" t="s">
        <v>47</v>
      </c>
      <c r="D901">
        <v>35208</v>
      </c>
      <c r="E901">
        <v>211.24</v>
      </c>
      <c r="F901">
        <v>785</v>
      </c>
      <c r="G901" s="8">
        <v>0.42940232157707214</v>
      </c>
      <c r="H901" s="8">
        <v>1.0487761348485947E-2</v>
      </c>
      <c r="I901" s="8">
        <v>0.49720531702041626</v>
      </c>
      <c r="J901" s="8">
        <v>0</v>
      </c>
      <c r="K901" s="8">
        <v>0</v>
      </c>
      <c r="L901" s="8">
        <v>0</v>
      </c>
      <c r="M901" s="3">
        <f t="shared" si="50"/>
        <v>0</v>
      </c>
      <c r="N901" s="9">
        <f t="shared" si="51"/>
        <v>0.93709539994597435</v>
      </c>
    </row>
    <row r="902" spans="1:14" x14ac:dyDescent="0.25">
      <c r="A902" t="s">
        <v>69</v>
      </c>
      <c r="B902">
        <v>2006</v>
      </c>
      <c r="C902" t="s">
        <v>47</v>
      </c>
      <c r="D902">
        <v>35510</v>
      </c>
      <c r="E902">
        <v>219.364</v>
      </c>
      <c r="F902">
        <v>746</v>
      </c>
      <c r="G902" s="8">
        <v>0.42273434996604919</v>
      </c>
      <c r="H902" s="8">
        <v>1.359455194324255E-2</v>
      </c>
      <c r="I902" s="8">
        <v>0.48911544680595398</v>
      </c>
      <c r="J902" s="8">
        <v>0</v>
      </c>
      <c r="K902" s="8">
        <v>0</v>
      </c>
      <c r="L902" s="8">
        <v>0</v>
      </c>
      <c r="M902" s="3">
        <f t="shared" ref="M902:M965" si="52">IF(OR(J902=1,K902=1,L902=1),1,0)</f>
        <v>0</v>
      </c>
      <c r="N902" s="9">
        <f t="shared" ref="N902:N965" si="53">SUM(G902:I902)</f>
        <v>0.92544434871524572</v>
      </c>
    </row>
    <row r="903" spans="1:14" x14ac:dyDescent="0.25">
      <c r="A903" t="s">
        <v>69</v>
      </c>
      <c r="B903">
        <v>2007</v>
      </c>
      <c r="C903" t="s">
        <v>47</v>
      </c>
      <c r="D903">
        <v>35906</v>
      </c>
      <c r="E903">
        <v>219.364</v>
      </c>
      <c r="F903">
        <v>746</v>
      </c>
      <c r="G903" s="8">
        <v>0.43115514516830444</v>
      </c>
      <c r="H903" s="8">
        <v>1.0990186594426632E-2</v>
      </c>
      <c r="I903" s="8">
        <v>0.48173320293426514</v>
      </c>
      <c r="J903" s="8">
        <v>0</v>
      </c>
      <c r="K903" s="8">
        <v>0</v>
      </c>
      <c r="L903" s="8">
        <v>0</v>
      </c>
      <c r="M903" s="3">
        <f t="shared" si="52"/>
        <v>0</v>
      </c>
      <c r="N903" s="9">
        <f t="shared" si="53"/>
        <v>0.92387853469699621</v>
      </c>
    </row>
    <row r="904" spans="1:14" x14ac:dyDescent="0.25">
      <c r="A904" t="s">
        <v>69</v>
      </c>
      <c r="B904">
        <v>2008</v>
      </c>
      <c r="C904" t="s">
        <v>47</v>
      </c>
      <c r="D904">
        <v>36218</v>
      </c>
      <c r="E904">
        <v>219.364</v>
      </c>
      <c r="F904">
        <v>747</v>
      </c>
      <c r="G904" s="8">
        <v>0.43740978837013245</v>
      </c>
      <c r="H904" s="8">
        <v>9.0848393738269806E-3</v>
      </c>
      <c r="I904" s="8">
        <v>0.47632628679275513</v>
      </c>
      <c r="J904" s="8">
        <v>0</v>
      </c>
      <c r="K904" s="8">
        <v>0</v>
      </c>
      <c r="L904" s="8">
        <v>0</v>
      </c>
      <c r="M904" s="3">
        <f t="shared" si="52"/>
        <v>0</v>
      </c>
      <c r="N904" s="9">
        <f t="shared" si="53"/>
        <v>0.92282091453671455</v>
      </c>
    </row>
    <row r="905" spans="1:14" x14ac:dyDescent="0.25">
      <c r="A905" t="s">
        <v>69</v>
      </c>
      <c r="B905">
        <v>2009</v>
      </c>
      <c r="C905" t="s">
        <v>47</v>
      </c>
      <c r="D905">
        <v>35323</v>
      </c>
      <c r="E905">
        <v>219.364</v>
      </c>
      <c r="F905">
        <v>751</v>
      </c>
      <c r="G905" s="8">
        <v>0.41715693473815918</v>
      </c>
      <c r="H905" s="8">
        <v>1.5464575029909611E-2</v>
      </c>
      <c r="I905" s="8">
        <v>0.49438574910163879</v>
      </c>
      <c r="J905" s="8">
        <v>0</v>
      </c>
      <c r="K905" s="8">
        <v>0</v>
      </c>
      <c r="L905" s="8">
        <v>0</v>
      </c>
      <c r="M905" s="3">
        <f t="shared" si="52"/>
        <v>0</v>
      </c>
      <c r="N905" s="9">
        <f t="shared" si="53"/>
        <v>0.92700725886970758</v>
      </c>
    </row>
    <row r="906" spans="1:14" x14ac:dyDescent="0.25">
      <c r="A906" t="s">
        <v>69</v>
      </c>
      <c r="B906">
        <v>2010</v>
      </c>
      <c r="C906" t="s">
        <v>47</v>
      </c>
      <c r="D906">
        <v>35688</v>
      </c>
      <c r="E906">
        <v>219.364</v>
      </c>
      <c r="F906">
        <v>752</v>
      </c>
      <c r="G906" s="8">
        <v>0.4246496856212616</v>
      </c>
      <c r="H906" s="8">
        <v>1.3176128268241882E-2</v>
      </c>
      <c r="I906" s="8">
        <v>0.48789295554161072</v>
      </c>
      <c r="J906" s="8">
        <v>0</v>
      </c>
      <c r="K906" s="8">
        <v>0</v>
      </c>
      <c r="L906" s="8">
        <v>0</v>
      </c>
      <c r="M906" s="3">
        <f t="shared" si="52"/>
        <v>0</v>
      </c>
      <c r="N906" s="9">
        <f t="shared" si="53"/>
        <v>0.9257187694311142</v>
      </c>
    </row>
    <row r="907" spans="1:14" x14ac:dyDescent="0.25">
      <c r="A907" t="s">
        <v>69</v>
      </c>
      <c r="B907">
        <v>2011</v>
      </c>
      <c r="C907" t="s">
        <v>47</v>
      </c>
      <c r="D907">
        <v>35772</v>
      </c>
      <c r="E907">
        <v>219.364</v>
      </c>
      <c r="F907">
        <v>777</v>
      </c>
      <c r="G907" s="8">
        <v>0.4187546968460083</v>
      </c>
      <c r="H907" s="8">
        <v>1.5709461644291878E-2</v>
      </c>
      <c r="I907" s="8">
        <v>0.49492505192756653</v>
      </c>
      <c r="J907" s="8">
        <v>0</v>
      </c>
      <c r="K907" s="8">
        <v>0</v>
      </c>
      <c r="L907" s="8">
        <v>0</v>
      </c>
      <c r="M907" s="3">
        <f t="shared" si="52"/>
        <v>0</v>
      </c>
      <c r="N907" s="9">
        <f t="shared" si="53"/>
        <v>0.92938921041786671</v>
      </c>
    </row>
    <row r="908" spans="1:14" x14ac:dyDescent="0.25">
      <c r="A908" t="s">
        <v>69</v>
      </c>
      <c r="B908">
        <v>2012</v>
      </c>
      <c r="C908" t="s">
        <v>47</v>
      </c>
      <c r="D908">
        <v>35820</v>
      </c>
      <c r="E908">
        <v>219.364</v>
      </c>
      <c r="F908">
        <v>797</v>
      </c>
      <c r="G908" s="8">
        <v>0.41380465030670166</v>
      </c>
      <c r="H908" s="8">
        <v>1.7792258411645889E-2</v>
      </c>
      <c r="I908" s="8">
        <v>0.50071322917938232</v>
      </c>
      <c r="J908" s="8">
        <v>0</v>
      </c>
      <c r="K908" s="8">
        <v>0</v>
      </c>
      <c r="L908" s="8">
        <v>0</v>
      </c>
      <c r="M908" s="3">
        <f t="shared" si="52"/>
        <v>0</v>
      </c>
      <c r="N908" s="9">
        <f t="shared" si="53"/>
        <v>0.93231013789772987</v>
      </c>
    </row>
    <row r="909" spans="1:14" x14ac:dyDescent="0.25">
      <c r="A909" t="s">
        <v>69</v>
      </c>
      <c r="B909">
        <v>2013</v>
      </c>
      <c r="C909" t="s">
        <v>47</v>
      </c>
      <c r="D909">
        <v>35982</v>
      </c>
      <c r="E909">
        <v>219.364</v>
      </c>
      <c r="F909">
        <v>801</v>
      </c>
      <c r="G909" s="8">
        <v>0.41605553030967712</v>
      </c>
      <c r="H909" s="8">
        <v>1.720481738448143E-2</v>
      </c>
      <c r="I909" s="8">
        <v>0.49902531504631042</v>
      </c>
      <c r="J909" s="8">
        <v>0</v>
      </c>
      <c r="K909" s="8">
        <v>0</v>
      </c>
      <c r="L909" s="8">
        <v>0</v>
      </c>
      <c r="M909" s="3">
        <f t="shared" si="52"/>
        <v>0</v>
      </c>
      <c r="N909" s="9">
        <f t="shared" si="53"/>
        <v>0.93228566274046898</v>
      </c>
    </row>
    <row r="910" spans="1:14" x14ac:dyDescent="0.25">
      <c r="A910" t="s">
        <v>69</v>
      </c>
      <c r="B910">
        <v>2014</v>
      </c>
      <c r="C910" t="s">
        <v>47</v>
      </c>
      <c r="D910">
        <v>36115</v>
      </c>
      <c r="E910">
        <v>219.364</v>
      </c>
      <c r="F910">
        <v>788</v>
      </c>
      <c r="G910" s="8">
        <v>0.42269974946975708</v>
      </c>
      <c r="H910" s="8">
        <v>1.4794589951634407E-2</v>
      </c>
      <c r="I910" s="8">
        <v>0.49226781725883484</v>
      </c>
      <c r="J910" s="8">
        <v>0</v>
      </c>
      <c r="K910" s="8">
        <v>0</v>
      </c>
      <c r="L910" s="8">
        <v>0</v>
      </c>
      <c r="M910" s="3">
        <f t="shared" si="52"/>
        <v>0</v>
      </c>
      <c r="N910" s="9">
        <f t="shared" si="53"/>
        <v>0.92976215668022633</v>
      </c>
    </row>
    <row r="911" spans="1:14" x14ac:dyDescent="0.25">
      <c r="A911" t="s">
        <v>69</v>
      </c>
      <c r="B911">
        <v>2015</v>
      </c>
      <c r="C911" t="s">
        <v>47</v>
      </c>
      <c r="D911">
        <v>36208</v>
      </c>
      <c r="E911">
        <v>219.364</v>
      </c>
      <c r="F911">
        <v>783</v>
      </c>
      <c r="G911" s="8">
        <v>0.4261467456817627</v>
      </c>
      <c r="H911" s="8">
        <v>1.3590287417173386E-2</v>
      </c>
      <c r="I911" s="8">
        <v>0.48888310790061951</v>
      </c>
      <c r="J911" s="8">
        <v>0</v>
      </c>
      <c r="K911" s="8">
        <v>0</v>
      </c>
      <c r="L911" s="8">
        <v>0</v>
      </c>
      <c r="M911" s="3">
        <f t="shared" si="52"/>
        <v>0</v>
      </c>
      <c r="N911" s="9">
        <f t="shared" si="53"/>
        <v>0.92862014099955559</v>
      </c>
    </row>
    <row r="912" spans="1:14" x14ac:dyDescent="0.25">
      <c r="A912" t="s">
        <v>69</v>
      </c>
      <c r="B912">
        <v>2016</v>
      </c>
      <c r="C912" t="s">
        <v>47</v>
      </c>
      <c r="D912">
        <v>36355</v>
      </c>
      <c r="E912">
        <v>219.364</v>
      </c>
      <c r="F912">
        <v>773</v>
      </c>
      <c r="G912" s="8">
        <v>0.4322420060634613</v>
      </c>
      <c r="H912" s="8">
        <v>1.1426056735217571E-2</v>
      </c>
      <c r="I912" s="8">
        <v>0.48280695080757141</v>
      </c>
      <c r="J912" s="8">
        <v>0</v>
      </c>
      <c r="K912" s="8">
        <v>0</v>
      </c>
      <c r="L912" s="8">
        <v>0</v>
      </c>
      <c r="M912" s="3">
        <f t="shared" si="52"/>
        <v>0</v>
      </c>
      <c r="N912" s="9">
        <f t="shared" si="53"/>
        <v>0.92647501360625029</v>
      </c>
    </row>
    <row r="913" spans="1:14" x14ac:dyDescent="0.25">
      <c r="A913" t="s">
        <v>69</v>
      </c>
      <c r="B913">
        <v>2017</v>
      </c>
      <c r="C913" t="s">
        <v>47</v>
      </c>
      <c r="D913">
        <v>36585</v>
      </c>
      <c r="E913">
        <v>219.364</v>
      </c>
      <c r="F913">
        <v>775</v>
      </c>
      <c r="G913" s="8">
        <v>0.43642377853393555</v>
      </c>
      <c r="H913" s="8">
        <v>1.018882729113102E-2</v>
      </c>
      <c r="I913" s="8">
        <v>0.47928819060325623</v>
      </c>
      <c r="J913" s="8">
        <v>0</v>
      </c>
      <c r="K913" s="8">
        <v>0</v>
      </c>
      <c r="L913" s="8">
        <v>0</v>
      </c>
      <c r="M913" s="3">
        <f t="shared" si="52"/>
        <v>0</v>
      </c>
      <c r="N913" s="9">
        <f t="shared" si="53"/>
        <v>0.92590079642832279</v>
      </c>
    </row>
    <row r="914" spans="1:14" x14ac:dyDescent="0.25">
      <c r="A914" t="s">
        <v>69</v>
      </c>
      <c r="B914">
        <v>2018</v>
      </c>
      <c r="C914" t="s">
        <v>47</v>
      </c>
      <c r="D914">
        <v>36691</v>
      </c>
      <c r="E914">
        <v>219.364</v>
      </c>
      <c r="F914">
        <v>783</v>
      </c>
      <c r="G914" s="8">
        <v>0.43620839715003967</v>
      </c>
      <c r="H914" s="8">
        <v>1.047844160348177E-2</v>
      </c>
      <c r="I914" s="8">
        <v>0.48006239533424377</v>
      </c>
      <c r="J914" s="8">
        <v>0</v>
      </c>
      <c r="K914" s="8">
        <v>0</v>
      </c>
      <c r="L914" s="8">
        <v>0</v>
      </c>
      <c r="M914" s="3">
        <f t="shared" si="52"/>
        <v>0</v>
      </c>
      <c r="N914" s="9">
        <f t="shared" si="53"/>
        <v>0.92674923408776522</v>
      </c>
    </row>
    <row r="915" spans="1:14" x14ac:dyDescent="0.25">
      <c r="A915" t="s">
        <v>69</v>
      </c>
      <c r="B915">
        <v>2019</v>
      </c>
      <c r="C915" t="s">
        <v>47</v>
      </c>
      <c r="D915">
        <v>36743</v>
      </c>
      <c r="E915">
        <v>219.364</v>
      </c>
      <c r="F915">
        <v>773</v>
      </c>
      <c r="G915" s="8">
        <v>0.44030216336250305</v>
      </c>
      <c r="H915" s="8">
        <v>8.9332209900021553E-3</v>
      </c>
      <c r="I915" s="8">
        <v>0.47574084997177124</v>
      </c>
      <c r="J915" s="8">
        <v>0</v>
      </c>
      <c r="K915" s="8">
        <v>0</v>
      </c>
      <c r="L915" s="8">
        <v>0</v>
      </c>
      <c r="M915" s="3">
        <f t="shared" si="52"/>
        <v>0</v>
      </c>
      <c r="N915" s="9">
        <f t="shared" si="53"/>
        <v>0.92497623432427645</v>
      </c>
    </row>
    <row r="916" spans="1:14" x14ac:dyDescent="0.25">
      <c r="A916" t="s">
        <v>69</v>
      </c>
      <c r="B916">
        <v>2020</v>
      </c>
      <c r="C916" t="s">
        <v>47</v>
      </c>
      <c r="D916">
        <v>36916</v>
      </c>
      <c r="E916">
        <v>219.364</v>
      </c>
      <c r="F916">
        <v>773.5</v>
      </c>
      <c r="G916" s="8">
        <v>0.44371733069419861</v>
      </c>
      <c r="H916" s="8">
        <v>7.8910226002335548E-3</v>
      </c>
      <c r="I916" s="8">
        <v>0.47278374433517456</v>
      </c>
      <c r="J916" s="8">
        <v>0</v>
      </c>
      <c r="K916" s="8">
        <v>0</v>
      </c>
      <c r="L916" s="8">
        <v>0</v>
      </c>
      <c r="M916" s="3">
        <f t="shared" si="52"/>
        <v>0</v>
      </c>
      <c r="N916" s="9">
        <f t="shared" si="53"/>
        <v>0.92439209762960672</v>
      </c>
    </row>
    <row r="917" spans="1:14" x14ac:dyDescent="0.25">
      <c r="A917" s="2" t="s">
        <v>69</v>
      </c>
      <c r="B917" s="2">
        <v>2021</v>
      </c>
      <c r="C917" t="s">
        <v>47</v>
      </c>
      <c r="D917" s="2">
        <v>37016</v>
      </c>
      <c r="E917" s="2">
        <v>219.364</v>
      </c>
      <c r="F917" s="2">
        <v>774</v>
      </c>
      <c r="G917" s="10">
        <v>0.44561994075775146</v>
      </c>
      <c r="H917" s="10">
        <v>7.3166210204362869E-3</v>
      </c>
      <c r="I917" s="10">
        <v>0.47115263342857361</v>
      </c>
      <c r="J917" s="10">
        <v>0</v>
      </c>
      <c r="K917" s="10">
        <v>0</v>
      </c>
      <c r="L917" s="10">
        <v>0</v>
      </c>
      <c r="M917" s="3">
        <f t="shared" si="52"/>
        <v>0</v>
      </c>
      <c r="N917" s="11">
        <f t="shared" si="53"/>
        <v>0.92408919520676136</v>
      </c>
    </row>
    <row r="918" spans="1:14" x14ac:dyDescent="0.25">
      <c r="A918" t="s">
        <v>70</v>
      </c>
      <c r="B918">
        <v>2005</v>
      </c>
      <c r="C918" t="s">
        <v>47</v>
      </c>
      <c r="D918">
        <v>33531</v>
      </c>
      <c r="E918">
        <v>154.667</v>
      </c>
      <c r="F918">
        <v>536</v>
      </c>
      <c r="G918" s="8">
        <v>0.68944370746612549</v>
      </c>
      <c r="H918" s="8">
        <v>-9.5990657806396484E-2</v>
      </c>
      <c r="I918" s="8">
        <v>0.3386043906211853</v>
      </c>
      <c r="J918" s="8">
        <v>0</v>
      </c>
      <c r="K918" s="8">
        <v>1</v>
      </c>
      <c r="L918" s="8">
        <v>0</v>
      </c>
      <c r="M918" s="3">
        <f t="shared" si="52"/>
        <v>1</v>
      </c>
      <c r="N918" s="9">
        <f t="shared" si="53"/>
        <v>0.93205744028091431</v>
      </c>
    </row>
    <row r="919" spans="1:14" x14ac:dyDescent="0.25">
      <c r="A919" t="s">
        <v>70</v>
      </c>
      <c r="B919">
        <v>2006</v>
      </c>
      <c r="C919" t="s">
        <v>47</v>
      </c>
      <c r="D919">
        <v>33866</v>
      </c>
      <c r="E919">
        <v>157.90899999999999</v>
      </c>
      <c r="F919">
        <v>545</v>
      </c>
      <c r="G919" s="8">
        <v>0.67927312850952148</v>
      </c>
      <c r="H919" s="8">
        <v>-9.1301105916500092E-2</v>
      </c>
      <c r="I919" s="8">
        <v>0.34240606427192688</v>
      </c>
      <c r="J919" s="8">
        <v>0</v>
      </c>
      <c r="K919" s="8">
        <v>1</v>
      </c>
      <c r="L919" s="8">
        <v>0</v>
      </c>
      <c r="M919" s="3">
        <f t="shared" si="52"/>
        <v>1</v>
      </c>
      <c r="N919" s="9">
        <f t="shared" si="53"/>
        <v>0.93037808686494827</v>
      </c>
    </row>
    <row r="920" spans="1:14" x14ac:dyDescent="0.25">
      <c r="A920" t="s">
        <v>70</v>
      </c>
      <c r="B920">
        <v>2007</v>
      </c>
      <c r="C920" t="s">
        <v>47</v>
      </c>
      <c r="D920">
        <v>34161</v>
      </c>
      <c r="E920">
        <v>157.90899999999999</v>
      </c>
      <c r="F920">
        <v>545</v>
      </c>
      <c r="G920" s="8">
        <v>0.68585830926895142</v>
      </c>
      <c r="H920" s="8">
        <v>-9.3337744474411011E-2</v>
      </c>
      <c r="I920" s="8">
        <v>0.33663308620452881</v>
      </c>
      <c r="J920" s="8">
        <v>0</v>
      </c>
      <c r="K920" s="8">
        <v>1</v>
      </c>
      <c r="L920" s="8">
        <v>0</v>
      </c>
      <c r="M920" s="3">
        <f t="shared" si="52"/>
        <v>1</v>
      </c>
      <c r="N920" s="9">
        <f t="shared" si="53"/>
        <v>0.92915365099906921</v>
      </c>
    </row>
    <row r="921" spans="1:14" x14ac:dyDescent="0.25">
      <c r="A921" t="s">
        <v>70</v>
      </c>
      <c r="B921">
        <v>2008</v>
      </c>
      <c r="C921" t="s">
        <v>47</v>
      </c>
      <c r="D921">
        <v>34349</v>
      </c>
      <c r="E921">
        <v>157.90899999999999</v>
      </c>
      <c r="F921">
        <v>550</v>
      </c>
      <c r="G921" s="8">
        <v>0.6878809928894043</v>
      </c>
      <c r="H921" s="8">
        <v>-9.3765027821063995E-2</v>
      </c>
      <c r="I921" s="8">
        <v>0.33538037538528442</v>
      </c>
      <c r="J921" s="8">
        <v>0</v>
      </c>
      <c r="K921" s="8">
        <v>1</v>
      </c>
      <c r="L921" s="8">
        <v>0</v>
      </c>
      <c r="M921" s="3">
        <f t="shared" si="52"/>
        <v>1</v>
      </c>
      <c r="N921" s="9">
        <f t="shared" si="53"/>
        <v>0.92949634045362473</v>
      </c>
    </row>
    <row r="922" spans="1:14" x14ac:dyDescent="0.25">
      <c r="A922" t="s">
        <v>70</v>
      </c>
      <c r="B922">
        <v>2009</v>
      </c>
      <c r="C922" t="s">
        <v>47</v>
      </c>
      <c r="D922">
        <v>34654</v>
      </c>
      <c r="E922">
        <v>157.90899999999999</v>
      </c>
      <c r="F922">
        <v>550</v>
      </c>
      <c r="G922" s="8">
        <v>0.69459360837936401</v>
      </c>
      <c r="H922" s="8">
        <v>-9.5841087400913239E-2</v>
      </c>
      <c r="I922" s="8">
        <v>0.32949566841125488</v>
      </c>
      <c r="J922" s="8">
        <v>0</v>
      </c>
      <c r="K922" s="8">
        <v>1</v>
      </c>
      <c r="L922" s="8">
        <v>0</v>
      </c>
      <c r="M922" s="3">
        <f t="shared" si="52"/>
        <v>1</v>
      </c>
      <c r="N922" s="9">
        <f t="shared" si="53"/>
        <v>0.92824818938970566</v>
      </c>
    </row>
    <row r="923" spans="1:14" x14ac:dyDescent="0.25">
      <c r="A923" t="s">
        <v>70</v>
      </c>
      <c r="B923">
        <v>2010</v>
      </c>
      <c r="C923" t="s">
        <v>47</v>
      </c>
      <c r="D923">
        <v>35012</v>
      </c>
      <c r="E923">
        <v>157.90899999999999</v>
      </c>
      <c r="F923">
        <v>552</v>
      </c>
      <c r="G923" s="8">
        <v>0.70154434442520142</v>
      </c>
      <c r="H923" s="8">
        <v>-9.7911983728408813E-2</v>
      </c>
      <c r="I923" s="8">
        <v>0.32360908389091492</v>
      </c>
      <c r="J923" s="8">
        <v>0</v>
      </c>
      <c r="K923" s="8">
        <v>1</v>
      </c>
      <c r="L923" s="8">
        <v>0</v>
      </c>
      <c r="M923" s="3">
        <f t="shared" si="52"/>
        <v>1</v>
      </c>
      <c r="N923" s="9">
        <f t="shared" si="53"/>
        <v>0.92724144458770752</v>
      </c>
    </row>
    <row r="924" spans="1:14" x14ac:dyDescent="0.25">
      <c r="A924" t="s">
        <v>70</v>
      </c>
      <c r="B924">
        <v>2011</v>
      </c>
      <c r="C924" t="s">
        <v>47</v>
      </c>
      <c r="D924">
        <v>35270</v>
      </c>
      <c r="E924">
        <v>161.697</v>
      </c>
      <c r="F924">
        <v>553</v>
      </c>
      <c r="G924" s="8">
        <v>0.69091475009918213</v>
      </c>
      <c r="H924" s="8">
        <v>-9.3233950436115265E-2</v>
      </c>
      <c r="I924" s="8">
        <v>0.32610166072845459</v>
      </c>
      <c r="J924" s="8">
        <v>0</v>
      </c>
      <c r="K924" s="8">
        <v>1</v>
      </c>
      <c r="L924" s="8">
        <v>0</v>
      </c>
      <c r="M924" s="3">
        <f t="shared" si="52"/>
        <v>1</v>
      </c>
      <c r="N924" s="9">
        <f t="shared" si="53"/>
        <v>0.92378246039152145</v>
      </c>
    </row>
    <row r="925" spans="1:14" x14ac:dyDescent="0.25">
      <c r="A925" t="s">
        <v>70</v>
      </c>
      <c r="B925">
        <v>2012</v>
      </c>
      <c r="C925" t="s">
        <v>47</v>
      </c>
      <c r="D925">
        <v>35436</v>
      </c>
      <c r="E925">
        <v>161.697</v>
      </c>
      <c r="F925">
        <v>560</v>
      </c>
      <c r="G925" s="8">
        <v>0.69152641296386719</v>
      </c>
      <c r="H925" s="8">
        <v>-9.3150004744529724E-2</v>
      </c>
      <c r="I925" s="8">
        <v>0.32628235220909119</v>
      </c>
      <c r="J925" s="8">
        <v>0</v>
      </c>
      <c r="K925" s="8">
        <v>1</v>
      </c>
      <c r="L925" s="8">
        <v>0</v>
      </c>
      <c r="M925" s="3">
        <f t="shared" si="52"/>
        <v>1</v>
      </c>
      <c r="N925" s="9">
        <f t="shared" si="53"/>
        <v>0.92465876042842865</v>
      </c>
    </row>
    <row r="926" spans="1:14" x14ac:dyDescent="0.25">
      <c r="A926" t="s">
        <v>70</v>
      </c>
      <c r="B926">
        <v>2013</v>
      </c>
      <c r="C926" t="s">
        <v>47</v>
      </c>
      <c r="D926">
        <v>35845</v>
      </c>
      <c r="E926">
        <v>161.697</v>
      </c>
      <c r="F926">
        <v>564</v>
      </c>
      <c r="G926" s="8">
        <v>0.69856828451156616</v>
      </c>
      <c r="H926" s="8">
        <v>-9.5173336565494537E-2</v>
      </c>
      <c r="I926" s="8">
        <v>0.32051470875740051</v>
      </c>
      <c r="J926" s="8">
        <v>0</v>
      </c>
      <c r="K926" s="8">
        <v>1</v>
      </c>
      <c r="L926" s="8">
        <v>0</v>
      </c>
      <c r="M926" s="3">
        <f t="shared" si="52"/>
        <v>1</v>
      </c>
      <c r="N926" s="9">
        <f t="shared" si="53"/>
        <v>0.92390965670347214</v>
      </c>
    </row>
    <row r="927" spans="1:14" x14ac:dyDescent="0.25">
      <c r="A927" t="s">
        <v>70</v>
      </c>
      <c r="B927">
        <v>2014</v>
      </c>
      <c r="C927" t="s">
        <v>47</v>
      </c>
      <c r="D927">
        <v>36058</v>
      </c>
      <c r="E927">
        <v>161.697</v>
      </c>
      <c r="F927">
        <v>564</v>
      </c>
      <c r="G927" s="8">
        <v>0.70306652784347534</v>
      </c>
      <c r="H927" s="8">
        <v>-9.6564546227455139E-2</v>
      </c>
      <c r="I927" s="8">
        <v>0.31657126545906067</v>
      </c>
      <c r="J927" s="8">
        <v>0</v>
      </c>
      <c r="K927" s="8">
        <v>1</v>
      </c>
      <c r="L927" s="8">
        <v>0</v>
      </c>
      <c r="M927" s="3">
        <f t="shared" si="52"/>
        <v>1</v>
      </c>
      <c r="N927" s="9">
        <f t="shared" si="53"/>
        <v>0.92307324707508087</v>
      </c>
    </row>
    <row r="928" spans="1:14" x14ac:dyDescent="0.25">
      <c r="A928" t="s">
        <v>70</v>
      </c>
      <c r="B928">
        <v>2015</v>
      </c>
      <c r="C928" t="s">
        <v>47</v>
      </c>
      <c r="D928">
        <v>36317</v>
      </c>
      <c r="E928">
        <v>161.697</v>
      </c>
      <c r="F928">
        <v>563</v>
      </c>
      <c r="G928" s="8">
        <v>0.70891779661178589</v>
      </c>
      <c r="H928" s="8">
        <v>-9.8412759602069855E-2</v>
      </c>
      <c r="I928" s="8">
        <v>0.31134045124053955</v>
      </c>
      <c r="J928" s="8">
        <v>0</v>
      </c>
      <c r="K928" s="8">
        <v>1</v>
      </c>
      <c r="L928" s="8">
        <v>0</v>
      </c>
      <c r="M928" s="3">
        <f t="shared" si="52"/>
        <v>1</v>
      </c>
      <c r="N928" s="9">
        <f t="shared" si="53"/>
        <v>0.92184548825025558</v>
      </c>
    </row>
    <row r="929" spans="1:14" x14ac:dyDescent="0.25">
      <c r="A929" t="s">
        <v>70</v>
      </c>
      <c r="B929">
        <v>2016</v>
      </c>
      <c r="C929" t="s">
        <v>47</v>
      </c>
      <c r="D929">
        <v>36574</v>
      </c>
      <c r="E929">
        <v>161.697</v>
      </c>
      <c r="F929">
        <v>564</v>
      </c>
      <c r="G929" s="8">
        <v>0.71385514736175537</v>
      </c>
      <c r="H929" s="8">
        <v>-9.9901236593723297E-2</v>
      </c>
      <c r="I929" s="8">
        <v>0.30711320042610168</v>
      </c>
      <c r="J929" s="8">
        <v>0</v>
      </c>
      <c r="K929" s="8">
        <v>1</v>
      </c>
      <c r="L929" s="8">
        <v>0</v>
      </c>
      <c r="M929" s="3">
        <f t="shared" si="52"/>
        <v>1</v>
      </c>
      <c r="N929" s="9">
        <f t="shared" si="53"/>
        <v>0.92106711119413376</v>
      </c>
    </row>
    <row r="930" spans="1:14" x14ac:dyDescent="0.25">
      <c r="A930" t="s">
        <v>70</v>
      </c>
      <c r="B930">
        <v>2017</v>
      </c>
      <c r="C930" t="s">
        <v>47</v>
      </c>
      <c r="D930">
        <v>37349</v>
      </c>
      <c r="E930">
        <v>161.697</v>
      </c>
      <c r="F930">
        <v>571</v>
      </c>
      <c r="G930" s="8">
        <v>0.72688043117523193</v>
      </c>
      <c r="H930" s="8">
        <v>-0.10366184264421463</v>
      </c>
      <c r="I930" s="8">
        <v>0.29639741778373718</v>
      </c>
      <c r="J930" s="8">
        <v>0</v>
      </c>
      <c r="K930" s="8">
        <v>1</v>
      </c>
      <c r="L930" s="8">
        <v>0</v>
      </c>
      <c r="M930" s="3">
        <f t="shared" si="52"/>
        <v>1</v>
      </c>
      <c r="N930" s="9">
        <f t="shared" si="53"/>
        <v>0.91961600631475449</v>
      </c>
    </row>
    <row r="931" spans="1:14" x14ac:dyDescent="0.25">
      <c r="A931" t="s">
        <v>70</v>
      </c>
      <c r="B931">
        <v>2018</v>
      </c>
      <c r="C931" t="s">
        <v>47</v>
      </c>
      <c r="D931">
        <v>37139</v>
      </c>
      <c r="E931">
        <v>161.697</v>
      </c>
      <c r="F931">
        <v>573</v>
      </c>
      <c r="G931" s="8">
        <v>0.72177761793136597</v>
      </c>
      <c r="H931" s="8">
        <v>-0.10200771689414978</v>
      </c>
      <c r="I931" s="8">
        <v>0.30107021331787109</v>
      </c>
      <c r="J931" s="8">
        <v>0</v>
      </c>
      <c r="K931" s="8">
        <v>1</v>
      </c>
      <c r="L931" s="8">
        <v>0</v>
      </c>
      <c r="M931" s="3">
        <f t="shared" si="52"/>
        <v>1</v>
      </c>
      <c r="N931" s="9">
        <f t="shared" si="53"/>
        <v>0.92084011435508728</v>
      </c>
    </row>
    <row r="932" spans="1:14" x14ac:dyDescent="0.25">
      <c r="A932" t="s">
        <v>70</v>
      </c>
      <c r="B932">
        <v>2019</v>
      </c>
      <c r="C932" t="s">
        <v>47</v>
      </c>
      <c r="D932">
        <v>37250</v>
      </c>
      <c r="E932">
        <v>161.697</v>
      </c>
      <c r="F932">
        <v>573</v>
      </c>
      <c r="G932" s="8">
        <v>0.72404336929321289</v>
      </c>
      <c r="H932" s="8">
        <v>-0.10270847380161285</v>
      </c>
      <c r="I932" s="8">
        <v>0.2990838885307312</v>
      </c>
      <c r="J932" s="8">
        <v>0</v>
      </c>
      <c r="K932" s="8">
        <v>1</v>
      </c>
      <c r="L932" s="8">
        <v>0</v>
      </c>
      <c r="M932" s="3">
        <f t="shared" si="52"/>
        <v>1</v>
      </c>
      <c r="N932" s="9">
        <f t="shared" si="53"/>
        <v>0.92041878402233124</v>
      </c>
    </row>
    <row r="933" spans="1:14" x14ac:dyDescent="0.25">
      <c r="A933" s="2" t="s">
        <v>70</v>
      </c>
      <c r="B933" s="2">
        <v>2020</v>
      </c>
      <c r="C933" t="s">
        <v>47</v>
      </c>
      <c r="D933" s="2">
        <v>37467</v>
      </c>
      <c r="E933" s="2">
        <v>161.697</v>
      </c>
      <c r="F933" s="2">
        <v>576</v>
      </c>
      <c r="G933" s="10">
        <v>0.72722768783569336</v>
      </c>
      <c r="H933" s="10">
        <v>-0.10357993096113205</v>
      </c>
      <c r="I933" s="10">
        <v>0.29658994078636169</v>
      </c>
      <c r="J933" s="10">
        <v>0</v>
      </c>
      <c r="K933" s="10">
        <v>1</v>
      </c>
      <c r="L933" s="10">
        <v>0</v>
      </c>
      <c r="M933" s="3">
        <f t="shared" si="52"/>
        <v>1</v>
      </c>
      <c r="N933" s="11">
        <f t="shared" si="53"/>
        <v>0.920237697660923</v>
      </c>
    </row>
    <row r="934" spans="1:14" x14ac:dyDescent="0.25">
      <c r="A934" t="s">
        <v>71</v>
      </c>
      <c r="B934">
        <v>2005</v>
      </c>
      <c r="C934" t="s">
        <v>47</v>
      </c>
      <c r="D934">
        <v>36682</v>
      </c>
      <c r="E934">
        <v>197.92700000000002</v>
      </c>
      <c r="F934">
        <v>1117</v>
      </c>
      <c r="G934" s="8">
        <v>0.42104485630989075</v>
      </c>
      <c r="H934" s="8">
        <v>1.7020968720316887E-2</v>
      </c>
      <c r="I934" s="8">
        <v>0.54366534948348999</v>
      </c>
      <c r="J934" s="8">
        <v>0</v>
      </c>
      <c r="K934" s="8">
        <v>0</v>
      </c>
      <c r="L934" s="8">
        <v>0</v>
      </c>
      <c r="M934" s="3">
        <f t="shared" si="52"/>
        <v>0</v>
      </c>
      <c r="N934" s="9">
        <f t="shared" si="53"/>
        <v>0.98173117451369762</v>
      </c>
    </row>
    <row r="935" spans="1:14" x14ac:dyDescent="0.25">
      <c r="A935" t="s">
        <v>71</v>
      </c>
      <c r="B935">
        <v>2006</v>
      </c>
      <c r="C935" t="s">
        <v>47</v>
      </c>
      <c r="D935">
        <v>37318</v>
      </c>
      <c r="E935">
        <v>203.11799999999999</v>
      </c>
      <c r="F935">
        <v>1127</v>
      </c>
      <c r="G935" s="8">
        <v>0.41477108001708984</v>
      </c>
      <c r="H935" s="8">
        <v>2.0630527287721634E-2</v>
      </c>
      <c r="I935" s="8">
        <v>0.54210591316223145</v>
      </c>
      <c r="J935" s="8">
        <v>0</v>
      </c>
      <c r="K935" s="8">
        <v>0</v>
      </c>
      <c r="L935" s="8">
        <v>0</v>
      </c>
      <c r="M935" s="3">
        <f t="shared" si="52"/>
        <v>0</v>
      </c>
      <c r="N935" s="9">
        <f t="shared" si="53"/>
        <v>0.97750752046704292</v>
      </c>
    </row>
    <row r="936" spans="1:14" x14ac:dyDescent="0.25">
      <c r="A936" t="s">
        <v>71</v>
      </c>
      <c r="B936">
        <v>2007</v>
      </c>
      <c r="C936" t="s">
        <v>47</v>
      </c>
      <c r="D936">
        <v>37902</v>
      </c>
      <c r="E936">
        <v>203.11799999999999</v>
      </c>
      <c r="F936">
        <v>1149</v>
      </c>
      <c r="G936" s="8">
        <v>0.4220212996006012</v>
      </c>
      <c r="H936" s="8">
        <v>1.8807981163263321E-2</v>
      </c>
      <c r="I936" s="8">
        <v>0.53685182332992554</v>
      </c>
      <c r="J936" s="8">
        <v>0</v>
      </c>
      <c r="K936" s="8">
        <v>0</v>
      </c>
      <c r="L936" s="8">
        <v>0</v>
      </c>
      <c r="M936" s="3">
        <f t="shared" si="52"/>
        <v>0</v>
      </c>
      <c r="N936" s="9">
        <f t="shared" si="53"/>
        <v>0.97768110409379005</v>
      </c>
    </row>
    <row r="937" spans="1:14" x14ac:dyDescent="0.25">
      <c r="A937" t="s">
        <v>71</v>
      </c>
      <c r="B937">
        <v>2008</v>
      </c>
      <c r="C937" t="s">
        <v>47</v>
      </c>
      <c r="D937">
        <v>38647</v>
      </c>
      <c r="E937">
        <v>203.11799999999999</v>
      </c>
      <c r="F937">
        <v>1165</v>
      </c>
      <c r="G937" s="8">
        <v>0.43355372548103333</v>
      </c>
      <c r="H937" s="8">
        <v>1.5541539527475834E-2</v>
      </c>
      <c r="I937" s="8">
        <v>0.52752995491027832</v>
      </c>
      <c r="J937" s="8">
        <v>0</v>
      </c>
      <c r="K937" s="8">
        <v>0</v>
      </c>
      <c r="L937" s="8">
        <v>0</v>
      </c>
      <c r="M937" s="3">
        <f t="shared" si="52"/>
        <v>0</v>
      </c>
      <c r="N937" s="9">
        <f t="shared" si="53"/>
        <v>0.97662521991878748</v>
      </c>
    </row>
    <row r="938" spans="1:14" x14ac:dyDescent="0.25">
      <c r="A938" t="s">
        <v>71</v>
      </c>
      <c r="B938">
        <v>2009</v>
      </c>
      <c r="C938" t="s">
        <v>47</v>
      </c>
      <c r="D938">
        <v>39322</v>
      </c>
      <c r="E938">
        <v>203.11799999999999</v>
      </c>
      <c r="F938">
        <v>1168</v>
      </c>
      <c r="G938" s="8">
        <v>0.44609680771827698</v>
      </c>
      <c r="H938" s="8">
        <v>1.1718079447746277E-2</v>
      </c>
      <c r="I938" s="8">
        <v>0.51668041944503784</v>
      </c>
      <c r="J938" s="8">
        <v>0</v>
      </c>
      <c r="K938" s="8">
        <v>0</v>
      </c>
      <c r="L938" s="8">
        <v>0</v>
      </c>
      <c r="M938" s="3">
        <f t="shared" si="52"/>
        <v>0</v>
      </c>
      <c r="N938" s="9">
        <f t="shared" si="53"/>
        <v>0.9744953066110611</v>
      </c>
    </row>
    <row r="939" spans="1:14" x14ac:dyDescent="0.25">
      <c r="A939" t="s">
        <v>71</v>
      </c>
      <c r="B939">
        <v>2010</v>
      </c>
      <c r="C939" t="s">
        <v>47</v>
      </c>
      <c r="D939">
        <v>39825</v>
      </c>
      <c r="E939">
        <v>203.11799999999999</v>
      </c>
      <c r="F939">
        <v>1220</v>
      </c>
      <c r="G939" s="8">
        <v>0.4455190896987915</v>
      </c>
      <c r="H939" s="8">
        <v>1.2842574156820774E-2</v>
      </c>
      <c r="I939" s="8">
        <v>0.51966971158981323</v>
      </c>
      <c r="J939" s="8">
        <v>0</v>
      </c>
      <c r="K939" s="8">
        <v>0</v>
      </c>
      <c r="L939" s="8">
        <v>0</v>
      </c>
      <c r="M939" s="3">
        <f t="shared" si="52"/>
        <v>0</v>
      </c>
      <c r="N939" s="9">
        <f t="shared" si="53"/>
        <v>0.97803137544542551</v>
      </c>
    </row>
    <row r="940" spans="1:14" x14ac:dyDescent="0.25">
      <c r="A940" t="s">
        <v>71</v>
      </c>
      <c r="B940">
        <v>2011</v>
      </c>
      <c r="C940" t="s">
        <v>47</v>
      </c>
      <c r="D940">
        <v>40289</v>
      </c>
      <c r="E940">
        <v>203.11799999999999</v>
      </c>
      <c r="F940">
        <v>1095</v>
      </c>
      <c r="G940" s="8">
        <v>0.47969961166381836</v>
      </c>
      <c r="H940" s="8">
        <v>-7.5954900239594281E-5</v>
      </c>
      <c r="I940" s="8">
        <v>0.48354315757751465</v>
      </c>
      <c r="J940" s="8">
        <v>0</v>
      </c>
      <c r="K940" s="8">
        <v>1</v>
      </c>
      <c r="L940" s="8">
        <v>0</v>
      </c>
      <c r="M940" s="3">
        <f t="shared" si="52"/>
        <v>1</v>
      </c>
      <c r="N940" s="9">
        <f t="shared" si="53"/>
        <v>0.96316681434109341</v>
      </c>
    </row>
    <row r="941" spans="1:14" x14ac:dyDescent="0.25">
      <c r="A941" t="s">
        <v>71</v>
      </c>
      <c r="B941">
        <v>2012</v>
      </c>
      <c r="C941" t="s">
        <v>47</v>
      </c>
      <c r="D941">
        <v>40858</v>
      </c>
      <c r="E941">
        <v>203.11799999999999</v>
      </c>
      <c r="F941">
        <v>964</v>
      </c>
      <c r="G941" s="8">
        <v>0.52026975154876709</v>
      </c>
      <c r="H941" s="8">
        <v>-1.5390201471745968E-2</v>
      </c>
      <c r="I941" s="8">
        <v>0.44071370363235474</v>
      </c>
      <c r="J941" s="8">
        <v>0</v>
      </c>
      <c r="K941" s="8">
        <v>1</v>
      </c>
      <c r="L941" s="8">
        <v>0</v>
      </c>
      <c r="M941" s="3">
        <f t="shared" si="52"/>
        <v>1</v>
      </c>
      <c r="N941" s="9">
        <f t="shared" si="53"/>
        <v>0.94559325370937586</v>
      </c>
    </row>
    <row r="942" spans="1:14" x14ac:dyDescent="0.25">
      <c r="A942" t="s">
        <v>71</v>
      </c>
      <c r="B942">
        <v>2013</v>
      </c>
      <c r="C942" t="s">
        <v>47</v>
      </c>
      <c r="D942">
        <v>41639</v>
      </c>
      <c r="E942">
        <v>203.11799999999999</v>
      </c>
      <c r="F942">
        <v>979</v>
      </c>
      <c r="G942" s="8">
        <v>0.53102052211761475</v>
      </c>
      <c r="H942" s="8">
        <v>-1.8379891291260719E-2</v>
      </c>
      <c r="I942" s="8">
        <v>0.43216902017593384</v>
      </c>
      <c r="J942" s="8">
        <v>0</v>
      </c>
      <c r="K942" s="8">
        <v>1</v>
      </c>
      <c r="L942" s="8">
        <v>0</v>
      </c>
      <c r="M942" s="3">
        <f t="shared" si="52"/>
        <v>1</v>
      </c>
      <c r="N942" s="9">
        <f t="shared" si="53"/>
        <v>0.94480965100228786</v>
      </c>
    </row>
    <row r="943" spans="1:14" x14ac:dyDescent="0.25">
      <c r="A943" t="s">
        <v>71</v>
      </c>
      <c r="B943">
        <v>2014</v>
      </c>
      <c r="C943" t="s">
        <v>47</v>
      </c>
      <c r="D943">
        <v>41906</v>
      </c>
      <c r="E943">
        <v>203.11799999999999</v>
      </c>
      <c r="F943">
        <v>974</v>
      </c>
      <c r="G943" s="8">
        <v>0.53707677125930786</v>
      </c>
      <c r="H943" s="8">
        <v>-2.0364165306091309E-2</v>
      </c>
      <c r="I943" s="8">
        <v>0.42656776309013367</v>
      </c>
      <c r="J943" s="8">
        <v>0</v>
      </c>
      <c r="K943" s="8">
        <v>1</v>
      </c>
      <c r="L943" s="8">
        <v>0</v>
      </c>
      <c r="M943" s="3">
        <f t="shared" si="52"/>
        <v>1</v>
      </c>
      <c r="N943" s="9">
        <f t="shared" si="53"/>
        <v>0.94328036904335022</v>
      </c>
    </row>
    <row r="944" spans="1:14" x14ac:dyDescent="0.25">
      <c r="A944" t="s">
        <v>71</v>
      </c>
      <c r="B944">
        <v>2015</v>
      </c>
      <c r="C944" t="s">
        <v>47</v>
      </c>
      <c r="D944">
        <v>42267</v>
      </c>
      <c r="E944">
        <v>203.11799999999999</v>
      </c>
      <c r="F944">
        <v>984</v>
      </c>
      <c r="G944" s="8">
        <v>0.5411907434463501</v>
      </c>
      <c r="H944" s="8">
        <v>-2.1414715796709061E-2</v>
      </c>
      <c r="I944" s="8">
        <v>0.42354345321655273</v>
      </c>
      <c r="J944" s="8">
        <v>0</v>
      </c>
      <c r="K944" s="8">
        <v>1</v>
      </c>
      <c r="L944" s="8">
        <v>0</v>
      </c>
      <c r="M944" s="3">
        <f t="shared" si="52"/>
        <v>1</v>
      </c>
      <c r="N944" s="9">
        <f t="shared" si="53"/>
        <v>0.94331948086619377</v>
      </c>
    </row>
    <row r="945" spans="1:14" x14ac:dyDescent="0.25">
      <c r="A945" t="s">
        <v>71</v>
      </c>
      <c r="B945">
        <v>2016</v>
      </c>
      <c r="C945" t="s">
        <v>47</v>
      </c>
      <c r="D945">
        <v>42696</v>
      </c>
      <c r="E945">
        <v>203.11799999999999</v>
      </c>
      <c r="F945">
        <v>989</v>
      </c>
      <c r="G945" s="8">
        <v>0.5476682186126709</v>
      </c>
      <c r="H945" s="8">
        <v>-2.3308008909225464E-2</v>
      </c>
      <c r="I945" s="8">
        <v>0.41815373301506042</v>
      </c>
      <c r="J945" s="8">
        <v>0</v>
      </c>
      <c r="K945" s="8">
        <v>1</v>
      </c>
      <c r="L945" s="8">
        <v>0</v>
      </c>
      <c r="M945" s="3">
        <f t="shared" si="52"/>
        <v>1</v>
      </c>
      <c r="N945" s="9">
        <f t="shared" si="53"/>
        <v>0.94251394271850586</v>
      </c>
    </row>
    <row r="946" spans="1:14" x14ac:dyDescent="0.25">
      <c r="A946" t="s">
        <v>71</v>
      </c>
      <c r="B946">
        <v>2017</v>
      </c>
      <c r="C946" t="s">
        <v>47</v>
      </c>
      <c r="D946">
        <v>42979</v>
      </c>
      <c r="E946">
        <v>203.11799999999999</v>
      </c>
      <c r="F946">
        <v>985</v>
      </c>
      <c r="G946" s="8">
        <v>0.55363589525222778</v>
      </c>
      <c r="H946" s="8">
        <v>-2.5241678580641747E-2</v>
      </c>
      <c r="I946" s="8">
        <v>0.41269105672836304</v>
      </c>
      <c r="J946" s="8">
        <v>0</v>
      </c>
      <c r="K946" s="8">
        <v>1</v>
      </c>
      <c r="L946" s="8">
        <v>0</v>
      </c>
      <c r="M946" s="3">
        <f t="shared" si="52"/>
        <v>1</v>
      </c>
      <c r="N946" s="9">
        <f t="shared" si="53"/>
        <v>0.94108527339994907</v>
      </c>
    </row>
    <row r="947" spans="1:14" x14ac:dyDescent="0.25">
      <c r="A947" t="s">
        <v>71</v>
      </c>
      <c r="B947">
        <v>2018</v>
      </c>
      <c r="C947" t="s">
        <v>47</v>
      </c>
      <c r="D947">
        <v>43524</v>
      </c>
      <c r="E947">
        <v>203.11799999999999</v>
      </c>
      <c r="F947">
        <v>1019</v>
      </c>
      <c r="G947" s="8">
        <v>0.55523449182510376</v>
      </c>
      <c r="H947" s="8">
        <v>-2.4999206885695457E-2</v>
      </c>
      <c r="I947" s="8">
        <v>0.41322395205497742</v>
      </c>
      <c r="J947" s="8">
        <v>0</v>
      </c>
      <c r="K947" s="8">
        <v>1</v>
      </c>
      <c r="L947" s="8">
        <v>0</v>
      </c>
      <c r="M947" s="3">
        <f t="shared" si="52"/>
        <v>1</v>
      </c>
      <c r="N947" s="9">
        <f t="shared" si="53"/>
        <v>0.94345923699438572</v>
      </c>
    </row>
    <row r="948" spans="1:14" x14ac:dyDescent="0.25">
      <c r="A948" t="s">
        <v>71</v>
      </c>
      <c r="B948">
        <v>2019</v>
      </c>
      <c r="C948" t="s">
        <v>47</v>
      </c>
      <c r="D948">
        <v>43931</v>
      </c>
      <c r="E948">
        <v>203.11799999999999</v>
      </c>
      <c r="F948">
        <v>1028</v>
      </c>
      <c r="G948" s="8">
        <v>0.56023693084716797</v>
      </c>
      <c r="H948" s="8">
        <v>-2.6355409994721413E-2</v>
      </c>
      <c r="I948" s="8">
        <v>0.40933972597122192</v>
      </c>
      <c r="J948" s="8">
        <v>0</v>
      </c>
      <c r="K948" s="8">
        <v>1</v>
      </c>
      <c r="L948" s="8">
        <v>0</v>
      </c>
      <c r="M948" s="3">
        <f t="shared" si="52"/>
        <v>1</v>
      </c>
      <c r="N948" s="9">
        <f t="shared" si="53"/>
        <v>0.94322124682366848</v>
      </c>
    </row>
    <row r="949" spans="1:14" x14ac:dyDescent="0.25">
      <c r="A949" t="s">
        <v>71</v>
      </c>
      <c r="B949">
        <v>2020</v>
      </c>
      <c r="C949" t="s">
        <v>47</v>
      </c>
      <c r="D949">
        <v>44187</v>
      </c>
      <c r="E949">
        <v>203.11799999999999</v>
      </c>
      <c r="F949">
        <v>1029</v>
      </c>
      <c r="G949" s="8">
        <v>0.56442064046859741</v>
      </c>
      <c r="H949" s="8">
        <v>-2.7628237381577492E-2</v>
      </c>
      <c r="I949" s="8">
        <v>0.40572738647460938</v>
      </c>
      <c r="J949" s="8">
        <v>0</v>
      </c>
      <c r="K949" s="8">
        <v>1</v>
      </c>
      <c r="L949" s="8">
        <v>0</v>
      </c>
      <c r="M949" s="3">
        <f t="shared" si="52"/>
        <v>1</v>
      </c>
      <c r="N949" s="9">
        <f t="shared" si="53"/>
        <v>0.9425197895616293</v>
      </c>
    </row>
    <row r="950" spans="1:14" x14ac:dyDescent="0.25">
      <c r="A950" s="2" t="s">
        <v>71</v>
      </c>
      <c r="B950" s="2">
        <v>2021</v>
      </c>
      <c r="C950" t="s">
        <v>47</v>
      </c>
      <c r="D950" s="2">
        <v>44519</v>
      </c>
      <c r="E950" s="2">
        <v>203.11799999999999</v>
      </c>
      <c r="F950" s="2">
        <v>1024</v>
      </c>
      <c r="G950" s="10">
        <v>0.57124811410903931</v>
      </c>
      <c r="H950" s="10">
        <v>-2.9845589771866798E-2</v>
      </c>
      <c r="I950" s="10">
        <v>0.39946433901786804</v>
      </c>
      <c r="J950" s="10">
        <v>0</v>
      </c>
      <c r="K950" s="10">
        <v>1</v>
      </c>
      <c r="L950" s="10">
        <v>0</v>
      </c>
      <c r="M950" s="3">
        <f t="shared" si="52"/>
        <v>1</v>
      </c>
      <c r="N950" s="11">
        <f t="shared" si="53"/>
        <v>0.94086686335504055</v>
      </c>
    </row>
    <row r="951" spans="1:14" x14ac:dyDescent="0.25">
      <c r="A951" t="s">
        <v>72</v>
      </c>
      <c r="B951">
        <v>2005</v>
      </c>
      <c r="C951" t="s">
        <v>47</v>
      </c>
      <c r="D951">
        <v>32497</v>
      </c>
      <c r="E951">
        <v>156.33600000000001</v>
      </c>
      <c r="F951">
        <v>715</v>
      </c>
      <c r="G951" s="8">
        <v>0.59084886312484741</v>
      </c>
      <c r="H951" s="8">
        <v>-5.8628711849451065E-2</v>
      </c>
      <c r="I951" s="8">
        <v>0.43832659721374512</v>
      </c>
      <c r="J951" s="8">
        <v>0</v>
      </c>
      <c r="K951" s="8">
        <v>1</v>
      </c>
      <c r="L951" s="8">
        <v>0</v>
      </c>
      <c r="M951" s="3">
        <f t="shared" si="52"/>
        <v>1</v>
      </c>
      <c r="N951" s="9">
        <f t="shared" si="53"/>
        <v>0.97054674848914146</v>
      </c>
    </row>
    <row r="952" spans="1:14" x14ac:dyDescent="0.25">
      <c r="A952" t="s">
        <v>72</v>
      </c>
      <c r="B952">
        <v>2006</v>
      </c>
      <c r="C952" t="s">
        <v>47</v>
      </c>
      <c r="D952">
        <v>32438</v>
      </c>
      <c r="E952">
        <v>156.33600000000001</v>
      </c>
      <c r="F952">
        <v>722</v>
      </c>
      <c r="G952" s="8">
        <v>0.58718150854110718</v>
      </c>
      <c r="H952" s="8">
        <v>-5.7282917201519012E-2</v>
      </c>
      <c r="I952" s="8">
        <v>0.442097008228302</v>
      </c>
      <c r="J952" s="8">
        <v>0</v>
      </c>
      <c r="K952" s="8">
        <v>1</v>
      </c>
      <c r="L952" s="8">
        <v>0</v>
      </c>
      <c r="M952" s="3">
        <f t="shared" si="52"/>
        <v>1</v>
      </c>
      <c r="N952" s="9">
        <f t="shared" si="53"/>
        <v>0.97199559956789017</v>
      </c>
    </row>
    <row r="953" spans="1:14" x14ac:dyDescent="0.25">
      <c r="A953" t="s">
        <v>72</v>
      </c>
      <c r="B953">
        <v>2007</v>
      </c>
      <c r="C953" t="s">
        <v>47</v>
      </c>
      <c r="D953">
        <v>32512</v>
      </c>
      <c r="E953">
        <v>156.33600000000001</v>
      </c>
      <c r="F953">
        <v>725</v>
      </c>
      <c r="G953" s="8">
        <v>0.58793765306472778</v>
      </c>
      <c r="H953" s="8">
        <v>-5.742674320936203E-2</v>
      </c>
      <c r="I953" s="8">
        <v>0.44167044758796692</v>
      </c>
      <c r="J953" s="8">
        <v>0</v>
      </c>
      <c r="K953" s="8">
        <v>1</v>
      </c>
      <c r="L953" s="8">
        <v>0</v>
      </c>
      <c r="M953" s="3">
        <f t="shared" si="52"/>
        <v>1</v>
      </c>
      <c r="N953" s="9">
        <f t="shared" si="53"/>
        <v>0.97218135744333267</v>
      </c>
    </row>
    <row r="954" spans="1:14" x14ac:dyDescent="0.25">
      <c r="A954" t="s">
        <v>72</v>
      </c>
      <c r="B954">
        <v>2008</v>
      </c>
      <c r="C954" t="s">
        <v>47</v>
      </c>
      <c r="D954">
        <v>32734</v>
      </c>
      <c r="E954">
        <v>156.33600000000001</v>
      </c>
      <c r="F954">
        <v>728</v>
      </c>
      <c r="G954" s="8">
        <v>0.59213525056838989</v>
      </c>
      <c r="H954" s="8">
        <v>-5.8635301887989044E-2</v>
      </c>
      <c r="I954" s="8">
        <v>0.43822592496871948</v>
      </c>
      <c r="J954" s="8">
        <v>0</v>
      </c>
      <c r="K954" s="8">
        <v>1</v>
      </c>
      <c r="L954" s="8">
        <v>0</v>
      </c>
      <c r="M954" s="3">
        <f t="shared" si="52"/>
        <v>1</v>
      </c>
      <c r="N954" s="9">
        <f t="shared" si="53"/>
        <v>0.97172587364912033</v>
      </c>
    </row>
    <row r="955" spans="1:14" x14ac:dyDescent="0.25">
      <c r="A955" t="s">
        <v>72</v>
      </c>
      <c r="B955">
        <v>2009</v>
      </c>
      <c r="C955" t="s">
        <v>47</v>
      </c>
      <c r="D955">
        <v>32808</v>
      </c>
      <c r="E955">
        <v>156.33600000000001</v>
      </c>
      <c r="F955">
        <v>732</v>
      </c>
      <c r="G955" s="8">
        <v>0.59256327152252197</v>
      </c>
      <c r="H955" s="8">
        <v>-5.8648690581321716E-2</v>
      </c>
      <c r="I955" s="8">
        <v>0.43816307187080383</v>
      </c>
      <c r="J955" s="8">
        <v>0</v>
      </c>
      <c r="K955" s="8">
        <v>1</v>
      </c>
      <c r="L955" s="8">
        <v>0</v>
      </c>
      <c r="M955" s="3">
        <f t="shared" si="52"/>
        <v>1</v>
      </c>
      <c r="N955" s="9">
        <f t="shared" si="53"/>
        <v>0.97207765281200409</v>
      </c>
    </row>
    <row r="956" spans="1:14" x14ac:dyDescent="0.25">
      <c r="A956" t="s">
        <v>72</v>
      </c>
      <c r="B956">
        <v>2010</v>
      </c>
      <c r="C956" t="s">
        <v>47</v>
      </c>
      <c r="D956">
        <v>32870</v>
      </c>
      <c r="E956">
        <v>156.33600000000001</v>
      </c>
      <c r="F956">
        <v>733</v>
      </c>
      <c r="G956" s="8">
        <v>0.59367567300796509</v>
      </c>
      <c r="H956" s="8">
        <v>-5.8963097631931305E-2</v>
      </c>
      <c r="I956" s="8">
        <v>0.43726563453674316</v>
      </c>
      <c r="J956" s="8">
        <v>0</v>
      </c>
      <c r="K956" s="8">
        <v>1</v>
      </c>
      <c r="L956" s="8">
        <v>0</v>
      </c>
      <c r="M956" s="3">
        <f t="shared" si="52"/>
        <v>1</v>
      </c>
      <c r="N956" s="9">
        <f t="shared" si="53"/>
        <v>0.97197820991277695</v>
      </c>
    </row>
    <row r="957" spans="1:14" x14ac:dyDescent="0.25">
      <c r="A957" t="s">
        <v>72</v>
      </c>
      <c r="B957">
        <v>2011</v>
      </c>
      <c r="C957" t="s">
        <v>47</v>
      </c>
      <c r="D957">
        <v>32998</v>
      </c>
      <c r="E957">
        <v>156.33600000000001</v>
      </c>
      <c r="F957">
        <v>737</v>
      </c>
      <c r="G957" s="8">
        <v>0.59534919261932373</v>
      </c>
      <c r="H957" s="8">
        <v>-5.9362508356571198E-2</v>
      </c>
      <c r="I957" s="8">
        <v>0.43610870838165283</v>
      </c>
      <c r="J957" s="8">
        <v>0</v>
      </c>
      <c r="K957" s="8">
        <v>1</v>
      </c>
      <c r="L957" s="8">
        <v>0</v>
      </c>
      <c r="M957" s="3">
        <f t="shared" si="52"/>
        <v>1</v>
      </c>
      <c r="N957" s="9">
        <f t="shared" si="53"/>
        <v>0.97209539264440536</v>
      </c>
    </row>
    <row r="958" spans="1:14" x14ac:dyDescent="0.25">
      <c r="A958" t="s">
        <v>72</v>
      </c>
      <c r="B958">
        <v>2012</v>
      </c>
      <c r="C958" t="s">
        <v>47</v>
      </c>
      <c r="D958">
        <v>33058</v>
      </c>
      <c r="E958">
        <v>156.33600000000001</v>
      </c>
      <c r="F958">
        <v>739</v>
      </c>
      <c r="G958" s="8">
        <v>0.59609216451644897</v>
      </c>
      <c r="H958" s="8">
        <v>-5.9533439576625824E-2</v>
      </c>
      <c r="I958" s="8">
        <v>0.43561187386512756</v>
      </c>
      <c r="J958" s="8">
        <v>0</v>
      </c>
      <c r="K958" s="8">
        <v>1</v>
      </c>
      <c r="L958" s="8">
        <v>0</v>
      </c>
      <c r="M958" s="3">
        <f t="shared" si="52"/>
        <v>1</v>
      </c>
      <c r="N958" s="9">
        <f t="shared" si="53"/>
        <v>0.97217059880495071</v>
      </c>
    </row>
    <row r="959" spans="1:14" x14ac:dyDescent="0.25">
      <c r="A959" t="s">
        <v>72</v>
      </c>
      <c r="B959">
        <v>2013</v>
      </c>
      <c r="C959" t="s">
        <v>47</v>
      </c>
      <c r="D959">
        <v>33367</v>
      </c>
      <c r="E959">
        <v>156.33600000000001</v>
      </c>
      <c r="F959">
        <v>741</v>
      </c>
      <c r="G959" s="8">
        <v>0.60252124071121216</v>
      </c>
      <c r="H959" s="8">
        <v>-6.1463132500648499E-2</v>
      </c>
      <c r="I959" s="8">
        <v>0.43012973666191101</v>
      </c>
      <c r="J959" s="8">
        <v>0</v>
      </c>
      <c r="K959" s="8">
        <v>1</v>
      </c>
      <c r="L959" s="8">
        <v>0</v>
      </c>
      <c r="M959" s="3">
        <f t="shared" si="52"/>
        <v>1</v>
      </c>
      <c r="N959" s="9">
        <f t="shared" si="53"/>
        <v>0.97118784487247467</v>
      </c>
    </row>
    <row r="960" spans="1:14" x14ac:dyDescent="0.25">
      <c r="A960" t="s">
        <v>72</v>
      </c>
      <c r="B960">
        <v>2014</v>
      </c>
      <c r="C960" t="s">
        <v>47</v>
      </c>
      <c r="D960">
        <v>33487</v>
      </c>
      <c r="E960">
        <v>156.33600000000001</v>
      </c>
      <c r="F960">
        <v>744</v>
      </c>
      <c r="G960" s="8">
        <v>0.60429877042770386</v>
      </c>
      <c r="H960" s="8">
        <v>-6.1925154179334641E-2</v>
      </c>
      <c r="I960" s="8">
        <v>0.42880174517631531</v>
      </c>
      <c r="J960" s="8">
        <v>0</v>
      </c>
      <c r="K960" s="8">
        <v>1</v>
      </c>
      <c r="L960" s="8">
        <v>0</v>
      </c>
      <c r="M960" s="3">
        <f t="shared" si="52"/>
        <v>1</v>
      </c>
      <c r="N960" s="9">
        <f t="shared" si="53"/>
        <v>0.97117536142468452</v>
      </c>
    </row>
    <row r="961" spans="1:14" x14ac:dyDescent="0.25">
      <c r="A961" t="s">
        <v>72</v>
      </c>
      <c r="B961">
        <v>2015</v>
      </c>
      <c r="C961" t="s">
        <v>47</v>
      </c>
      <c r="D961">
        <v>33386</v>
      </c>
      <c r="E961">
        <v>156.33600000000001</v>
      </c>
      <c r="F961">
        <v>744</v>
      </c>
      <c r="G961" s="8">
        <v>0.6020047664642334</v>
      </c>
      <c r="H961" s="8">
        <v>-6.1215665191411972E-2</v>
      </c>
      <c r="I961" s="8">
        <v>0.43081283569335938</v>
      </c>
      <c r="J961" s="8">
        <v>0</v>
      </c>
      <c r="K961" s="8">
        <v>1</v>
      </c>
      <c r="L961" s="8">
        <v>0</v>
      </c>
      <c r="M961" s="3">
        <f t="shared" si="52"/>
        <v>1</v>
      </c>
      <c r="N961" s="9">
        <f t="shared" si="53"/>
        <v>0.9716019369661808</v>
      </c>
    </row>
    <row r="962" spans="1:14" x14ac:dyDescent="0.25">
      <c r="A962" t="s">
        <v>72</v>
      </c>
      <c r="B962">
        <v>2016</v>
      </c>
      <c r="C962" t="s">
        <v>47</v>
      </c>
      <c r="D962">
        <v>33487</v>
      </c>
      <c r="E962">
        <v>156.33600000000001</v>
      </c>
      <c r="F962">
        <v>743</v>
      </c>
      <c r="G962" s="8">
        <v>0.60461467504501343</v>
      </c>
      <c r="H962" s="8">
        <v>-6.2052059918642044E-2</v>
      </c>
      <c r="I962" s="8">
        <v>0.4284481406211853</v>
      </c>
      <c r="J962" s="8">
        <v>0</v>
      </c>
      <c r="K962" s="8">
        <v>1</v>
      </c>
      <c r="L962" s="8">
        <v>0</v>
      </c>
      <c r="M962" s="3">
        <f t="shared" si="52"/>
        <v>1</v>
      </c>
      <c r="N962" s="9">
        <f t="shared" si="53"/>
        <v>0.97101075574755669</v>
      </c>
    </row>
    <row r="963" spans="1:14" x14ac:dyDescent="0.25">
      <c r="A963" t="s">
        <v>72</v>
      </c>
      <c r="B963">
        <v>2017</v>
      </c>
      <c r="C963" t="s">
        <v>47</v>
      </c>
      <c r="D963">
        <v>33579</v>
      </c>
      <c r="E963">
        <v>156.33600000000001</v>
      </c>
      <c r="F963">
        <v>740</v>
      </c>
      <c r="G963" s="8">
        <v>0.60764795541763306</v>
      </c>
      <c r="H963" s="8">
        <v>-6.3078038394451141E-2</v>
      </c>
      <c r="I963" s="8">
        <v>0.42555835843086243</v>
      </c>
      <c r="J963" s="8">
        <v>0</v>
      </c>
      <c r="K963" s="8">
        <v>1</v>
      </c>
      <c r="L963" s="8">
        <v>0</v>
      </c>
      <c r="M963" s="3">
        <f t="shared" si="52"/>
        <v>1</v>
      </c>
      <c r="N963" s="9">
        <f t="shared" si="53"/>
        <v>0.97012827545404434</v>
      </c>
    </row>
    <row r="964" spans="1:14" x14ac:dyDescent="0.25">
      <c r="A964" t="s">
        <v>72</v>
      </c>
      <c r="B964">
        <v>2018</v>
      </c>
      <c r="C964" t="s">
        <v>47</v>
      </c>
      <c r="D964">
        <v>33613</v>
      </c>
      <c r="E964">
        <v>156.33600000000001</v>
      </c>
      <c r="F964">
        <v>740</v>
      </c>
      <c r="G964" s="8">
        <v>0.60841625928878784</v>
      </c>
      <c r="H964" s="8">
        <v>-6.3315652310848236E-2</v>
      </c>
      <c r="I964" s="8">
        <v>0.42488479614257813</v>
      </c>
      <c r="J964" s="8">
        <v>0</v>
      </c>
      <c r="K964" s="8">
        <v>1</v>
      </c>
      <c r="L964" s="8">
        <v>0</v>
      </c>
      <c r="M964" s="3">
        <f t="shared" si="52"/>
        <v>1</v>
      </c>
      <c r="N964" s="9">
        <f t="shared" si="53"/>
        <v>0.96998540312051773</v>
      </c>
    </row>
    <row r="965" spans="1:14" x14ac:dyDescent="0.25">
      <c r="A965" t="s">
        <v>72</v>
      </c>
      <c r="B965">
        <v>2019</v>
      </c>
      <c r="C965" t="s">
        <v>47</v>
      </c>
      <c r="D965">
        <v>33647</v>
      </c>
      <c r="E965">
        <v>156.33600000000001</v>
      </c>
      <c r="F965">
        <v>738</v>
      </c>
      <c r="G965" s="8">
        <v>0.60981941223144531</v>
      </c>
      <c r="H965" s="8">
        <v>-6.3808389008045197E-2</v>
      </c>
      <c r="I965" s="8">
        <v>0.42350044846534729</v>
      </c>
      <c r="J965" s="8">
        <v>0</v>
      </c>
      <c r="K965" s="8">
        <v>1</v>
      </c>
      <c r="L965" s="8">
        <v>0</v>
      </c>
      <c r="M965" s="3">
        <f t="shared" si="52"/>
        <v>1</v>
      </c>
      <c r="N965" s="9">
        <f t="shared" si="53"/>
        <v>0.96951147168874741</v>
      </c>
    </row>
    <row r="966" spans="1:14" x14ac:dyDescent="0.25">
      <c r="A966" t="s">
        <v>72</v>
      </c>
      <c r="B966">
        <v>2020</v>
      </c>
      <c r="C966" t="s">
        <v>47</v>
      </c>
      <c r="D966">
        <v>33751</v>
      </c>
      <c r="E966">
        <v>156.33600000000001</v>
      </c>
      <c r="F966">
        <v>738</v>
      </c>
      <c r="G966" s="8">
        <v>0.61216264963150024</v>
      </c>
      <c r="H966" s="8">
        <v>-6.4533106982707977E-2</v>
      </c>
      <c r="I966" s="8">
        <v>0.42144617438316345</v>
      </c>
      <c r="J966" s="8">
        <v>0</v>
      </c>
      <c r="K966" s="8">
        <v>1</v>
      </c>
      <c r="L966" s="8">
        <v>0</v>
      </c>
      <c r="M966" s="3">
        <f t="shared" ref="M966:M1029" si="54">IF(OR(J966=1,K966=1,L966=1),1,0)</f>
        <v>1</v>
      </c>
      <c r="N966" s="9">
        <f t="shared" ref="N966:N1029" si="55">SUM(G966:I966)</f>
        <v>0.96907571703195572</v>
      </c>
    </row>
    <row r="967" spans="1:14" x14ac:dyDescent="0.25">
      <c r="A967" s="2" t="s">
        <v>72</v>
      </c>
      <c r="B967" s="2">
        <v>2021</v>
      </c>
      <c r="C967" t="s">
        <v>47</v>
      </c>
      <c r="D967" s="2">
        <v>33865</v>
      </c>
      <c r="E967" s="2">
        <v>156.33600000000001</v>
      </c>
      <c r="F967" s="2">
        <v>738</v>
      </c>
      <c r="G967" s="10">
        <v>0.61472314596176147</v>
      </c>
      <c r="H967" s="10">
        <v>-6.532500684261322E-2</v>
      </c>
      <c r="I967" s="10">
        <v>0.41920149326324463</v>
      </c>
      <c r="J967" s="10">
        <v>0</v>
      </c>
      <c r="K967" s="10">
        <v>1</v>
      </c>
      <c r="L967" s="10">
        <v>0</v>
      </c>
      <c r="M967" s="3">
        <f t="shared" si="54"/>
        <v>1</v>
      </c>
      <c r="N967" s="11">
        <f t="shared" si="55"/>
        <v>0.96859963238239288</v>
      </c>
    </row>
    <row r="968" spans="1:14" x14ac:dyDescent="0.25">
      <c r="A968" t="s">
        <v>73</v>
      </c>
      <c r="B968">
        <v>2005</v>
      </c>
      <c r="C968" t="s">
        <v>47</v>
      </c>
      <c r="D968">
        <v>19858</v>
      </c>
      <c r="E968">
        <v>120.578</v>
      </c>
      <c r="F968">
        <v>788</v>
      </c>
      <c r="G968" s="8">
        <v>0.366912841796875</v>
      </c>
      <c r="H968" s="8">
        <v>-2.062793355435133E-3</v>
      </c>
      <c r="I968" s="8">
        <v>0.71610057353973389</v>
      </c>
      <c r="J968" s="8">
        <v>0</v>
      </c>
      <c r="K968" s="8">
        <v>1</v>
      </c>
      <c r="L968" s="8">
        <v>0</v>
      </c>
      <c r="M968" s="3">
        <f t="shared" si="54"/>
        <v>1</v>
      </c>
      <c r="N968" s="9">
        <f t="shared" si="55"/>
        <v>1.0809506219811738</v>
      </c>
    </row>
    <row r="969" spans="1:14" x14ac:dyDescent="0.25">
      <c r="A969" t="s">
        <v>73</v>
      </c>
      <c r="B969">
        <v>2006</v>
      </c>
      <c r="C969" t="s">
        <v>47</v>
      </c>
      <c r="D969">
        <v>20975</v>
      </c>
      <c r="E969">
        <v>126.855</v>
      </c>
      <c r="F969">
        <v>792</v>
      </c>
      <c r="G969" s="8">
        <v>0.37349560856819153</v>
      </c>
      <c r="H969" s="8">
        <v>-1.0960994986817241E-3</v>
      </c>
      <c r="I969" s="8">
        <v>0.69578438997268677</v>
      </c>
      <c r="J969" s="8">
        <v>0</v>
      </c>
      <c r="K969" s="8">
        <v>1</v>
      </c>
      <c r="L969" s="8">
        <v>0</v>
      </c>
      <c r="M969" s="3">
        <f t="shared" si="54"/>
        <v>1</v>
      </c>
      <c r="N969" s="9">
        <f t="shared" si="55"/>
        <v>1.0681838990421966</v>
      </c>
    </row>
    <row r="970" spans="1:14" x14ac:dyDescent="0.25">
      <c r="A970" t="s">
        <v>73</v>
      </c>
      <c r="B970">
        <v>2007</v>
      </c>
      <c r="C970" t="s">
        <v>47</v>
      </c>
      <c r="D970">
        <v>22811</v>
      </c>
      <c r="E970">
        <v>130.375</v>
      </c>
      <c r="F970">
        <v>833</v>
      </c>
      <c r="G970" s="8">
        <v>0.40713730454444885</v>
      </c>
      <c r="H970" s="8">
        <v>-8.8446866720914841E-3</v>
      </c>
      <c r="I970" s="8">
        <v>0.66116833686828613</v>
      </c>
      <c r="J970" s="8">
        <v>0</v>
      </c>
      <c r="K970" s="8">
        <v>1</v>
      </c>
      <c r="L970" s="8">
        <v>0</v>
      </c>
      <c r="M970" s="3">
        <f t="shared" si="54"/>
        <v>1</v>
      </c>
      <c r="N970" s="9">
        <f t="shared" si="55"/>
        <v>1.0594609547406435</v>
      </c>
    </row>
    <row r="971" spans="1:14" x14ac:dyDescent="0.25">
      <c r="A971" t="s">
        <v>73</v>
      </c>
      <c r="B971">
        <v>2008</v>
      </c>
      <c r="C971" t="s">
        <v>47</v>
      </c>
      <c r="D971">
        <v>25373</v>
      </c>
      <c r="E971">
        <v>130.375</v>
      </c>
      <c r="F971">
        <v>866</v>
      </c>
      <c r="G971" s="8">
        <v>0.47883552312850952</v>
      </c>
      <c r="H971" s="8">
        <v>-3.0175782740116119E-2</v>
      </c>
      <c r="I971" s="8">
        <v>0.60052728652954102</v>
      </c>
      <c r="J971" s="8">
        <v>0</v>
      </c>
      <c r="K971" s="8">
        <v>1</v>
      </c>
      <c r="L971" s="8">
        <v>0</v>
      </c>
      <c r="M971" s="3">
        <f t="shared" si="54"/>
        <v>1</v>
      </c>
      <c r="N971" s="9">
        <f t="shared" si="55"/>
        <v>1.0491870269179344</v>
      </c>
    </row>
    <row r="972" spans="1:14" x14ac:dyDescent="0.25">
      <c r="A972" t="s">
        <v>73</v>
      </c>
      <c r="B972">
        <v>2009</v>
      </c>
      <c r="C972" t="s">
        <v>47</v>
      </c>
      <c r="D972">
        <v>27323</v>
      </c>
      <c r="E972">
        <v>134.672</v>
      </c>
      <c r="F972">
        <v>866</v>
      </c>
      <c r="G972" s="8">
        <v>0.51347017288208008</v>
      </c>
      <c r="H972" s="8">
        <v>-3.9039164781570435E-2</v>
      </c>
      <c r="I972" s="8">
        <v>0.56068545579910278</v>
      </c>
      <c r="J972" s="8">
        <v>0</v>
      </c>
      <c r="K972" s="8">
        <v>1</v>
      </c>
      <c r="L972" s="8">
        <v>0</v>
      </c>
      <c r="M972" s="3">
        <f t="shared" si="54"/>
        <v>1</v>
      </c>
      <c r="N972" s="9">
        <f t="shared" si="55"/>
        <v>1.0351164638996124</v>
      </c>
    </row>
    <row r="973" spans="1:14" x14ac:dyDescent="0.25">
      <c r="A973" t="s">
        <v>73</v>
      </c>
      <c r="B973">
        <v>2010</v>
      </c>
      <c r="C973" t="s">
        <v>47</v>
      </c>
      <c r="D973">
        <v>29142</v>
      </c>
      <c r="E973">
        <v>147.30699999999999</v>
      </c>
      <c r="F973">
        <v>938</v>
      </c>
      <c r="G973" s="8">
        <v>0.48396006226539612</v>
      </c>
      <c r="H973" s="8">
        <v>-2.3066503927111626E-2</v>
      </c>
      <c r="I973" s="8">
        <v>0.56489533185958862</v>
      </c>
      <c r="J973" s="8">
        <v>0</v>
      </c>
      <c r="K973" s="8">
        <v>1</v>
      </c>
      <c r="L973" s="8">
        <v>0</v>
      </c>
      <c r="M973" s="3">
        <f t="shared" si="54"/>
        <v>1</v>
      </c>
      <c r="N973" s="9">
        <f t="shared" si="55"/>
        <v>1.0257888901978731</v>
      </c>
    </row>
    <row r="974" spans="1:14" x14ac:dyDescent="0.25">
      <c r="A974" t="s">
        <v>73</v>
      </c>
      <c r="B974">
        <v>2011</v>
      </c>
      <c r="C974" t="s">
        <v>47</v>
      </c>
      <c r="D974">
        <v>30485</v>
      </c>
      <c r="E974">
        <v>161.63499999999999</v>
      </c>
      <c r="F974">
        <v>950</v>
      </c>
      <c r="G974" s="8">
        <v>0.45339784026145935</v>
      </c>
      <c r="H974" s="8">
        <v>-8.0473599955439568E-3</v>
      </c>
      <c r="I974" s="8">
        <v>0.56528061628341675</v>
      </c>
      <c r="J974" s="8">
        <v>0</v>
      </c>
      <c r="K974" s="8">
        <v>1</v>
      </c>
      <c r="L974" s="8">
        <v>0</v>
      </c>
      <c r="M974" s="3">
        <f t="shared" si="54"/>
        <v>1</v>
      </c>
      <c r="N974" s="9">
        <f t="shared" si="55"/>
        <v>1.0106310965493321</v>
      </c>
    </row>
    <row r="975" spans="1:14" x14ac:dyDescent="0.25">
      <c r="A975" t="s">
        <v>73</v>
      </c>
      <c r="B975">
        <v>2012</v>
      </c>
      <c r="C975" t="s">
        <v>47</v>
      </c>
      <c r="D975">
        <v>32324</v>
      </c>
      <c r="E975">
        <v>166.57900000000001</v>
      </c>
      <c r="F975">
        <v>983</v>
      </c>
      <c r="G975" s="8">
        <v>0.4697989821434021</v>
      </c>
      <c r="H975" s="8">
        <v>-1.0661044158041477E-2</v>
      </c>
      <c r="I975" s="8">
        <v>0.54404175281524658</v>
      </c>
      <c r="J975" s="8">
        <v>0</v>
      </c>
      <c r="K975" s="8">
        <v>1</v>
      </c>
      <c r="L975" s="8">
        <v>0</v>
      </c>
      <c r="M975" s="3">
        <f t="shared" si="54"/>
        <v>1</v>
      </c>
      <c r="N975" s="9">
        <f t="shared" si="55"/>
        <v>1.0031796908006072</v>
      </c>
    </row>
    <row r="976" spans="1:14" x14ac:dyDescent="0.25">
      <c r="A976" t="s">
        <v>73</v>
      </c>
      <c r="B976">
        <v>2013</v>
      </c>
      <c r="C976" t="s">
        <v>47</v>
      </c>
      <c r="D976">
        <v>34073</v>
      </c>
      <c r="E976">
        <v>173.828</v>
      </c>
      <c r="F976">
        <v>994</v>
      </c>
      <c r="G976" s="8">
        <v>0.47884243726730347</v>
      </c>
      <c r="H976" s="8">
        <v>-1.0788318701088428E-2</v>
      </c>
      <c r="I976" s="8">
        <v>0.52429664134979248</v>
      </c>
      <c r="J976" s="8">
        <v>0</v>
      </c>
      <c r="K976" s="8">
        <v>1</v>
      </c>
      <c r="L976" s="8">
        <v>0</v>
      </c>
      <c r="M976" s="3">
        <f t="shared" si="54"/>
        <v>1</v>
      </c>
      <c r="N976" s="9">
        <f t="shared" si="55"/>
        <v>0.99235075991600752</v>
      </c>
    </row>
    <row r="977" spans="1:14" x14ac:dyDescent="0.25">
      <c r="A977" t="s">
        <v>73</v>
      </c>
      <c r="B977">
        <v>2014</v>
      </c>
      <c r="C977" t="s">
        <v>47</v>
      </c>
      <c r="D977">
        <v>35111</v>
      </c>
      <c r="E977">
        <v>173.828</v>
      </c>
      <c r="F977">
        <v>1009</v>
      </c>
      <c r="G977" s="8">
        <v>0.49811097979545593</v>
      </c>
      <c r="H977" s="8">
        <v>-1.642242819070816E-2</v>
      </c>
      <c r="I977" s="8">
        <v>0.50825828313827515</v>
      </c>
      <c r="J977" s="8">
        <v>0</v>
      </c>
      <c r="K977" s="8">
        <v>1</v>
      </c>
      <c r="L977" s="8">
        <v>0</v>
      </c>
      <c r="M977" s="3">
        <f t="shared" si="54"/>
        <v>1</v>
      </c>
      <c r="N977" s="9">
        <f t="shared" si="55"/>
        <v>0.98994683474302292</v>
      </c>
    </row>
    <row r="978" spans="1:14" x14ac:dyDescent="0.25">
      <c r="A978" t="s">
        <v>73</v>
      </c>
      <c r="B978">
        <v>2015</v>
      </c>
      <c r="C978" t="s">
        <v>47</v>
      </c>
      <c r="D978">
        <v>35865</v>
      </c>
      <c r="E978">
        <v>173.828</v>
      </c>
      <c r="F978">
        <v>1021</v>
      </c>
      <c r="G978" s="8">
        <v>0.51146799325942993</v>
      </c>
      <c r="H978" s="8">
        <v>-2.0296741276979446E-2</v>
      </c>
      <c r="I978" s="8">
        <v>0.49722251296043396</v>
      </c>
      <c r="J978" s="8">
        <v>0</v>
      </c>
      <c r="K978" s="8">
        <v>1</v>
      </c>
      <c r="L978" s="8">
        <v>0</v>
      </c>
      <c r="M978" s="3">
        <f t="shared" si="54"/>
        <v>1</v>
      </c>
      <c r="N978" s="9">
        <f t="shared" si="55"/>
        <v>0.98839376494288445</v>
      </c>
    </row>
    <row r="979" spans="1:14" x14ac:dyDescent="0.25">
      <c r="A979" t="s">
        <v>73</v>
      </c>
      <c r="B979">
        <v>2016</v>
      </c>
      <c r="C979" t="s">
        <v>47</v>
      </c>
      <c r="D979">
        <v>36818</v>
      </c>
      <c r="E979">
        <v>178.292</v>
      </c>
      <c r="F979">
        <v>1033.1427155599604</v>
      </c>
      <c r="G979" s="8">
        <v>0.5117257833480835</v>
      </c>
      <c r="H979" s="8">
        <v>-1.867443323135376E-2</v>
      </c>
      <c r="I979" s="8">
        <v>0.4902586042881012</v>
      </c>
      <c r="J979" s="8">
        <v>0</v>
      </c>
      <c r="K979" s="8">
        <v>1</v>
      </c>
      <c r="L979" s="8">
        <v>0</v>
      </c>
      <c r="M979" s="3">
        <f t="shared" si="54"/>
        <v>1</v>
      </c>
      <c r="N979" s="9">
        <f t="shared" si="55"/>
        <v>0.98330995440483093</v>
      </c>
    </row>
    <row r="980" spans="1:14" x14ac:dyDescent="0.25">
      <c r="A980" t="s">
        <v>73</v>
      </c>
      <c r="B980">
        <v>2017</v>
      </c>
      <c r="C980" t="s">
        <v>47</v>
      </c>
      <c r="D980">
        <v>37895</v>
      </c>
      <c r="E980">
        <v>178.292</v>
      </c>
      <c r="F980">
        <v>1055.7515440364582</v>
      </c>
      <c r="G980" s="8">
        <v>0.52853453159332275</v>
      </c>
      <c r="H980" s="8">
        <v>-2.3402959108352661E-2</v>
      </c>
      <c r="I980" s="8">
        <v>0.47675684094429016</v>
      </c>
      <c r="J980" s="8">
        <v>0</v>
      </c>
      <c r="K980" s="8">
        <v>1</v>
      </c>
      <c r="L980" s="8">
        <v>0</v>
      </c>
      <c r="M980" s="3">
        <f t="shared" si="54"/>
        <v>1</v>
      </c>
      <c r="N980" s="9">
        <f t="shared" si="55"/>
        <v>0.98188841342926025</v>
      </c>
    </row>
    <row r="981" spans="1:14" x14ac:dyDescent="0.25">
      <c r="A981" t="s">
        <v>73</v>
      </c>
      <c r="B981">
        <v>2018</v>
      </c>
      <c r="C981" t="s">
        <v>47</v>
      </c>
      <c r="D981">
        <v>39579</v>
      </c>
      <c r="E981">
        <v>180.30500000000001</v>
      </c>
      <c r="F981">
        <v>1070.2857909142069</v>
      </c>
      <c r="G981" s="8">
        <v>0.55086368322372437</v>
      </c>
      <c r="H981" s="8">
        <v>-2.9372036457061768E-2</v>
      </c>
      <c r="I981" s="8">
        <v>0.45467919111251831</v>
      </c>
      <c r="J981" s="8">
        <v>0</v>
      </c>
      <c r="K981" s="8">
        <v>1</v>
      </c>
      <c r="L981" s="8">
        <v>0</v>
      </c>
      <c r="M981" s="3">
        <f t="shared" si="54"/>
        <v>1</v>
      </c>
      <c r="N981" s="9">
        <f t="shared" si="55"/>
        <v>0.97617083787918091</v>
      </c>
    </row>
    <row r="982" spans="1:14" x14ac:dyDescent="0.25">
      <c r="A982" t="s">
        <v>73</v>
      </c>
      <c r="B982">
        <v>2019</v>
      </c>
      <c r="C982" t="s">
        <v>47</v>
      </c>
      <c r="D982">
        <v>40388</v>
      </c>
      <c r="E982">
        <v>180.30500000000001</v>
      </c>
      <c r="F982">
        <v>1099.3542846697039</v>
      </c>
      <c r="G982" s="8">
        <v>0.55993437767028809</v>
      </c>
      <c r="H982" s="8">
        <v>-3.1595539301633835E-2</v>
      </c>
      <c r="I982" s="8">
        <v>0.44825461506843567</v>
      </c>
      <c r="J982" s="8">
        <v>0</v>
      </c>
      <c r="K982" s="8">
        <v>1</v>
      </c>
      <c r="L982" s="8">
        <v>0</v>
      </c>
      <c r="M982" s="3">
        <f t="shared" si="54"/>
        <v>1</v>
      </c>
      <c r="N982" s="9">
        <f t="shared" si="55"/>
        <v>0.97659345343708992</v>
      </c>
    </row>
    <row r="983" spans="1:14" x14ac:dyDescent="0.25">
      <c r="A983" t="s">
        <v>73</v>
      </c>
      <c r="B983">
        <v>2020</v>
      </c>
      <c r="C983" t="s">
        <v>47</v>
      </c>
      <c r="D983">
        <v>41221</v>
      </c>
      <c r="E983">
        <v>194.762</v>
      </c>
      <c r="F983">
        <v>1116</v>
      </c>
      <c r="G983" s="8">
        <v>0.52056610584259033</v>
      </c>
      <c r="H983" s="8">
        <v>-1.4697100035846233E-2</v>
      </c>
      <c r="I983" s="8">
        <v>0.46107909083366394</v>
      </c>
      <c r="J983" s="8">
        <v>0</v>
      </c>
      <c r="K983" s="8">
        <v>1</v>
      </c>
      <c r="L983" s="8">
        <v>0</v>
      </c>
      <c r="M983" s="3">
        <f t="shared" si="54"/>
        <v>1</v>
      </c>
      <c r="N983" s="9">
        <f t="shared" si="55"/>
        <v>0.96694809664040804</v>
      </c>
    </row>
    <row r="984" spans="1:14" x14ac:dyDescent="0.25">
      <c r="A984" s="2" t="s">
        <v>73</v>
      </c>
      <c r="B984" s="2">
        <v>2021</v>
      </c>
      <c r="C984" t="s">
        <v>47</v>
      </c>
      <c r="D984" s="2">
        <v>42082</v>
      </c>
      <c r="E984" s="2">
        <v>194.762</v>
      </c>
      <c r="F984" s="2">
        <v>1134</v>
      </c>
      <c r="G984" s="10">
        <v>0.53250467777252197</v>
      </c>
      <c r="H984" s="10">
        <v>-1.8042020499706268E-2</v>
      </c>
      <c r="I984" s="10">
        <v>0.45152491331100464</v>
      </c>
      <c r="J984" s="10">
        <v>0</v>
      </c>
      <c r="K984" s="10">
        <v>1</v>
      </c>
      <c r="L984" s="10">
        <v>0</v>
      </c>
      <c r="M984" s="3">
        <f t="shared" si="54"/>
        <v>1</v>
      </c>
      <c r="N984" s="11">
        <f t="shared" si="55"/>
        <v>0.96598757058382034</v>
      </c>
    </row>
    <row r="985" spans="1:14" x14ac:dyDescent="0.25">
      <c r="A985" t="s">
        <v>74</v>
      </c>
      <c r="B985">
        <v>2005</v>
      </c>
      <c r="C985" t="s">
        <v>47</v>
      </c>
      <c r="D985">
        <v>27902</v>
      </c>
      <c r="E985">
        <v>115.3</v>
      </c>
      <c r="F985">
        <v>976</v>
      </c>
      <c r="G985" s="8">
        <v>0.6046903133392334</v>
      </c>
      <c r="H985" s="8">
        <v>-7.3507480323314667E-2</v>
      </c>
      <c r="I985" s="8">
        <v>0.5329279899597168</v>
      </c>
      <c r="J985" s="8">
        <v>0</v>
      </c>
      <c r="K985" s="8">
        <v>1</v>
      </c>
      <c r="L985" s="8">
        <v>0</v>
      </c>
      <c r="M985" s="3">
        <f t="shared" si="54"/>
        <v>1</v>
      </c>
      <c r="N985" s="9">
        <f t="shared" si="55"/>
        <v>1.0641108229756355</v>
      </c>
    </row>
    <row r="986" spans="1:14" x14ac:dyDescent="0.25">
      <c r="A986" t="s">
        <v>74</v>
      </c>
      <c r="B986">
        <v>2006</v>
      </c>
      <c r="C986" t="s">
        <v>47</v>
      </c>
      <c r="D986">
        <v>28024</v>
      </c>
      <c r="E986">
        <v>116.94799999999999</v>
      </c>
      <c r="F986">
        <v>997</v>
      </c>
      <c r="G986" s="8">
        <v>0.59355658292770386</v>
      </c>
      <c r="H986" s="8">
        <v>-6.8792864680290222E-2</v>
      </c>
      <c r="I986" s="8">
        <v>0.53975373506546021</v>
      </c>
      <c r="J986" s="8">
        <v>0</v>
      </c>
      <c r="K986" s="8">
        <v>1</v>
      </c>
      <c r="L986" s="8">
        <v>0</v>
      </c>
      <c r="M986" s="3">
        <f t="shared" si="54"/>
        <v>1</v>
      </c>
      <c r="N986" s="9">
        <f t="shared" si="55"/>
        <v>1.0645174533128738</v>
      </c>
    </row>
    <row r="987" spans="1:14" x14ac:dyDescent="0.25">
      <c r="A987" t="s">
        <v>74</v>
      </c>
      <c r="B987">
        <v>2007</v>
      </c>
      <c r="C987" t="s">
        <v>47</v>
      </c>
      <c r="D987">
        <v>28205</v>
      </c>
      <c r="E987">
        <v>116.94799999999999</v>
      </c>
      <c r="F987">
        <v>1031</v>
      </c>
      <c r="G987" s="8">
        <v>0.59057033061981201</v>
      </c>
      <c r="H987" s="8">
        <v>-6.7141123116016388E-2</v>
      </c>
      <c r="I987" s="8">
        <v>0.54428315162658691</v>
      </c>
      <c r="J987" s="8">
        <v>0</v>
      </c>
      <c r="K987" s="8">
        <v>1</v>
      </c>
      <c r="L987" s="8">
        <v>0</v>
      </c>
      <c r="M987" s="3">
        <f t="shared" si="54"/>
        <v>1</v>
      </c>
      <c r="N987" s="9">
        <f t="shared" si="55"/>
        <v>1.0677123591303825</v>
      </c>
    </row>
    <row r="988" spans="1:14" x14ac:dyDescent="0.25">
      <c r="A988" t="s">
        <v>74</v>
      </c>
      <c r="B988">
        <v>2008</v>
      </c>
      <c r="C988" t="s">
        <v>47</v>
      </c>
      <c r="D988">
        <v>28388</v>
      </c>
      <c r="E988">
        <v>116.94799999999999</v>
      </c>
      <c r="F988">
        <v>1012</v>
      </c>
      <c r="G988" s="8">
        <v>0.59984928369522095</v>
      </c>
      <c r="H988" s="8">
        <v>-7.0414803922176361E-2</v>
      </c>
      <c r="I988" s="8">
        <v>0.53508830070495605</v>
      </c>
      <c r="J988" s="8">
        <v>0</v>
      </c>
      <c r="K988" s="8">
        <v>1</v>
      </c>
      <c r="L988" s="8">
        <v>0</v>
      </c>
      <c r="M988" s="3">
        <f t="shared" si="54"/>
        <v>1</v>
      </c>
      <c r="N988" s="9">
        <f t="shared" si="55"/>
        <v>1.0645227804780006</v>
      </c>
    </row>
    <row r="989" spans="1:14" x14ac:dyDescent="0.25">
      <c r="A989" t="s">
        <v>74</v>
      </c>
      <c r="B989">
        <v>2009</v>
      </c>
      <c r="C989" t="s">
        <v>47</v>
      </c>
      <c r="D989">
        <v>28291</v>
      </c>
      <c r="E989">
        <v>116.94799999999999</v>
      </c>
      <c r="F989">
        <v>1012</v>
      </c>
      <c r="G989" s="8">
        <v>0.59725040197372437</v>
      </c>
      <c r="H989" s="8">
        <v>-6.9611035287380219E-2</v>
      </c>
      <c r="I989" s="8">
        <v>0.53736662864685059</v>
      </c>
      <c r="J989" s="8">
        <v>0</v>
      </c>
      <c r="K989" s="8">
        <v>1</v>
      </c>
      <c r="L989" s="8">
        <v>0</v>
      </c>
      <c r="M989" s="3">
        <f t="shared" si="54"/>
        <v>1</v>
      </c>
      <c r="N989" s="9">
        <f t="shared" si="55"/>
        <v>1.0650059953331947</v>
      </c>
    </row>
    <row r="990" spans="1:14" x14ac:dyDescent="0.25">
      <c r="A990" t="s">
        <v>74</v>
      </c>
      <c r="B990">
        <v>2010</v>
      </c>
      <c r="C990" t="s">
        <v>47</v>
      </c>
      <c r="D990">
        <v>28365</v>
      </c>
      <c r="E990">
        <v>116.94799999999999</v>
      </c>
      <c r="F990">
        <v>1019</v>
      </c>
      <c r="G990" s="8">
        <v>0.59761506319046021</v>
      </c>
      <c r="H990" s="8">
        <v>-6.9574125111103058E-2</v>
      </c>
      <c r="I990" s="8">
        <v>0.53743994235992432</v>
      </c>
      <c r="J990" s="8">
        <v>0</v>
      </c>
      <c r="K990" s="8">
        <v>1</v>
      </c>
      <c r="L990" s="8">
        <v>0</v>
      </c>
      <c r="M990" s="3">
        <f t="shared" si="54"/>
        <v>1</v>
      </c>
      <c r="N990" s="9">
        <f t="shared" si="55"/>
        <v>1.0654808804392815</v>
      </c>
    </row>
    <row r="991" spans="1:14" x14ac:dyDescent="0.25">
      <c r="A991" t="s">
        <v>74</v>
      </c>
      <c r="B991">
        <v>2011</v>
      </c>
      <c r="C991" t="s">
        <v>47</v>
      </c>
      <c r="D991">
        <v>28397</v>
      </c>
      <c r="E991">
        <v>116.94799999999999</v>
      </c>
      <c r="F991">
        <v>1022</v>
      </c>
      <c r="G991" s="8">
        <v>0.59778058528900146</v>
      </c>
      <c r="H991" s="8">
        <v>-6.9561496376991272E-2</v>
      </c>
      <c r="I991" s="8">
        <v>0.53746235370635986</v>
      </c>
      <c r="J991" s="8">
        <v>0</v>
      </c>
      <c r="K991" s="8">
        <v>1</v>
      </c>
      <c r="L991" s="8">
        <v>0</v>
      </c>
      <c r="M991" s="3">
        <f t="shared" si="54"/>
        <v>1</v>
      </c>
      <c r="N991" s="9">
        <f t="shared" si="55"/>
        <v>1.0656814426183701</v>
      </c>
    </row>
    <row r="992" spans="1:14" x14ac:dyDescent="0.25">
      <c r="A992" t="s">
        <v>74</v>
      </c>
      <c r="B992">
        <v>2012</v>
      </c>
      <c r="C992" t="s">
        <v>47</v>
      </c>
      <c r="D992">
        <v>28429.036100828482</v>
      </c>
      <c r="E992">
        <v>116.94799999999999</v>
      </c>
      <c r="F992">
        <v>1027</v>
      </c>
      <c r="G992" s="8">
        <v>0.59749042987823486</v>
      </c>
      <c r="H992" s="8">
        <v>-6.936577707529068E-2</v>
      </c>
      <c r="I992" s="8">
        <v>0.53799492120742798</v>
      </c>
      <c r="J992" s="8">
        <v>0</v>
      </c>
      <c r="K992" s="8">
        <v>1</v>
      </c>
      <c r="L992" s="8">
        <v>0</v>
      </c>
      <c r="M992" s="3">
        <f t="shared" si="54"/>
        <v>1</v>
      </c>
      <c r="N992" s="9">
        <f t="shared" si="55"/>
        <v>1.0661195740103722</v>
      </c>
    </row>
    <row r="993" spans="1:14" x14ac:dyDescent="0.25">
      <c r="A993" t="s">
        <v>74</v>
      </c>
      <c r="B993">
        <v>2013</v>
      </c>
      <c r="C993" t="s">
        <v>47</v>
      </c>
      <c r="D993">
        <v>28584</v>
      </c>
      <c r="E993">
        <v>116.94799999999999</v>
      </c>
      <c r="F993">
        <v>1023</v>
      </c>
      <c r="G993" s="8">
        <v>0.60253435373306274</v>
      </c>
      <c r="H993" s="8">
        <v>-7.1010485291481018E-2</v>
      </c>
      <c r="I993" s="8">
        <v>0.53335064649581909</v>
      </c>
      <c r="J993" s="8">
        <v>0</v>
      </c>
      <c r="K993" s="8">
        <v>1</v>
      </c>
      <c r="L993" s="8">
        <v>0</v>
      </c>
      <c r="M993" s="3">
        <f t="shared" si="54"/>
        <v>1</v>
      </c>
      <c r="N993" s="9">
        <f t="shared" si="55"/>
        <v>1.0648745149374008</v>
      </c>
    </row>
    <row r="994" spans="1:14" x14ac:dyDescent="0.25">
      <c r="A994" t="s">
        <v>74</v>
      </c>
      <c r="B994">
        <v>2014</v>
      </c>
      <c r="C994" t="s">
        <v>47</v>
      </c>
      <c r="D994">
        <v>28627</v>
      </c>
      <c r="E994">
        <v>116.94799999999999</v>
      </c>
      <c r="F994">
        <v>1011</v>
      </c>
      <c r="G994" s="8">
        <v>0.60644716024398804</v>
      </c>
      <c r="H994" s="8">
        <v>-7.2476848959922791E-2</v>
      </c>
      <c r="I994" s="8">
        <v>0.52924782037734985</v>
      </c>
      <c r="J994" s="8">
        <v>0</v>
      </c>
      <c r="K994" s="8">
        <v>1</v>
      </c>
      <c r="L994" s="8">
        <v>0</v>
      </c>
      <c r="M994" s="3">
        <f t="shared" si="54"/>
        <v>1</v>
      </c>
      <c r="N994" s="9">
        <f t="shared" si="55"/>
        <v>1.0632181316614151</v>
      </c>
    </row>
    <row r="995" spans="1:14" x14ac:dyDescent="0.25">
      <c r="A995" t="s">
        <v>74</v>
      </c>
      <c r="B995">
        <v>2015</v>
      </c>
      <c r="C995" t="s">
        <v>47</v>
      </c>
      <c r="D995">
        <v>28713</v>
      </c>
      <c r="E995">
        <v>116.94799999999999</v>
      </c>
      <c r="F995">
        <v>1028</v>
      </c>
      <c r="G995" s="8">
        <v>0.60480862855911255</v>
      </c>
      <c r="H995" s="8">
        <v>-7.1608014404773712E-2</v>
      </c>
      <c r="I995" s="8">
        <v>0.53163474798202515</v>
      </c>
      <c r="J995" s="8">
        <v>0</v>
      </c>
      <c r="K995" s="8">
        <v>1</v>
      </c>
      <c r="L995" s="8">
        <v>0</v>
      </c>
      <c r="M995" s="3">
        <f t="shared" si="54"/>
        <v>1</v>
      </c>
      <c r="N995" s="9">
        <f t="shared" si="55"/>
        <v>1.064835362136364</v>
      </c>
    </row>
    <row r="996" spans="1:14" x14ac:dyDescent="0.25">
      <c r="A996" t="s">
        <v>74</v>
      </c>
      <c r="B996">
        <v>2016</v>
      </c>
      <c r="C996" t="s">
        <v>47</v>
      </c>
      <c r="D996">
        <v>28808</v>
      </c>
      <c r="E996">
        <v>116.94799999999999</v>
      </c>
      <c r="F996">
        <v>1025</v>
      </c>
      <c r="G996" s="8">
        <v>0.60800331830978394</v>
      </c>
      <c r="H996" s="8">
        <v>-7.2659514844417572E-2</v>
      </c>
      <c r="I996" s="8">
        <v>0.52866750955581665</v>
      </c>
      <c r="J996" s="8">
        <v>0</v>
      </c>
      <c r="K996" s="8">
        <v>1</v>
      </c>
      <c r="L996" s="8">
        <v>0</v>
      </c>
      <c r="M996" s="3">
        <f t="shared" si="54"/>
        <v>1</v>
      </c>
      <c r="N996" s="9">
        <f t="shared" si="55"/>
        <v>1.064011313021183</v>
      </c>
    </row>
    <row r="997" spans="1:14" x14ac:dyDescent="0.25">
      <c r="A997" t="s">
        <v>74</v>
      </c>
      <c r="B997">
        <v>2017</v>
      </c>
      <c r="C997" t="s">
        <v>47</v>
      </c>
      <c r="D997">
        <v>29057</v>
      </c>
      <c r="E997">
        <v>116.94799999999999</v>
      </c>
      <c r="F997">
        <v>1027</v>
      </c>
      <c r="G997" s="8">
        <v>0.61408001184463501</v>
      </c>
      <c r="H997" s="8">
        <v>-7.4496574699878693E-2</v>
      </c>
      <c r="I997" s="8">
        <v>0.52345138788223267</v>
      </c>
      <c r="J997" s="8">
        <v>0</v>
      </c>
      <c r="K997" s="8">
        <v>1</v>
      </c>
      <c r="L997" s="8">
        <v>0</v>
      </c>
      <c r="M997" s="3">
        <f t="shared" si="54"/>
        <v>1</v>
      </c>
      <c r="N997" s="9">
        <f t="shared" si="55"/>
        <v>1.063034825026989</v>
      </c>
    </row>
    <row r="998" spans="1:14" x14ac:dyDescent="0.25">
      <c r="A998" t="s">
        <v>74</v>
      </c>
      <c r="B998">
        <v>2018</v>
      </c>
      <c r="C998" t="s">
        <v>47</v>
      </c>
      <c r="D998">
        <v>29246</v>
      </c>
      <c r="E998">
        <v>116.94799999999999</v>
      </c>
      <c r="F998">
        <v>1038</v>
      </c>
      <c r="G998" s="8">
        <v>0.61650067567825317</v>
      </c>
      <c r="H998" s="8">
        <v>-7.5013883411884308E-2</v>
      </c>
      <c r="I998" s="8">
        <v>0.52193653583526611</v>
      </c>
      <c r="J998" s="8">
        <v>0</v>
      </c>
      <c r="K998" s="8">
        <v>1</v>
      </c>
      <c r="L998" s="8">
        <v>0</v>
      </c>
      <c r="M998" s="3">
        <f t="shared" si="54"/>
        <v>1</v>
      </c>
      <c r="N998" s="9">
        <f t="shared" si="55"/>
        <v>1.063423328101635</v>
      </c>
    </row>
    <row r="999" spans="1:14" x14ac:dyDescent="0.25">
      <c r="A999" t="s">
        <v>74</v>
      </c>
      <c r="B999">
        <v>2019</v>
      </c>
      <c r="C999" t="s">
        <v>47</v>
      </c>
      <c r="D999">
        <v>29456</v>
      </c>
      <c r="E999">
        <v>116.94799999999999</v>
      </c>
      <c r="F999">
        <v>1038</v>
      </c>
      <c r="G999" s="8">
        <v>0.6219336986541748</v>
      </c>
      <c r="H999" s="8">
        <v>-7.6694212853908539E-2</v>
      </c>
      <c r="I999" s="8">
        <v>0.51717352867126465</v>
      </c>
      <c r="J999" s="8">
        <v>0</v>
      </c>
      <c r="K999" s="8">
        <v>1</v>
      </c>
      <c r="L999" s="8">
        <v>0</v>
      </c>
      <c r="M999" s="3">
        <f t="shared" si="54"/>
        <v>1</v>
      </c>
      <c r="N999" s="9">
        <f t="shared" si="55"/>
        <v>1.0624130144715309</v>
      </c>
    </row>
    <row r="1000" spans="1:14" x14ac:dyDescent="0.25">
      <c r="A1000" t="s">
        <v>74</v>
      </c>
      <c r="B1000">
        <v>2020</v>
      </c>
      <c r="C1000" t="s">
        <v>47</v>
      </c>
      <c r="D1000">
        <v>29718</v>
      </c>
      <c r="E1000">
        <v>116.94799999999999</v>
      </c>
      <c r="F1000">
        <v>1035</v>
      </c>
      <c r="G1000" s="8">
        <v>0.62933683395385742</v>
      </c>
      <c r="H1000" s="8">
        <v>-7.9046696424484253E-2</v>
      </c>
      <c r="I1000" s="8">
        <v>0.51051843166351318</v>
      </c>
      <c r="J1000" s="8">
        <v>0</v>
      </c>
      <c r="K1000" s="8">
        <v>1</v>
      </c>
      <c r="L1000" s="8">
        <v>0</v>
      </c>
      <c r="M1000" s="3">
        <f t="shared" si="54"/>
        <v>1</v>
      </c>
      <c r="N1000" s="9">
        <f t="shared" si="55"/>
        <v>1.0608085691928864</v>
      </c>
    </row>
    <row r="1001" spans="1:14" x14ac:dyDescent="0.25">
      <c r="A1001" s="2" t="s">
        <v>74</v>
      </c>
      <c r="B1001" s="2">
        <v>2021</v>
      </c>
      <c r="C1001" t="s">
        <v>47</v>
      </c>
      <c r="D1001" s="2">
        <v>30041</v>
      </c>
      <c r="E1001" s="2">
        <v>116.94799999999999</v>
      </c>
      <c r="F1001" s="2">
        <v>1009</v>
      </c>
      <c r="G1001" s="10">
        <v>0.64351928234100342</v>
      </c>
      <c r="H1001" s="10">
        <v>-8.3985462784767151E-2</v>
      </c>
      <c r="I1001" s="10">
        <v>0.49663496017456055</v>
      </c>
      <c r="J1001" s="10">
        <v>0</v>
      </c>
      <c r="K1001" s="10">
        <v>1</v>
      </c>
      <c r="L1001" s="10">
        <v>0</v>
      </c>
      <c r="M1001" s="3">
        <f t="shared" si="54"/>
        <v>1</v>
      </c>
      <c r="N1001" s="11">
        <f t="shared" si="55"/>
        <v>1.0561687797307968</v>
      </c>
    </row>
    <row r="1002" spans="1:14" x14ac:dyDescent="0.25">
      <c r="A1002" t="s">
        <v>75</v>
      </c>
      <c r="B1002">
        <v>2005</v>
      </c>
      <c r="C1002" t="s">
        <v>47</v>
      </c>
      <c r="D1002">
        <v>27437</v>
      </c>
      <c r="E1002">
        <v>138.84200000000001</v>
      </c>
      <c r="F1002">
        <v>458</v>
      </c>
      <c r="G1002" s="8">
        <v>0.64592540264129639</v>
      </c>
      <c r="H1002" s="8">
        <v>-9.2098750174045563E-2</v>
      </c>
      <c r="I1002" s="8">
        <v>0.39934220910072327</v>
      </c>
      <c r="J1002" s="8">
        <v>0</v>
      </c>
      <c r="K1002" s="8">
        <v>1</v>
      </c>
      <c r="L1002" s="8">
        <v>0</v>
      </c>
      <c r="M1002" s="3">
        <f t="shared" si="54"/>
        <v>1</v>
      </c>
      <c r="N1002" s="9">
        <f t="shared" si="55"/>
        <v>0.95316886156797409</v>
      </c>
    </row>
    <row r="1003" spans="1:14" x14ac:dyDescent="0.25">
      <c r="A1003" t="s">
        <v>75</v>
      </c>
      <c r="B1003">
        <v>2006</v>
      </c>
      <c r="C1003" t="s">
        <v>47</v>
      </c>
      <c r="D1003">
        <v>27636</v>
      </c>
      <c r="E1003">
        <v>142.30000000000001</v>
      </c>
      <c r="F1003">
        <v>462</v>
      </c>
      <c r="G1003" s="8">
        <v>0.6329951286315918</v>
      </c>
      <c r="H1003" s="8">
        <v>-8.6508609354496002E-2</v>
      </c>
      <c r="I1003" s="8">
        <v>0.40398243069648743</v>
      </c>
      <c r="J1003" s="8">
        <v>0</v>
      </c>
      <c r="K1003" s="8">
        <v>1</v>
      </c>
      <c r="L1003" s="8">
        <v>0</v>
      </c>
      <c r="M1003" s="3">
        <f t="shared" si="54"/>
        <v>1</v>
      </c>
      <c r="N1003" s="9">
        <f t="shared" si="55"/>
        <v>0.95046894997358322</v>
      </c>
    </row>
    <row r="1004" spans="1:14" x14ac:dyDescent="0.25">
      <c r="A1004" t="s">
        <v>75</v>
      </c>
      <c r="B1004">
        <v>2007</v>
      </c>
      <c r="C1004" t="s">
        <v>47</v>
      </c>
      <c r="D1004">
        <v>27789</v>
      </c>
      <c r="E1004">
        <v>142.30000000000001</v>
      </c>
      <c r="F1004">
        <v>469</v>
      </c>
      <c r="G1004" s="8">
        <v>0.6336556077003479</v>
      </c>
      <c r="H1004" s="8">
        <v>-8.6386352777481079E-2</v>
      </c>
      <c r="I1004" s="8">
        <v>0.4042605459690094</v>
      </c>
      <c r="J1004" s="8">
        <v>0</v>
      </c>
      <c r="K1004" s="8">
        <v>1</v>
      </c>
      <c r="L1004" s="8">
        <v>0</v>
      </c>
      <c r="M1004" s="3">
        <f t="shared" si="54"/>
        <v>1</v>
      </c>
      <c r="N1004" s="9">
        <f t="shared" si="55"/>
        <v>0.95152980089187622</v>
      </c>
    </row>
    <row r="1005" spans="1:14" x14ac:dyDescent="0.25">
      <c r="A1005" t="s">
        <v>75</v>
      </c>
      <c r="B1005">
        <v>2008</v>
      </c>
      <c r="C1005" t="s">
        <v>47</v>
      </c>
      <c r="D1005">
        <v>27929</v>
      </c>
      <c r="E1005">
        <v>142.30000000000001</v>
      </c>
      <c r="F1005">
        <v>467</v>
      </c>
      <c r="G1005" s="8">
        <v>0.63847523927688599</v>
      </c>
      <c r="H1005" s="8">
        <v>-8.7969757616519928E-2</v>
      </c>
      <c r="I1005" s="8">
        <v>0.39979174733161926</v>
      </c>
      <c r="J1005" s="8">
        <v>0</v>
      </c>
      <c r="K1005" s="8">
        <v>1</v>
      </c>
      <c r="L1005" s="8">
        <v>0</v>
      </c>
      <c r="M1005" s="3">
        <f t="shared" si="54"/>
        <v>1</v>
      </c>
      <c r="N1005" s="9">
        <f t="shared" si="55"/>
        <v>0.95029722899198532</v>
      </c>
    </row>
    <row r="1006" spans="1:14" x14ac:dyDescent="0.25">
      <c r="A1006" t="s">
        <v>75</v>
      </c>
      <c r="B1006">
        <v>2009</v>
      </c>
      <c r="C1006" t="s">
        <v>47</v>
      </c>
      <c r="D1006">
        <v>28054</v>
      </c>
      <c r="E1006">
        <v>142.30000000000001</v>
      </c>
      <c r="F1006">
        <v>458</v>
      </c>
      <c r="G1006" s="8">
        <v>0.64643549919128418</v>
      </c>
      <c r="H1006" s="8">
        <v>-9.0854249894618988E-2</v>
      </c>
      <c r="I1006" s="8">
        <v>0.3917040228843689</v>
      </c>
      <c r="J1006" s="8">
        <v>0</v>
      </c>
      <c r="K1006" s="8">
        <v>1</v>
      </c>
      <c r="L1006" s="8">
        <v>0</v>
      </c>
      <c r="M1006" s="3">
        <f t="shared" si="54"/>
        <v>1</v>
      </c>
      <c r="N1006" s="9">
        <f t="shared" si="55"/>
        <v>0.94728527218103409</v>
      </c>
    </row>
    <row r="1007" spans="1:14" x14ac:dyDescent="0.25">
      <c r="A1007" t="s">
        <v>75</v>
      </c>
      <c r="B1007">
        <v>2010</v>
      </c>
      <c r="C1007" t="s">
        <v>47</v>
      </c>
      <c r="D1007">
        <v>28183</v>
      </c>
      <c r="E1007">
        <v>143.41999999999999</v>
      </c>
      <c r="F1007">
        <v>476</v>
      </c>
      <c r="G1007" s="8">
        <v>0.63564831018447876</v>
      </c>
      <c r="H1007" s="8">
        <v>-8.6234085261821747E-2</v>
      </c>
      <c r="I1007" s="8">
        <v>0.40106651186943054</v>
      </c>
      <c r="J1007" s="8">
        <v>0</v>
      </c>
      <c r="K1007" s="8">
        <v>1</v>
      </c>
      <c r="L1007" s="8">
        <v>0</v>
      </c>
      <c r="M1007" s="3">
        <f t="shared" si="54"/>
        <v>1</v>
      </c>
      <c r="N1007" s="9">
        <f t="shared" si="55"/>
        <v>0.95048073679208755</v>
      </c>
    </row>
    <row r="1008" spans="1:14" x14ac:dyDescent="0.25">
      <c r="A1008" t="s">
        <v>75</v>
      </c>
      <c r="B1008">
        <v>2011</v>
      </c>
      <c r="C1008" t="s">
        <v>47</v>
      </c>
      <c r="D1008">
        <v>28094</v>
      </c>
      <c r="E1008">
        <v>143.41999999999999</v>
      </c>
      <c r="F1008">
        <v>465</v>
      </c>
      <c r="G1008" s="8">
        <v>0.63873684406280518</v>
      </c>
      <c r="H1008" s="8">
        <v>-8.7696999311447144E-2</v>
      </c>
      <c r="I1008" s="8">
        <v>0.3970261812210083</v>
      </c>
      <c r="J1008" s="8">
        <v>0</v>
      </c>
      <c r="K1008" s="8">
        <v>1</v>
      </c>
      <c r="L1008" s="8">
        <v>0</v>
      </c>
      <c r="M1008" s="3">
        <f t="shared" si="54"/>
        <v>1</v>
      </c>
      <c r="N1008" s="9">
        <f t="shared" si="55"/>
        <v>0.94806602597236633</v>
      </c>
    </row>
    <row r="1009" spans="1:14" x14ac:dyDescent="0.25">
      <c r="A1009" t="s">
        <v>75</v>
      </c>
      <c r="B1009">
        <v>2012</v>
      </c>
      <c r="C1009" t="s">
        <v>47</v>
      </c>
      <c r="D1009">
        <v>28130</v>
      </c>
      <c r="E1009">
        <v>143.41999999999999</v>
      </c>
      <c r="F1009">
        <v>448</v>
      </c>
      <c r="G1009" s="8">
        <v>0.64845556020736694</v>
      </c>
      <c r="H1009" s="8">
        <v>-9.151151031255722E-2</v>
      </c>
      <c r="I1009" s="8">
        <v>0.38638314604759216</v>
      </c>
      <c r="J1009" s="8">
        <v>0</v>
      </c>
      <c r="K1009" s="8">
        <v>1</v>
      </c>
      <c r="L1009" s="8">
        <v>0</v>
      </c>
      <c r="M1009" s="3">
        <f t="shared" si="54"/>
        <v>1</v>
      </c>
      <c r="N1009" s="9">
        <f t="shared" si="55"/>
        <v>0.94332719594240189</v>
      </c>
    </row>
    <row r="1010" spans="1:14" x14ac:dyDescent="0.25">
      <c r="A1010" t="s">
        <v>75</v>
      </c>
      <c r="B1010">
        <v>2013</v>
      </c>
      <c r="C1010" t="s">
        <v>47</v>
      </c>
      <c r="D1010">
        <v>28400</v>
      </c>
      <c r="E1010">
        <v>143.41999999999999</v>
      </c>
      <c r="F1010">
        <v>467</v>
      </c>
      <c r="G1010" s="8">
        <v>0.64595490694046021</v>
      </c>
      <c r="H1010" s="8">
        <v>-8.9836195111274719E-2</v>
      </c>
      <c r="I1010" s="8">
        <v>0.39094296097755432</v>
      </c>
      <c r="J1010" s="8">
        <v>0</v>
      </c>
      <c r="K1010" s="8">
        <v>1</v>
      </c>
      <c r="L1010" s="8">
        <v>0</v>
      </c>
      <c r="M1010" s="3">
        <f t="shared" si="54"/>
        <v>1</v>
      </c>
      <c r="N1010" s="9">
        <f t="shared" si="55"/>
        <v>0.94706167280673981</v>
      </c>
    </row>
    <row r="1011" spans="1:14" x14ac:dyDescent="0.25">
      <c r="A1011" t="s">
        <v>75</v>
      </c>
      <c r="B1011">
        <v>2014</v>
      </c>
      <c r="C1011" t="s">
        <v>47</v>
      </c>
      <c r="D1011">
        <v>28640</v>
      </c>
      <c r="E1011">
        <v>143.41999999999999</v>
      </c>
      <c r="F1011">
        <v>461</v>
      </c>
      <c r="G1011" s="8">
        <v>0.65538126230239868</v>
      </c>
      <c r="H1011" s="8">
        <v>-9.30323526263237E-2</v>
      </c>
      <c r="I1011" s="8">
        <v>0.38194209337234497</v>
      </c>
      <c r="J1011" s="8">
        <v>0</v>
      </c>
      <c r="K1011" s="8">
        <v>1</v>
      </c>
      <c r="L1011" s="8">
        <v>0</v>
      </c>
      <c r="M1011" s="3">
        <f t="shared" si="54"/>
        <v>1</v>
      </c>
      <c r="N1011" s="9">
        <f t="shared" si="55"/>
        <v>0.94429100304841995</v>
      </c>
    </row>
    <row r="1012" spans="1:14" x14ac:dyDescent="0.25">
      <c r="A1012" t="s">
        <v>75</v>
      </c>
      <c r="B1012">
        <v>2015</v>
      </c>
      <c r="C1012" t="s">
        <v>47</v>
      </c>
      <c r="D1012">
        <v>28892</v>
      </c>
      <c r="E1012">
        <v>143.41999999999999</v>
      </c>
      <c r="F1012">
        <v>448</v>
      </c>
      <c r="G1012" s="8">
        <v>0.66875040531158447</v>
      </c>
      <c r="H1012" s="8">
        <v>-9.778827428817749E-2</v>
      </c>
      <c r="I1012" s="8">
        <v>0.36859127879142761</v>
      </c>
      <c r="J1012" s="8">
        <v>0</v>
      </c>
      <c r="K1012" s="8">
        <v>1</v>
      </c>
      <c r="L1012" s="8">
        <v>0</v>
      </c>
      <c r="M1012" s="3">
        <f t="shared" si="54"/>
        <v>1</v>
      </c>
      <c r="N1012" s="9">
        <f t="shared" si="55"/>
        <v>0.93955340981483459</v>
      </c>
    </row>
    <row r="1013" spans="1:14" x14ac:dyDescent="0.25">
      <c r="A1013" t="s">
        <v>75</v>
      </c>
      <c r="B1013">
        <v>2016</v>
      </c>
      <c r="C1013" t="s">
        <v>47</v>
      </c>
      <c r="D1013">
        <v>29327</v>
      </c>
      <c r="E1013">
        <v>143.41999999999999</v>
      </c>
      <c r="F1013">
        <v>449</v>
      </c>
      <c r="G1013" s="8">
        <v>0.67957305908203125</v>
      </c>
      <c r="H1013" s="8">
        <v>-0.1010870635509491</v>
      </c>
      <c r="I1013" s="8">
        <v>0.35923051834106445</v>
      </c>
      <c r="J1013" s="8">
        <v>0</v>
      </c>
      <c r="K1013" s="8">
        <v>1</v>
      </c>
      <c r="L1013" s="8">
        <v>0</v>
      </c>
      <c r="M1013" s="3">
        <f t="shared" si="54"/>
        <v>1</v>
      </c>
      <c r="N1013" s="9">
        <f t="shared" si="55"/>
        <v>0.93771651387214661</v>
      </c>
    </row>
    <row r="1014" spans="1:14" x14ac:dyDescent="0.25">
      <c r="A1014" t="s">
        <v>75</v>
      </c>
      <c r="B1014">
        <v>2017</v>
      </c>
      <c r="C1014" t="s">
        <v>47</v>
      </c>
      <c r="D1014">
        <v>29756</v>
      </c>
      <c r="E1014">
        <v>143.41999999999999</v>
      </c>
      <c r="F1014">
        <v>455</v>
      </c>
      <c r="G1014" s="8">
        <v>0.68748259544372559</v>
      </c>
      <c r="H1014" s="8">
        <v>-0.10324506461620331</v>
      </c>
      <c r="I1014" s="8">
        <v>0.35305315256118774</v>
      </c>
      <c r="J1014" s="8">
        <v>0</v>
      </c>
      <c r="K1014" s="8">
        <v>1</v>
      </c>
      <c r="L1014" s="8">
        <v>0</v>
      </c>
      <c r="M1014" s="3">
        <f t="shared" si="54"/>
        <v>1</v>
      </c>
      <c r="N1014" s="9">
        <f t="shared" si="55"/>
        <v>0.93729068338871002</v>
      </c>
    </row>
    <row r="1015" spans="1:14" x14ac:dyDescent="0.25">
      <c r="A1015" t="s">
        <v>75</v>
      </c>
      <c r="B1015">
        <v>2018</v>
      </c>
      <c r="C1015" t="s">
        <v>47</v>
      </c>
      <c r="D1015">
        <v>30016</v>
      </c>
      <c r="E1015">
        <v>143.41999999999999</v>
      </c>
      <c r="F1015">
        <v>457</v>
      </c>
      <c r="G1015" s="8">
        <v>0.69305801391601563</v>
      </c>
      <c r="H1015" s="8">
        <v>-0.10487419366836548</v>
      </c>
      <c r="I1015" s="8">
        <v>0.3484153151512146</v>
      </c>
      <c r="J1015" s="8">
        <v>0</v>
      </c>
      <c r="K1015" s="8">
        <v>1</v>
      </c>
      <c r="L1015" s="8">
        <v>0</v>
      </c>
      <c r="M1015" s="3">
        <f t="shared" si="54"/>
        <v>1</v>
      </c>
      <c r="N1015" s="9">
        <f t="shared" si="55"/>
        <v>0.93659913539886475</v>
      </c>
    </row>
    <row r="1016" spans="1:14" x14ac:dyDescent="0.25">
      <c r="A1016" t="s">
        <v>75</v>
      </c>
      <c r="B1016">
        <v>2019</v>
      </c>
      <c r="C1016" t="s">
        <v>47</v>
      </c>
      <c r="D1016">
        <v>30397</v>
      </c>
      <c r="E1016">
        <v>143.41999999999999</v>
      </c>
      <c r="F1016">
        <v>456</v>
      </c>
      <c r="G1016" s="8">
        <v>0.70314967632293701</v>
      </c>
      <c r="H1016" s="8">
        <v>-0.1080428808927536</v>
      </c>
      <c r="I1016" s="8">
        <v>0.33944344520568848</v>
      </c>
      <c r="J1016" s="8">
        <v>0</v>
      </c>
      <c r="K1016" s="8">
        <v>1</v>
      </c>
      <c r="L1016" s="8">
        <v>0</v>
      </c>
      <c r="M1016" s="3">
        <f t="shared" si="54"/>
        <v>1</v>
      </c>
      <c r="N1016" s="9">
        <f t="shared" si="55"/>
        <v>0.93455024063587189</v>
      </c>
    </row>
    <row r="1017" spans="1:14" x14ac:dyDescent="0.25">
      <c r="A1017" t="s">
        <v>75</v>
      </c>
      <c r="B1017">
        <v>2020</v>
      </c>
      <c r="C1017" t="s">
        <v>47</v>
      </c>
      <c r="D1017">
        <v>30661</v>
      </c>
      <c r="E1017">
        <v>143.41999999999999</v>
      </c>
      <c r="F1017">
        <v>455</v>
      </c>
      <c r="G1017" s="8">
        <v>0.7102314829826355</v>
      </c>
      <c r="H1017" s="8">
        <v>-0.11028081178665161</v>
      </c>
      <c r="I1017" s="8">
        <v>0.33310988545417786</v>
      </c>
      <c r="J1017" s="8">
        <v>0</v>
      </c>
      <c r="K1017" s="8">
        <v>1</v>
      </c>
      <c r="L1017" s="8">
        <v>0</v>
      </c>
      <c r="M1017" s="3">
        <f t="shared" si="54"/>
        <v>1</v>
      </c>
      <c r="N1017" s="9">
        <f t="shared" si="55"/>
        <v>0.93306055665016174</v>
      </c>
    </row>
    <row r="1018" spans="1:14" x14ac:dyDescent="0.25">
      <c r="A1018" s="2" t="s">
        <v>75</v>
      </c>
      <c r="B1018" s="2">
        <v>2021</v>
      </c>
      <c r="C1018" t="s">
        <v>47</v>
      </c>
      <c r="D1018" s="2">
        <v>30904</v>
      </c>
      <c r="E1018" s="2">
        <v>143.41999999999999</v>
      </c>
      <c r="F1018" s="2">
        <v>454</v>
      </c>
      <c r="G1018" s="10">
        <v>0.71674239635467529</v>
      </c>
      <c r="H1018" s="10">
        <v>-0.11234227567911148</v>
      </c>
      <c r="I1018" s="10">
        <v>0.3272765576839447</v>
      </c>
      <c r="J1018" s="10">
        <v>0</v>
      </c>
      <c r="K1018" s="10">
        <v>1</v>
      </c>
      <c r="L1018" s="10">
        <v>0</v>
      </c>
      <c r="M1018" s="3">
        <f t="shared" si="54"/>
        <v>1</v>
      </c>
      <c r="N1018" s="11">
        <f t="shared" si="55"/>
        <v>0.93167667835950851</v>
      </c>
    </row>
    <row r="1019" spans="1:14" x14ac:dyDescent="0.25">
      <c r="A1019" t="s">
        <v>76</v>
      </c>
      <c r="B1019">
        <v>2005</v>
      </c>
      <c r="C1019" t="s">
        <v>47</v>
      </c>
      <c r="D1019">
        <v>26265</v>
      </c>
      <c r="E1019">
        <v>143.124</v>
      </c>
      <c r="F1019">
        <v>348</v>
      </c>
      <c r="G1019" s="8">
        <v>0.65706092119216919</v>
      </c>
      <c r="H1019" s="8">
        <v>-9.9775530397891998E-2</v>
      </c>
      <c r="I1019" s="8">
        <v>0.36504524946212769</v>
      </c>
      <c r="J1019" s="8">
        <v>0</v>
      </c>
      <c r="K1019" s="8">
        <v>1</v>
      </c>
      <c r="L1019" s="8">
        <v>0</v>
      </c>
      <c r="M1019" s="3">
        <f t="shared" si="54"/>
        <v>1</v>
      </c>
      <c r="N1019" s="9">
        <f t="shared" si="55"/>
        <v>0.92233064025640488</v>
      </c>
    </row>
    <row r="1020" spans="1:14" x14ac:dyDescent="0.25">
      <c r="A1020" t="s">
        <v>76</v>
      </c>
      <c r="B1020">
        <v>2006</v>
      </c>
      <c r="C1020" t="s">
        <v>47</v>
      </c>
      <c r="D1020">
        <v>26525</v>
      </c>
      <c r="E1020">
        <v>143.124</v>
      </c>
      <c r="F1020">
        <v>348</v>
      </c>
      <c r="G1020" s="8">
        <v>0.664539635181427</v>
      </c>
      <c r="H1020" s="8">
        <v>-0.10208853334188461</v>
      </c>
      <c r="I1020" s="8">
        <v>0.35848891735076904</v>
      </c>
      <c r="J1020" s="8">
        <v>0</v>
      </c>
      <c r="K1020" s="8">
        <v>1</v>
      </c>
      <c r="L1020" s="8">
        <v>0</v>
      </c>
      <c r="M1020" s="3">
        <f t="shared" si="54"/>
        <v>1</v>
      </c>
      <c r="N1020" s="9">
        <f t="shared" si="55"/>
        <v>0.92094001919031143</v>
      </c>
    </row>
    <row r="1021" spans="1:14" x14ac:dyDescent="0.25">
      <c r="A1021" t="s">
        <v>76</v>
      </c>
      <c r="B1021">
        <v>2007</v>
      </c>
      <c r="C1021" t="s">
        <v>47</v>
      </c>
      <c r="D1021">
        <v>26632</v>
      </c>
      <c r="E1021">
        <v>143.124</v>
      </c>
      <c r="F1021">
        <v>348</v>
      </c>
      <c r="G1021" s="8">
        <v>0.66759687662124634</v>
      </c>
      <c r="H1021" s="8">
        <v>-0.10303406417369843</v>
      </c>
      <c r="I1021" s="8">
        <v>0.35580873489379883</v>
      </c>
      <c r="J1021" s="8">
        <v>0</v>
      </c>
      <c r="K1021" s="8">
        <v>1</v>
      </c>
      <c r="L1021" s="8">
        <v>0</v>
      </c>
      <c r="M1021" s="3">
        <f t="shared" si="54"/>
        <v>1</v>
      </c>
      <c r="N1021" s="9">
        <f t="shared" si="55"/>
        <v>0.92037154734134674</v>
      </c>
    </row>
    <row r="1022" spans="1:14" x14ac:dyDescent="0.25">
      <c r="A1022" t="s">
        <v>76</v>
      </c>
      <c r="B1022">
        <v>2008</v>
      </c>
      <c r="C1022" t="s">
        <v>47</v>
      </c>
      <c r="D1022">
        <v>26940</v>
      </c>
      <c r="E1022">
        <v>143.124</v>
      </c>
      <c r="F1022">
        <v>386</v>
      </c>
      <c r="G1022" s="8">
        <v>0.65199065208435059</v>
      </c>
      <c r="H1022" s="8">
        <v>-9.5957063138484955E-2</v>
      </c>
      <c r="I1022" s="8">
        <v>0.37539741396903992</v>
      </c>
      <c r="J1022" s="8">
        <v>0</v>
      </c>
      <c r="K1022" s="8">
        <v>1</v>
      </c>
      <c r="L1022" s="8">
        <v>0</v>
      </c>
      <c r="M1022" s="3">
        <f t="shared" si="54"/>
        <v>1</v>
      </c>
      <c r="N1022" s="9">
        <f t="shared" si="55"/>
        <v>0.93143100291490555</v>
      </c>
    </row>
    <row r="1023" spans="1:14" x14ac:dyDescent="0.25">
      <c r="A1023" t="s">
        <v>76</v>
      </c>
      <c r="B1023">
        <v>2009</v>
      </c>
      <c r="C1023" t="s">
        <v>47</v>
      </c>
      <c r="D1023">
        <v>26832</v>
      </c>
      <c r="E1023">
        <v>143.124</v>
      </c>
      <c r="F1023">
        <v>357</v>
      </c>
      <c r="G1023" s="8">
        <v>0.66728150844573975</v>
      </c>
      <c r="H1023" s="8">
        <v>-0.1023821085691452</v>
      </c>
      <c r="I1023" s="8">
        <v>0.35754057765007019</v>
      </c>
      <c r="J1023" s="8">
        <v>0</v>
      </c>
      <c r="K1023" s="8">
        <v>1</v>
      </c>
      <c r="L1023" s="8">
        <v>0</v>
      </c>
      <c r="M1023" s="3">
        <f t="shared" si="54"/>
        <v>1</v>
      </c>
      <c r="N1023" s="9">
        <f t="shared" si="55"/>
        <v>0.92243997752666473</v>
      </c>
    </row>
    <row r="1024" spans="1:14" x14ac:dyDescent="0.25">
      <c r="A1024" t="s">
        <v>76</v>
      </c>
      <c r="B1024">
        <v>2010</v>
      </c>
      <c r="C1024" t="s">
        <v>47</v>
      </c>
      <c r="D1024">
        <v>26944</v>
      </c>
      <c r="E1024">
        <v>143.124</v>
      </c>
      <c r="F1024">
        <v>361</v>
      </c>
      <c r="G1024" s="8">
        <v>0.66782790422439575</v>
      </c>
      <c r="H1024" s="8">
        <v>-0.10230915248394012</v>
      </c>
      <c r="I1024" s="8">
        <v>0.35769671201705933</v>
      </c>
      <c r="J1024" s="8">
        <v>0</v>
      </c>
      <c r="K1024" s="8">
        <v>1</v>
      </c>
      <c r="L1024" s="8">
        <v>0</v>
      </c>
      <c r="M1024" s="3">
        <f t="shared" si="54"/>
        <v>1</v>
      </c>
      <c r="N1024" s="9">
        <f t="shared" si="55"/>
        <v>0.92321546375751495</v>
      </c>
    </row>
    <row r="1025" spans="1:14" x14ac:dyDescent="0.25">
      <c r="A1025" t="s">
        <v>76</v>
      </c>
      <c r="B1025">
        <v>2011</v>
      </c>
      <c r="C1025" t="s">
        <v>47</v>
      </c>
      <c r="D1025">
        <v>26844</v>
      </c>
      <c r="E1025">
        <v>143.124</v>
      </c>
      <c r="F1025">
        <v>362</v>
      </c>
      <c r="G1025" s="8">
        <v>0.66435497999191284</v>
      </c>
      <c r="H1025" s="8">
        <v>-0.10117498785257339</v>
      </c>
      <c r="I1025" s="8">
        <v>0.36089897155761719</v>
      </c>
      <c r="J1025" s="8">
        <v>0</v>
      </c>
      <c r="K1025" s="8">
        <v>1</v>
      </c>
      <c r="L1025" s="8">
        <v>0</v>
      </c>
      <c r="M1025" s="3">
        <f t="shared" si="54"/>
        <v>1</v>
      </c>
      <c r="N1025" s="9">
        <f t="shared" si="55"/>
        <v>0.92407896369695663</v>
      </c>
    </row>
    <row r="1026" spans="1:14" x14ac:dyDescent="0.25">
      <c r="A1026" t="s">
        <v>76</v>
      </c>
      <c r="B1026">
        <v>2012</v>
      </c>
      <c r="C1026" t="s">
        <v>47</v>
      </c>
      <c r="D1026">
        <v>26775</v>
      </c>
      <c r="E1026">
        <v>143.124</v>
      </c>
      <c r="F1026">
        <v>361</v>
      </c>
      <c r="G1026" s="8">
        <v>0.66305017471313477</v>
      </c>
      <c r="H1026" s="8">
        <v>-0.10083150118589401</v>
      </c>
      <c r="I1026" s="8">
        <v>0.3618851900100708</v>
      </c>
      <c r="J1026" s="8">
        <v>0</v>
      </c>
      <c r="K1026" s="8">
        <v>1</v>
      </c>
      <c r="L1026" s="8">
        <v>0</v>
      </c>
      <c r="M1026" s="3">
        <f t="shared" si="54"/>
        <v>1</v>
      </c>
      <c r="N1026" s="9">
        <f t="shared" si="55"/>
        <v>0.92410386353731155</v>
      </c>
    </row>
    <row r="1027" spans="1:14" x14ac:dyDescent="0.25">
      <c r="A1027" t="s">
        <v>76</v>
      </c>
      <c r="B1027">
        <v>2013</v>
      </c>
      <c r="C1027" t="s">
        <v>47</v>
      </c>
      <c r="D1027">
        <v>27098</v>
      </c>
      <c r="E1027">
        <v>143.124</v>
      </c>
      <c r="F1027">
        <v>362</v>
      </c>
      <c r="G1027" s="8">
        <v>0.67150568962097168</v>
      </c>
      <c r="H1027" s="8">
        <v>-0.1033865362405777</v>
      </c>
      <c r="I1027" s="8">
        <v>0.35463020205497742</v>
      </c>
      <c r="J1027" s="8">
        <v>0</v>
      </c>
      <c r="K1027" s="8">
        <v>1</v>
      </c>
      <c r="L1027" s="8">
        <v>0</v>
      </c>
      <c r="M1027" s="3">
        <f t="shared" si="54"/>
        <v>1</v>
      </c>
      <c r="N1027" s="9">
        <f t="shared" si="55"/>
        <v>0.9227493554353714</v>
      </c>
    </row>
    <row r="1028" spans="1:14" x14ac:dyDescent="0.25">
      <c r="A1028" t="s">
        <v>76</v>
      </c>
      <c r="B1028">
        <v>2014</v>
      </c>
      <c r="C1028" t="s">
        <v>47</v>
      </c>
      <c r="D1028">
        <v>27356</v>
      </c>
      <c r="E1028">
        <v>143.124</v>
      </c>
      <c r="F1028">
        <v>357</v>
      </c>
      <c r="G1028" s="8">
        <v>0.68196666240692139</v>
      </c>
      <c r="H1028" s="8">
        <v>-0.106923907995224</v>
      </c>
      <c r="I1028" s="8">
        <v>0.34466660022735596</v>
      </c>
      <c r="J1028" s="8">
        <v>0</v>
      </c>
      <c r="K1028" s="8">
        <v>1</v>
      </c>
      <c r="L1028" s="8">
        <v>0</v>
      </c>
      <c r="M1028" s="3">
        <f t="shared" si="54"/>
        <v>1</v>
      </c>
      <c r="N1028" s="9">
        <f t="shared" si="55"/>
        <v>0.91970935463905334</v>
      </c>
    </row>
    <row r="1029" spans="1:14" x14ac:dyDescent="0.25">
      <c r="A1029" t="s">
        <v>76</v>
      </c>
      <c r="B1029">
        <v>2015</v>
      </c>
      <c r="C1029" t="s">
        <v>47</v>
      </c>
      <c r="D1029">
        <v>27467</v>
      </c>
      <c r="E1029">
        <v>143.124</v>
      </c>
      <c r="F1029">
        <v>356</v>
      </c>
      <c r="G1029" s="8">
        <v>0.6856999397277832</v>
      </c>
      <c r="H1029" s="8">
        <v>-0.10813942551612854</v>
      </c>
      <c r="I1029" s="8">
        <v>0.34123387932777405</v>
      </c>
      <c r="J1029" s="8">
        <v>0</v>
      </c>
      <c r="K1029" s="8">
        <v>1</v>
      </c>
      <c r="L1029" s="8">
        <v>0</v>
      </c>
      <c r="M1029" s="3">
        <f t="shared" si="54"/>
        <v>1</v>
      </c>
      <c r="N1029" s="9">
        <f t="shared" si="55"/>
        <v>0.91879439353942871</v>
      </c>
    </row>
    <row r="1030" spans="1:14" x14ac:dyDescent="0.25">
      <c r="A1030" t="s">
        <v>76</v>
      </c>
      <c r="B1030">
        <v>2016</v>
      </c>
      <c r="C1030" t="s">
        <v>47</v>
      </c>
      <c r="D1030">
        <v>27541</v>
      </c>
      <c r="E1030">
        <v>143.124</v>
      </c>
      <c r="F1030">
        <v>336</v>
      </c>
      <c r="G1030" s="8">
        <v>0.70132064819335938</v>
      </c>
      <c r="H1030" s="8">
        <v>-0.1142260953783989</v>
      </c>
      <c r="I1030" s="8">
        <v>0.32424390316009521</v>
      </c>
      <c r="J1030" s="8">
        <v>0</v>
      </c>
      <c r="K1030" s="8">
        <v>1</v>
      </c>
      <c r="L1030" s="8">
        <v>0</v>
      </c>
      <c r="M1030" s="3">
        <f t="shared" ref="M1030:M1093" si="56">IF(OR(J1030=1,K1030=1,L1030=1),1,0)</f>
        <v>1</v>
      </c>
      <c r="N1030" s="9">
        <f t="shared" ref="N1030:N1093" si="57">SUM(G1030:I1030)</f>
        <v>0.91133845597505569</v>
      </c>
    </row>
    <row r="1031" spans="1:14" x14ac:dyDescent="0.25">
      <c r="A1031" t="s">
        <v>76</v>
      </c>
      <c r="B1031">
        <v>2017</v>
      </c>
      <c r="C1031" t="s">
        <v>47</v>
      </c>
      <c r="D1031">
        <v>27582</v>
      </c>
      <c r="E1031">
        <v>143.124</v>
      </c>
      <c r="F1031">
        <v>334</v>
      </c>
      <c r="G1031" s="8">
        <v>0.70385223627090454</v>
      </c>
      <c r="H1031" s="8">
        <v>-0.1151386946439743</v>
      </c>
      <c r="I1031" s="8">
        <v>0.32168427109718323</v>
      </c>
      <c r="J1031" s="8">
        <v>0</v>
      </c>
      <c r="K1031" s="8">
        <v>1</v>
      </c>
      <c r="L1031" s="8">
        <v>0</v>
      </c>
      <c r="M1031" s="3">
        <f t="shared" si="56"/>
        <v>1</v>
      </c>
      <c r="N1031" s="9">
        <f t="shared" si="57"/>
        <v>0.91039781272411346</v>
      </c>
    </row>
    <row r="1032" spans="1:14" x14ac:dyDescent="0.25">
      <c r="A1032" t="s">
        <v>76</v>
      </c>
      <c r="B1032">
        <v>2018</v>
      </c>
      <c r="C1032" t="s">
        <v>47</v>
      </c>
      <c r="D1032">
        <v>27658</v>
      </c>
      <c r="E1032">
        <v>143.124</v>
      </c>
      <c r="F1032">
        <v>334</v>
      </c>
      <c r="G1032" s="8">
        <v>0.70594203472137451</v>
      </c>
      <c r="H1032" s="8">
        <v>-0.11578502506017685</v>
      </c>
      <c r="I1032" s="8">
        <v>0.31985220313072205</v>
      </c>
      <c r="J1032" s="8">
        <v>0</v>
      </c>
      <c r="K1032" s="8">
        <v>1</v>
      </c>
      <c r="L1032" s="8">
        <v>0</v>
      </c>
      <c r="M1032" s="3">
        <f t="shared" si="56"/>
        <v>1</v>
      </c>
      <c r="N1032" s="9">
        <f t="shared" si="57"/>
        <v>0.91000921279191971</v>
      </c>
    </row>
    <row r="1033" spans="1:14" x14ac:dyDescent="0.25">
      <c r="A1033" t="s">
        <v>76</v>
      </c>
      <c r="B1033">
        <v>2019</v>
      </c>
      <c r="C1033" t="s">
        <v>47</v>
      </c>
      <c r="D1033">
        <v>27778</v>
      </c>
      <c r="E1033">
        <v>143.124</v>
      </c>
      <c r="F1033">
        <v>335</v>
      </c>
      <c r="G1033" s="8">
        <v>0.7085268497467041</v>
      </c>
      <c r="H1033" s="8">
        <v>-0.11651953309774399</v>
      </c>
      <c r="I1033" s="8">
        <v>0.31775656342506409</v>
      </c>
      <c r="J1033" s="8">
        <v>0</v>
      </c>
      <c r="K1033" s="8">
        <v>1</v>
      </c>
      <c r="L1033" s="8">
        <v>0</v>
      </c>
      <c r="M1033" s="3">
        <f t="shared" si="56"/>
        <v>1</v>
      </c>
      <c r="N1033" s="9">
        <f t="shared" si="57"/>
        <v>0.9097638800740242</v>
      </c>
    </row>
    <row r="1034" spans="1:14" x14ac:dyDescent="0.25">
      <c r="A1034" t="s">
        <v>76</v>
      </c>
      <c r="B1034">
        <v>2020</v>
      </c>
      <c r="C1034" t="s">
        <v>47</v>
      </c>
      <c r="D1034">
        <v>27718</v>
      </c>
      <c r="E1034">
        <v>143.124</v>
      </c>
      <c r="F1034">
        <v>335</v>
      </c>
      <c r="G1034" s="8">
        <v>0.70688527822494507</v>
      </c>
      <c r="H1034" s="8">
        <v>-0.11601182818412781</v>
      </c>
      <c r="I1034" s="8">
        <v>0.31919568777084351</v>
      </c>
      <c r="J1034" s="8">
        <v>0</v>
      </c>
      <c r="K1034" s="8">
        <v>1</v>
      </c>
      <c r="L1034" s="8">
        <v>0</v>
      </c>
      <c r="M1034" s="3">
        <f t="shared" si="56"/>
        <v>1</v>
      </c>
      <c r="N1034" s="9">
        <f t="shared" si="57"/>
        <v>0.91006913781166077</v>
      </c>
    </row>
    <row r="1035" spans="1:14" x14ac:dyDescent="0.25">
      <c r="A1035" s="2" t="s">
        <v>76</v>
      </c>
      <c r="B1035" s="2">
        <v>2021</v>
      </c>
      <c r="C1035" t="s">
        <v>47</v>
      </c>
      <c r="D1035" s="2">
        <v>27994</v>
      </c>
      <c r="E1035" s="2">
        <v>143.124</v>
      </c>
      <c r="F1035" s="2">
        <v>334</v>
      </c>
      <c r="G1035" s="10">
        <v>0.71511012315750122</v>
      </c>
      <c r="H1035" s="10">
        <v>-0.11862050741910934</v>
      </c>
      <c r="I1035" s="10">
        <v>0.31181484460830688</v>
      </c>
      <c r="J1035" s="10">
        <v>0</v>
      </c>
      <c r="K1035" s="10">
        <v>1</v>
      </c>
      <c r="L1035" s="10">
        <v>0</v>
      </c>
      <c r="M1035" s="3">
        <f t="shared" si="56"/>
        <v>1</v>
      </c>
      <c r="N1035" s="11">
        <f t="shared" si="57"/>
        <v>0.90830446034669876</v>
      </c>
    </row>
    <row r="1036" spans="1:14" x14ac:dyDescent="0.25">
      <c r="A1036" t="s">
        <v>77</v>
      </c>
      <c r="B1036">
        <v>2005</v>
      </c>
      <c r="C1036" t="s">
        <v>47</v>
      </c>
      <c r="D1036">
        <v>23405</v>
      </c>
      <c r="E1036">
        <v>119</v>
      </c>
      <c r="F1036">
        <v>558</v>
      </c>
      <c r="G1036" s="8">
        <v>0.58151644468307495</v>
      </c>
      <c r="H1036" s="8">
        <v>-7.668035477399826E-2</v>
      </c>
      <c r="I1036" s="8">
        <v>0.51214200258255005</v>
      </c>
      <c r="J1036" s="8">
        <v>0</v>
      </c>
      <c r="K1036" s="8">
        <v>1</v>
      </c>
      <c r="L1036" s="8">
        <v>0</v>
      </c>
      <c r="M1036" s="3">
        <f t="shared" si="56"/>
        <v>1</v>
      </c>
      <c r="N1036" s="9">
        <f t="shared" si="57"/>
        <v>1.0169780924916267</v>
      </c>
    </row>
    <row r="1037" spans="1:14" x14ac:dyDescent="0.25">
      <c r="A1037" t="s">
        <v>77</v>
      </c>
      <c r="B1037">
        <v>2006</v>
      </c>
      <c r="C1037" t="s">
        <v>47</v>
      </c>
      <c r="D1037">
        <v>23493</v>
      </c>
      <c r="E1037">
        <v>119</v>
      </c>
      <c r="F1037">
        <v>600</v>
      </c>
      <c r="G1037" s="8">
        <v>0.56732380390167236</v>
      </c>
      <c r="H1037" s="8">
        <v>-7.0715069770812988E-2</v>
      </c>
      <c r="I1037" s="8">
        <v>0.52872079610824585</v>
      </c>
      <c r="J1037" s="8">
        <v>0</v>
      </c>
      <c r="K1037" s="8">
        <v>1</v>
      </c>
      <c r="L1037" s="8">
        <v>0</v>
      </c>
      <c r="M1037" s="3">
        <f t="shared" si="56"/>
        <v>1</v>
      </c>
      <c r="N1037" s="9">
        <f t="shared" si="57"/>
        <v>1.0253295302391052</v>
      </c>
    </row>
    <row r="1038" spans="1:14" x14ac:dyDescent="0.25">
      <c r="A1038" t="s">
        <v>77</v>
      </c>
      <c r="B1038">
        <v>2007</v>
      </c>
      <c r="C1038" t="s">
        <v>47</v>
      </c>
      <c r="D1038">
        <v>23642</v>
      </c>
      <c r="E1038">
        <v>119</v>
      </c>
      <c r="F1038">
        <v>608</v>
      </c>
      <c r="G1038" s="8">
        <v>0.56901359558105469</v>
      </c>
      <c r="H1038" s="8">
        <v>-7.095007598400116E-2</v>
      </c>
      <c r="I1038" s="8">
        <v>0.52799439430236816</v>
      </c>
      <c r="J1038" s="8">
        <v>0</v>
      </c>
      <c r="K1038" s="8">
        <v>1</v>
      </c>
      <c r="L1038" s="8">
        <v>0</v>
      </c>
      <c r="M1038" s="3">
        <f t="shared" si="56"/>
        <v>1</v>
      </c>
      <c r="N1038" s="9">
        <f t="shared" si="57"/>
        <v>1.0260579138994217</v>
      </c>
    </row>
    <row r="1039" spans="1:14" x14ac:dyDescent="0.25">
      <c r="A1039" t="s">
        <v>77</v>
      </c>
      <c r="B1039">
        <v>2008</v>
      </c>
      <c r="C1039" t="s">
        <v>47</v>
      </c>
      <c r="D1039">
        <v>23669</v>
      </c>
      <c r="E1039">
        <v>119</v>
      </c>
      <c r="F1039">
        <v>612</v>
      </c>
      <c r="G1039" s="8">
        <v>0.56834042072296143</v>
      </c>
      <c r="H1039" s="8">
        <v>-7.0599496364593506E-2</v>
      </c>
      <c r="I1039" s="8">
        <v>0.52895826101303101</v>
      </c>
      <c r="J1039" s="8">
        <v>0</v>
      </c>
      <c r="K1039" s="8">
        <v>1</v>
      </c>
      <c r="L1039" s="8">
        <v>0</v>
      </c>
      <c r="M1039" s="3">
        <f t="shared" si="56"/>
        <v>1</v>
      </c>
      <c r="N1039" s="9">
        <f t="shared" si="57"/>
        <v>1.0266991853713989</v>
      </c>
    </row>
    <row r="1040" spans="1:14" x14ac:dyDescent="0.25">
      <c r="A1040" t="s">
        <v>77</v>
      </c>
      <c r="B1040">
        <v>2009</v>
      </c>
      <c r="C1040" t="s">
        <v>47</v>
      </c>
      <c r="D1040">
        <v>23755</v>
      </c>
      <c r="E1040">
        <v>119.797</v>
      </c>
      <c r="F1040">
        <v>616</v>
      </c>
      <c r="G1040" s="8">
        <v>0.56512105464935303</v>
      </c>
      <c r="H1040" s="8">
        <v>-6.9081865251064301E-2</v>
      </c>
      <c r="I1040" s="8">
        <v>0.53020071983337402</v>
      </c>
      <c r="J1040" s="8">
        <v>0</v>
      </c>
      <c r="K1040" s="8">
        <v>1</v>
      </c>
      <c r="L1040" s="8">
        <v>0</v>
      </c>
      <c r="M1040" s="3">
        <f t="shared" si="56"/>
        <v>1</v>
      </c>
      <c r="N1040" s="9">
        <f t="shared" si="57"/>
        <v>1.0262399092316628</v>
      </c>
    </row>
    <row r="1041" spans="1:14" x14ac:dyDescent="0.25">
      <c r="A1041" t="s">
        <v>77</v>
      </c>
      <c r="B1041">
        <v>2010</v>
      </c>
      <c r="C1041" t="s">
        <v>47</v>
      </c>
      <c r="D1041">
        <v>23754</v>
      </c>
      <c r="E1041">
        <v>119.797</v>
      </c>
      <c r="F1041">
        <v>611</v>
      </c>
      <c r="G1041" s="8">
        <v>0.56700313091278076</v>
      </c>
      <c r="H1041" s="8">
        <v>-6.9840915501117706E-2</v>
      </c>
      <c r="I1041" s="8">
        <v>0.52808624505996704</v>
      </c>
      <c r="J1041" s="8">
        <v>0</v>
      </c>
      <c r="K1041" s="8">
        <v>1</v>
      </c>
      <c r="L1041" s="8">
        <v>0</v>
      </c>
      <c r="M1041" s="3">
        <f t="shared" si="56"/>
        <v>1</v>
      </c>
      <c r="N1041" s="9">
        <f t="shared" si="57"/>
        <v>1.0252484604716301</v>
      </c>
    </row>
    <row r="1042" spans="1:14" x14ac:dyDescent="0.25">
      <c r="A1042" t="s">
        <v>77</v>
      </c>
      <c r="B1042">
        <v>2011</v>
      </c>
      <c r="C1042" t="s">
        <v>47</v>
      </c>
      <c r="D1042">
        <v>23850</v>
      </c>
      <c r="E1042">
        <v>119.797</v>
      </c>
      <c r="F1042">
        <v>618</v>
      </c>
      <c r="G1042" s="8">
        <v>0.56739026308059692</v>
      </c>
      <c r="H1042" s="8">
        <v>-6.9713301956653595E-2</v>
      </c>
      <c r="I1042" s="8">
        <v>0.5283961296081543</v>
      </c>
      <c r="J1042" s="8">
        <v>0</v>
      </c>
      <c r="K1042" s="8">
        <v>1</v>
      </c>
      <c r="L1042" s="8">
        <v>0</v>
      </c>
      <c r="M1042" s="3">
        <f t="shared" si="56"/>
        <v>1</v>
      </c>
      <c r="N1042" s="9">
        <f t="shared" si="57"/>
        <v>1.0260730907320976</v>
      </c>
    </row>
    <row r="1043" spans="1:14" x14ac:dyDescent="0.25">
      <c r="A1043" t="s">
        <v>77</v>
      </c>
      <c r="B1043">
        <v>2012</v>
      </c>
      <c r="C1043" t="s">
        <v>47</v>
      </c>
      <c r="D1043">
        <v>23972</v>
      </c>
      <c r="E1043">
        <v>119.797</v>
      </c>
      <c r="F1043">
        <v>621</v>
      </c>
      <c r="G1043" s="8">
        <v>0.57012706995010376</v>
      </c>
      <c r="H1043" s="8">
        <v>-7.045457512140274E-2</v>
      </c>
      <c r="I1043" s="8">
        <v>0.52627295255661011</v>
      </c>
      <c r="J1043" s="8">
        <v>0</v>
      </c>
      <c r="K1043" s="8">
        <v>1</v>
      </c>
      <c r="L1043" s="8">
        <v>0</v>
      </c>
      <c r="M1043" s="3">
        <f t="shared" si="56"/>
        <v>1</v>
      </c>
      <c r="N1043" s="9">
        <f t="shared" si="57"/>
        <v>1.0259454473853111</v>
      </c>
    </row>
    <row r="1044" spans="1:14" x14ac:dyDescent="0.25">
      <c r="A1044" t="s">
        <v>77</v>
      </c>
      <c r="B1044">
        <v>2013</v>
      </c>
      <c r="C1044" t="s">
        <v>47</v>
      </c>
      <c r="D1044">
        <v>23973</v>
      </c>
      <c r="E1044">
        <v>119.797</v>
      </c>
      <c r="F1044">
        <v>583</v>
      </c>
      <c r="G1044" s="8">
        <v>0.58498728275299072</v>
      </c>
      <c r="H1044" s="8">
        <v>-7.6421640813350677E-2</v>
      </c>
      <c r="I1044" s="8">
        <v>0.50964617729187012</v>
      </c>
      <c r="J1044" s="8">
        <v>0</v>
      </c>
      <c r="K1044" s="8">
        <v>1</v>
      </c>
      <c r="L1044" s="8">
        <v>0</v>
      </c>
      <c r="M1044" s="3">
        <f t="shared" si="56"/>
        <v>1</v>
      </c>
      <c r="N1044" s="9">
        <f t="shared" si="57"/>
        <v>1.0182118192315102</v>
      </c>
    </row>
    <row r="1045" spans="1:14" x14ac:dyDescent="0.25">
      <c r="A1045" t="s">
        <v>77</v>
      </c>
      <c r="B1045">
        <v>2014</v>
      </c>
      <c r="C1045" t="s">
        <v>47</v>
      </c>
      <c r="D1045">
        <v>23975</v>
      </c>
      <c r="E1045">
        <v>119.797</v>
      </c>
      <c r="F1045">
        <v>566</v>
      </c>
      <c r="G1045" s="8">
        <v>0.59200042486190796</v>
      </c>
      <c r="H1045" s="8">
        <v>-7.9233236610889435E-2</v>
      </c>
      <c r="I1045" s="8">
        <v>0.50181120634078979</v>
      </c>
      <c r="J1045" s="8">
        <v>0</v>
      </c>
      <c r="K1045" s="8">
        <v>1</v>
      </c>
      <c r="L1045" s="8">
        <v>0</v>
      </c>
      <c r="M1045" s="3">
        <f t="shared" si="56"/>
        <v>1</v>
      </c>
      <c r="N1045" s="9">
        <f t="shared" si="57"/>
        <v>1.0145783945918083</v>
      </c>
    </row>
    <row r="1046" spans="1:14" x14ac:dyDescent="0.25">
      <c r="A1046" t="s">
        <v>77</v>
      </c>
      <c r="B1046">
        <v>2015</v>
      </c>
      <c r="C1046" t="s">
        <v>47</v>
      </c>
      <c r="D1046">
        <v>23996</v>
      </c>
      <c r="E1046">
        <v>119.797</v>
      </c>
      <c r="F1046">
        <v>572</v>
      </c>
      <c r="G1046" s="8">
        <v>0.59018880128860474</v>
      </c>
      <c r="H1046" s="8">
        <v>-7.8443959355354309E-2</v>
      </c>
      <c r="I1046" s="8">
        <v>0.50400048494338989</v>
      </c>
      <c r="J1046" s="8">
        <v>0</v>
      </c>
      <c r="K1046" s="8">
        <v>1</v>
      </c>
      <c r="L1046" s="8">
        <v>0</v>
      </c>
      <c r="M1046" s="3">
        <f t="shared" si="56"/>
        <v>1</v>
      </c>
      <c r="N1046" s="9">
        <f t="shared" si="57"/>
        <v>1.0157453268766403</v>
      </c>
    </row>
    <row r="1047" spans="1:14" x14ac:dyDescent="0.25">
      <c r="A1047" t="s">
        <v>77</v>
      </c>
      <c r="B1047">
        <v>2016</v>
      </c>
      <c r="C1047" t="s">
        <v>47</v>
      </c>
      <c r="D1047">
        <v>24070</v>
      </c>
      <c r="E1047">
        <v>119.797</v>
      </c>
      <c r="F1047">
        <v>573</v>
      </c>
      <c r="G1047" s="8">
        <v>0.59211605787277222</v>
      </c>
      <c r="H1047" s="8">
        <v>-7.9002097249031067E-2</v>
      </c>
      <c r="I1047" s="8">
        <v>0.50241047143936157</v>
      </c>
      <c r="J1047" s="8">
        <v>0</v>
      </c>
      <c r="K1047" s="8">
        <v>1</v>
      </c>
      <c r="L1047" s="8">
        <v>0</v>
      </c>
      <c r="M1047" s="3">
        <f t="shared" si="56"/>
        <v>1</v>
      </c>
      <c r="N1047" s="9">
        <f t="shared" si="57"/>
        <v>1.0155244320631027</v>
      </c>
    </row>
    <row r="1048" spans="1:14" x14ac:dyDescent="0.25">
      <c r="A1048" t="s">
        <v>77</v>
      </c>
      <c r="B1048">
        <v>2017</v>
      </c>
      <c r="C1048" t="s">
        <v>47</v>
      </c>
      <c r="D1048">
        <v>24117</v>
      </c>
      <c r="E1048">
        <v>119.797</v>
      </c>
      <c r="F1048">
        <v>574</v>
      </c>
      <c r="G1048" s="8">
        <v>0.59318822622299194</v>
      </c>
      <c r="H1048" s="8">
        <v>-7.9295843839645386E-2</v>
      </c>
      <c r="I1048" s="8">
        <v>0.50156986713409424</v>
      </c>
      <c r="J1048" s="8">
        <v>0</v>
      </c>
      <c r="K1048" s="8">
        <v>1</v>
      </c>
      <c r="L1048" s="8">
        <v>0</v>
      </c>
      <c r="M1048" s="3">
        <f t="shared" si="56"/>
        <v>1</v>
      </c>
      <c r="N1048" s="9">
        <f t="shared" si="57"/>
        <v>1.0154622495174408</v>
      </c>
    </row>
    <row r="1049" spans="1:14" x14ac:dyDescent="0.25">
      <c r="A1049" t="s">
        <v>77</v>
      </c>
      <c r="B1049">
        <v>2018</v>
      </c>
      <c r="C1049" t="s">
        <v>47</v>
      </c>
      <c r="D1049">
        <v>24172</v>
      </c>
      <c r="E1049">
        <v>119.797</v>
      </c>
      <c r="F1049">
        <v>575</v>
      </c>
      <c r="G1049" s="8">
        <v>0.5945085883140564</v>
      </c>
      <c r="H1049" s="8">
        <v>-7.9666398465633392E-2</v>
      </c>
      <c r="I1049" s="8">
        <v>0.50051158666610718</v>
      </c>
      <c r="J1049" s="8">
        <v>0</v>
      </c>
      <c r="K1049" s="8">
        <v>1</v>
      </c>
      <c r="L1049" s="8">
        <v>0</v>
      </c>
      <c r="M1049" s="3">
        <f t="shared" si="56"/>
        <v>1</v>
      </c>
      <c r="N1049" s="9">
        <f t="shared" si="57"/>
        <v>1.0153537765145302</v>
      </c>
    </row>
    <row r="1050" spans="1:14" x14ac:dyDescent="0.25">
      <c r="A1050" t="s">
        <v>77</v>
      </c>
      <c r="B1050">
        <v>2019</v>
      </c>
      <c r="C1050" t="s">
        <v>47</v>
      </c>
      <c r="D1050">
        <v>24199</v>
      </c>
      <c r="E1050">
        <v>119.797</v>
      </c>
      <c r="F1050">
        <v>573</v>
      </c>
      <c r="G1050" s="8">
        <v>0.59617477655410767</v>
      </c>
      <c r="H1050" s="8">
        <v>-8.0257363617420197E-2</v>
      </c>
      <c r="I1050" s="8">
        <v>0.49885231256484985</v>
      </c>
      <c r="J1050" s="8">
        <v>0</v>
      </c>
      <c r="K1050" s="8">
        <v>1</v>
      </c>
      <c r="L1050" s="8">
        <v>0</v>
      </c>
      <c r="M1050" s="3">
        <f t="shared" si="56"/>
        <v>1</v>
      </c>
      <c r="N1050" s="9">
        <f t="shared" si="57"/>
        <v>1.0147697255015373</v>
      </c>
    </row>
    <row r="1051" spans="1:14" x14ac:dyDescent="0.25">
      <c r="A1051" t="s">
        <v>77</v>
      </c>
      <c r="B1051">
        <v>2020</v>
      </c>
      <c r="C1051" t="s">
        <v>47</v>
      </c>
      <c r="D1051">
        <v>24290</v>
      </c>
      <c r="E1051">
        <v>119.797</v>
      </c>
      <c r="F1051">
        <v>574</v>
      </c>
      <c r="G1051" s="8">
        <v>0.59861552715301514</v>
      </c>
      <c r="H1051" s="8">
        <v>-8.0974377691745758E-2</v>
      </c>
      <c r="I1051" s="8">
        <v>0.49681195616722107</v>
      </c>
      <c r="J1051" s="8">
        <v>0</v>
      </c>
      <c r="K1051" s="8">
        <v>1</v>
      </c>
      <c r="L1051" s="8">
        <v>0</v>
      </c>
      <c r="M1051" s="3">
        <f t="shared" si="56"/>
        <v>1</v>
      </c>
      <c r="N1051" s="9">
        <f t="shared" si="57"/>
        <v>1.0144531056284904</v>
      </c>
    </row>
    <row r="1052" spans="1:14" x14ac:dyDescent="0.25">
      <c r="A1052" s="2" t="s">
        <v>77</v>
      </c>
      <c r="B1052" s="2">
        <v>2021</v>
      </c>
      <c r="C1052" t="s">
        <v>47</v>
      </c>
      <c r="D1052" s="2">
        <v>24280</v>
      </c>
      <c r="E1052" s="2">
        <v>119.797</v>
      </c>
      <c r="F1052" s="2">
        <v>574</v>
      </c>
      <c r="G1052" s="10">
        <v>0.59830272197723389</v>
      </c>
      <c r="H1052" s="10">
        <v>-8.0877631902694702E-2</v>
      </c>
      <c r="I1052" s="10">
        <v>0.49708619713783264</v>
      </c>
      <c r="J1052" s="10">
        <v>0</v>
      </c>
      <c r="K1052" s="10">
        <v>1</v>
      </c>
      <c r="L1052" s="10">
        <v>0</v>
      </c>
      <c r="M1052" s="3">
        <f t="shared" si="56"/>
        <v>1</v>
      </c>
      <c r="N1052" s="11">
        <f t="shared" si="57"/>
        <v>1.0145112872123718</v>
      </c>
    </row>
    <row r="1053" spans="1:14" x14ac:dyDescent="0.25">
      <c r="A1053" t="s">
        <v>78</v>
      </c>
      <c r="B1053">
        <v>2005</v>
      </c>
      <c r="C1053" t="s">
        <v>47</v>
      </c>
      <c r="D1053">
        <v>20699</v>
      </c>
      <c r="E1053">
        <v>83.355000000000004</v>
      </c>
      <c r="F1053">
        <v>432</v>
      </c>
      <c r="G1053" s="8">
        <v>0.78530842065811157</v>
      </c>
      <c r="H1053" s="8">
        <v>-0.16555918753147125</v>
      </c>
      <c r="I1053" s="8">
        <v>0.4229607880115509</v>
      </c>
      <c r="J1053" s="8">
        <v>0</v>
      </c>
      <c r="K1053" s="8">
        <v>1</v>
      </c>
      <c r="L1053" s="8">
        <v>0</v>
      </c>
      <c r="M1053" s="3">
        <f t="shared" si="56"/>
        <v>1</v>
      </c>
      <c r="N1053" s="9">
        <f t="shared" si="57"/>
        <v>1.0427100211381912</v>
      </c>
    </row>
    <row r="1054" spans="1:14" x14ac:dyDescent="0.25">
      <c r="A1054" t="s">
        <v>78</v>
      </c>
      <c r="B1054">
        <v>2006</v>
      </c>
      <c r="C1054" t="s">
        <v>47</v>
      </c>
      <c r="D1054">
        <v>20983</v>
      </c>
      <c r="E1054">
        <v>86.856999999999999</v>
      </c>
      <c r="F1054">
        <v>436</v>
      </c>
      <c r="G1054" s="8">
        <v>0.76609659194946289</v>
      </c>
      <c r="H1054" s="8">
        <v>-0.15707142651081085</v>
      </c>
      <c r="I1054" s="8">
        <v>0.42829892039299011</v>
      </c>
      <c r="J1054" s="8">
        <v>0</v>
      </c>
      <c r="K1054" s="8">
        <v>1</v>
      </c>
      <c r="L1054" s="8">
        <v>0</v>
      </c>
      <c r="M1054" s="3">
        <f t="shared" si="56"/>
        <v>1</v>
      </c>
      <c r="N1054" s="9">
        <f t="shared" si="57"/>
        <v>1.0373240858316422</v>
      </c>
    </row>
    <row r="1055" spans="1:14" x14ac:dyDescent="0.25">
      <c r="A1055" t="s">
        <v>78</v>
      </c>
      <c r="B1055">
        <v>2007</v>
      </c>
      <c r="C1055" t="s">
        <v>47</v>
      </c>
      <c r="D1055">
        <v>21297</v>
      </c>
      <c r="E1055">
        <v>90.204999999999998</v>
      </c>
      <c r="F1055">
        <v>435</v>
      </c>
      <c r="G1055" s="8">
        <v>0.75273871421813965</v>
      </c>
      <c r="H1055" s="8">
        <v>-0.15083414316177368</v>
      </c>
      <c r="I1055" s="8">
        <v>0.42882290482521057</v>
      </c>
      <c r="J1055" s="8">
        <v>0</v>
      </c>
      <c r="K1055" s="8">
        <v>1</v>
      </c>
      <c r="L1055" s="8">
        <v>0</v>
      </c>
      <c r="M1055" s="3">
        <f t="shared" si="56"/>
        <v>1</v>
      </c>
      <c r="N1055" s="9">
        <f t="shared" si="57"/>
        <v>1.0307274758815765</v>
      </c>
    </row>
    <row r="1056" spans="1:14" x14ac:dyDescent="0.25">
      <c r="A1056" t="s">
        <v>78</v>
      </c>
      <c r="B1056">
        <v>2008</v>
      </c>
      <c r="C1056" t="s">
        <v>47</v>
      </c>
      <c r="D1056">
        <v>21592</v>
      </c>
      <c r="E1056">
        <v>90.204999999999998</v>
      </c>
      <c r="F1056">
        <v>440</v>
      </c>
      <c r="G1056" s="8">
        <v>0.76049953699111938</v>
      </c>
      <c r="H1056" s="8">
        <v>-0.15298622846603394</v>
      </c>
      <c r="I1056" s="8">
        <v>0.42267069220542908</v>
      </c>
      <c r="J1056" s="8">
        <v>0</v>
      </c>
      <c r="K1056" s="8">
        <v>1</v>
      </c>
      <c r="L1056" s="8">
        <v>0</v>
      </c>
      <c r="M1056" s="3">
        <f t="shared" si="56"/>
        <v>1</v>
      </c>
      <c r="N1056" s="9">
        <f t="shared" si="57"/>
        <v>1.0301840007305145</v>
      </c>
    </row>
    <row r="1057" spans="1:14" x14ac:dyDescent="0.25">
      <c r="A1057" t="s">
        <v>78</v>
      </c>
      <c r="B1057">
        <v>2009</v>
      </c>
      <c r="C1057" t="s">
        <v>47</v>
      </c>
      <c r="D1057">
        <v>21744</v>
      </c>
      <c r="E1057">
        <v>90.204999999999998</v>
      </c>
      <c r="F1057">
        <v>436</v>
      </c>
      <c r="G1057" s="8">
        <v>0.7679707407951355</v>
      </c>
      <c r="H1057" s="8">
        <v>-0.15549521148204803</v>
      </c>
      <c r="I1057" s="8">
        <v>0.41560038924217224</v>
      </c>
      <c r="J1057" s="8">
        <v>0</v>
      </c>
      <c r="K1057" s="8">
        <v>1</v>
      </c>
      <c r="L1057" s="8">
        <v>0</v>
      </c>
      <c r="M1057" s="3">
        <f t="shared" si="56"/>
        <v>1</v>
      </c>
      <c r="N1057" s="9">
        <f t="shared" si="57"/>
        <v>1.0280759185552597</v>
      </c>
    </row>
    <row r="1058" spans="1:14" x14ac:dyDescent="0.25">
      <c r="A1058" t="s">
        <v>78</v>
      </c>
      <c r="B1058">
        <v>2010</v>
      </c>
      <c r="C1058" t="s">
        <v>47</v>
      </c>
      <c r="D1058">
        <v>22007</v>
      </c>
      <c r="E1058">
        <v>90.204999999999998</v>
      </c>
      <c r="F1058">
        <v>515</v>
      </c>
      <c r="G1058" s="8">
        <v>0.73799425363540649</v>
      </c>
      <c r="H1058" s="8">
        <v>-0.14260819554328918</v>
      </c>
      <c r="I1058" s="8">
        <v>0.45137178897857666</v>
      </c>
      <c r="J1058" s="8">
        <v>0</v>
      </c>
      <c r="K1058" s="8">
        <v>1</v>
      </c>
      <c r="L1058" s="8">
        <v>0</v>
      </c>
      <c r="M1058" s="3">
        <f t="shared" si="56"/>
        <v>1</v>
      </c>
      <c r="N1058" s="9">
        <f t="shared" si="57"/>
        <v>1.046757847070694</v>
      </c>
    </row>
    <row r="1059" spans="1:14" x14ac:dyDescent="0.25">
      <c r="A1059" t="s">
        <v>78</v>
      </c>
      <c r="B1059">
        <v>2011</v>
      </c>
      <c r="C1059" t="s">
        <v>47</v>
      </c>
      <c r="D1059">
        <v>22257</v>
      </c>
      <c r="E1059">
        <v>90.204999999999998</v>
      </c>
      <c r="F1059">
        <v>515</v>
      </c>
      <c r="G1059" s="8">
        <v>0.74657148122787476</v>
      </c>
      <c r="H1059" s="8">
        <v>-0.14526093006134033</v>
      </c>
      <c r="I1059" s="8">
        <v>0.44385242462158203</v>
      </c>
      <c r="J1059" s="8">
        <v>0</v>
      </c>
      <c r="K1059" s="8">
        <v>1</v>
      </c>
      <c r="L1059" s="8">
        <v>0</v>
      </c>
      <c r="M1059" s="3">
        <f t="shared" si="56"/>
        <v>1</v>
      </c>
      <c r="N1059" s="9">
        <f t="shared" si="57"/>
        <v>1.0451629757881165</v>
      </c>
    </row>
    <row r="1060" spans="1:14" x14ac:dyDescent="0.25">
      <c r="A1060" t="s">
        <v>78</v>
      </c>
      <c r="B1060">
        <v>2012</v>
      </c>
      <c r="C1060" t="s">
        <v>47</v>
      </c>
      <c r="D1060">
        <v>22593</v>
      </c>
      <c r="E1060">
        <v>90.204999999999998</v>
      </c>
      <c r="F1060">
        <v>515</v>
      </c>
      <c r="G1060" s="8">
        <v>0.75794810056686401</v>
      </c>
      <c r="H1060" s="8">
        <v>-0.1487794816493988</v>
      </c>
      <c r="I1060" s="8">
        <v>0.43387889862060547</v>
      </c>
      <c r="J1060" s="8">
        <v>0</v>
      </c>
      <c r="K1060" s="8">
        <v>1</v>
      </c>
      <c r="L1060" s="8">
        <v>0</v>
      </c>
      <c r="M1060" s="3">
        <f t="shared" si="56"/>
        <v>1</v>
      </c>
      <c r="N1060" s="9">
        <f t="shared" si="57"/>
        <v>1.0430475175380707</v>
      </c>
    </row>
    <row r="1061" spans="1:14" x14ac:dyDescent="0.25">
      <c r="A1061" t="s">
        <v>78</v>
      </c>
      <c r="B1061">
        <v>2013</v>
      </c>
      <c r="C1061" t="s">
        <v>47</v>
      </c>
      <c r="D1061">
        <v>22725</v>
      </c>
      <c r="E1061">
        <v>90.204999999999998</v>
      </c>
      <c r="F1061">
        <v>516</v>
      </c>
      <c r="G1061" s="8">
        <v>0.76191622018814087</v>
      </c>
      <c r="H1061" s="8">
        <v>-0.14996461570262909</v>
      </c>
      <c r="I1061" s="8">
        <v>0.43051072955131531</v>
      </c>
      <c r="J1061" s="8">
        <v>0</v>
      </c>
      <c r="K1061" s="8">
        <v>1</v>
      </c>
      <c r="L1061" s="8">
        <v>0</v>
      </c>
      <c r="M1061" s="3">
        <f t="shared" si="56"/>
        <v>1</v>
      </c>
      <c r="N1061" s="9">
        <f t="shared" si="57"/>
        <v>1.0424623340368271</v>
      </c>
    </row>
    <row r="1062" spans="1:14" x14ac:dyDescent="0.25">
      <c r="A1062" t="s">
        <v>78</v>
      </c>
      <c r="B1062">
        <v>2014</v>
      </c>
      <c r="C1062" t="s">
        <v>47</v>
      </c>
      <c r="D1062">
        <v>22822</v>
      </c>
      <c r="E1062">
        <v>90.204999999999998</v>
      </c>
      <c r="F1062">
        <v>517</v>
      </c>
      <c r="G1062" s="8">
        <v>0.76469534635543823</v>
      </c>
      <c r="H1062" s="8">
        <v>-0.15078210830688477</v>
      </c>
      <c r="I1062" s="8">
        <v>0.42818468809127808</v>
      </c>
      <c r="J1062" s="8">
        <v>0</v>
      </c>
      <c r="K1062" s="8">
        <v>1</v>
      </c>
      <c r="L1062" s="8">
        <v>0</v>
      </c>
      <c r="M1062" s="3">
        <f t="shared" si="56"/>
        <v>1</v>
      </c>
      <c r="N1062" s="9">
        <f t="shared" si="57"/>
        <v>1.0420979261398315</v>
      </c>
    </row>
    <row r="1063" spans="1:14" x14ac:dyDescent="0.25">
      <c r="A1063" t="s">
        <v>78</v>
      </c>
      <c r="B1063">
        <v>2015</v>
      </c>
      <c r="C1063" t="s">
        <v>47</v>
      </c>
      <c r="D1063">
        <v>22954</v>
      </c>
      <c r="E1063">
        <v>93.376000000000005</v>
      </c>
      <c r="F1063">
        <v>522</v>
      </c>
      <c r="G1063" s="8">
        <v>0.74381601810455322</v>
      </c>
      <c r="H1063" s="8">
        <v>-0.14214622974395752</v>
      </c>
      <c r="I1063" s="8">
        <v>0.43693852424621582</v>
      </c>
      <c r="J1063" s="8">
        <v>0</v>
      </c>
      <c r="K1063" s="8">
        <v>1</v>
      </c>
      <c r="L1063" s="8">
        <v>0</v>
      </c>
      <c r="M1063" s="3">
        <f t="shared" si="56"/>
        <v>1</v>
      </c>
      <c r="N1063" s="9">
        <f t="shared" si="57"/>
        <v>1.0386083126068115</v>
      </c>
    </row>
    <row r="1064" spans="1:14" x14ac:dyDescent="0.25">
      <c r="A1064" t="s">
        <v>78</v>
      </c>
      <c r="B1064">
        <v>2016</v>
      </c>
      <c r="C1064" t="s">
        <v>47</v>
      </c>
      <c r="D1064">
        <v>23168</v>
      </c>
      <c r="E1064">
        <v>93.376000000000005</v>
      </c>
      <c r="F1064">
        <v>530</v>
      </c>
      <c r="G1064" s="8">
        <v>0.74729067087173462</v>
      </c>
      <c r="H1064" s="8">
        <v>-0.14289060235023499</v>
      </c>
      <c r="I1064" s="8">
        <v>0.43475934863090515</v>
      </c>
      <c r="J1064" s="8">
        <v>0</v>
      </c>
      <c r="K1064" s="8">
        <v>1</v>
      </c>
      <c r="L1064" s="8">
        <v>0</v>
      </c>
      <c r="M1064" s="3">
        <f t="shared" si="56"/>
        <v>1</v>
      </c>
      <c r="N1064" s="9">
        <f t="shared" si="57"/>
        <v>1.0391594171524048</v>
      </c>
    </row>
    <row r="1065" spans="1:14" x14ac:dyDescent="0.25">
      <c r="A1065" t="s">
        <v>78</v>
      </c>
      <c r="B1065">
        <v>2017</v>
      </c>
      <c r="C1065" t="s">
        <v>47</v>
      </c>
      <c r="D1065">
        <v>23373</v>
      </c>
      <c r="E1065">
        <v>93.376000000000005</v>
      </c>
      <c r="F1065">
        <v>541</v>
      </c>
      <c r="G1065" s="8">
        <v>0.74915534257888794</v>
      </c>
      <c r="H1065" s="8">
        <v>-0.14302127063274384</v>
      </c>
      <c r="I1065" s="8">
        <v>0.43429553508758545</v>
      </c>
      <c r="J1065" s="8">
        <v>0</v>
      </c>
      <c r="K1065" s="8">
        <v>1</v>
      </c>
      <c r="L1065" s="8">
        <v>0</v>
      </c>
      <c r="M1065" s="3">
        <f t="shared" si="56"/>
        <v>1</v>
      </c>
      <c r="N1065" s="9">
        <f t="shared" si="57"/>
        <v>1.0404296070337296</v>
      </c>
    </row>
    <row r="1066" spans="1:14" x14ac:dyDescent="0.25">
      <c r="A1066" t="s">
        <v>78</v>
      </c>
      <c r="B1066">
        <v>2018</v>
      </c>
      <c r="C1066" t="s">
        <v>47</v>
      </c>
      <c r="D1066">
        <v>23547</v>
      </c>
      <c r="E1066">
        <v>93.376000000000005</v>
      </c>
      <c r="F1066">
        <v>545</v>
      </c>
      <c r="G1066" s="8">
        <v>0.75305688381195068</v>
      </c>
      <c r="H1066" s="8">
        <v>-0.14406795799732208</v>
      </c>
      <c r="I1066" s="8">
        <v>0.43129506707191467</v>
      </c>
      <c r="J1066" s="8">
        <v>0</v>
      </c>
      <c r="K1066" s="8">
        <v>1</v>
      </c>
      <c r="L1066" s="8">
        <v>0</v>
      </c>
      <c r="M1066" s="3">
        <f t="shared" si="56"/>
        <v>1</v>
      </c>
      <c r="N1066" s="9">
        <f t="shared" si="57"/>
        <v>1.0402839928865433</v>
      </c>
    </row>
    <row r="1067" spans="1:14" x14ac:dyDescent="0.25">
      <c r="A1067" t="s">
        <v>78</v>
      </c>
      <c r="B1067">
        <v>2019</v>
      </c>
      <c r="C1067" t="s">
        <v>47</v>
      </c>
      <c r="D1067">
        <v>23774</v>
      </c>
      <c r="E1067">
        <v>93.376000000000005</v>
      </c>
      <c r="F1067">
        <v>560</v>
      </c>
      <c r="G1067" s="8">
        <v>0.75396567583084106</v>
      </c>
      <c r="H1067" s="8">
        <v>-0.14375947415828705</v>
      </c>
      <c r="I1067" s="8">
        <v>0.43204596638679504</v>
      </c>
      <c r="J1067" s="8">
        <v>0</v>
      </c>
      <c r="K1067" s="8">
        <v>1</v>
      </c>
      <c r="L1067" s="8">
        <v>0</v>
      </c>
      <c r="M1067" s="3">
        <f t="shared" si="56"/>
        <v>1</v>
      </c>
      <c r="N1067" s="9">
        <f t="shared" si="57"/>
        <v>1.0422521680593491</v>
      </c>
    </row>
    <row r="1068" spans="1:14" x14ac:dyDescent="0.25">
      <c r="A1068" t="s">
        <v>78</v>
      </c>
      <c r="B1068">
        <v>2020</v>
      </c>
      <c r="C1068" t="s">
        <v>47</v>
      </c>
      <c r="D1068">
        <v>23953</v>
      </c>
      <c r="E1068">
        <v>93.376000000000005</v>
      </c>
      <c r="F1068">
        <v>577</v>
      </c>
      <c r="G1068" s="8">
        <v>0.75263869762420654</v>
      </c>
      <c r="H1068" s="8">
        <v>-0.14269968867301941</v>
      </c>
      <c r="I1068" s="8">
        <v>0.43491393327713013</v>
      </c>
      <c r="J1068" s="8">
        <v>0</v>
      </c>
      <c r="K1068" s="8">
        <v>1</v>
      </c>
      <c r="L1068" s="8">
        <v>0</v>
      </c>
      <c r="M1068" s="3">
        <f t="shared" si="56"/>
        <v>1</v>
      </c>
      <c r="N1068" s="9">
        <f t="shared" si="57"/>
        <v>1.0448529422283173</v>
      </c>
    </row>
    <row r="1069" spans="1:14" x14ac:dyDescent="0.25">
      <c r="A1069" s="2" t="s">
        <v>78</v>
      </c>
      <c r="B1069" s="2">
        <v>2021</v>
      </c>
      <c r="C1069" t="s">
        <v>47</v>
      </c>
      <c r="D1069" s="2">
        <v>24201</v>
      </c>
      <c r="E1069" s="2">
        <v>93.376000000000005</v>
      </c>
      <c r="F1069" s="2">
        <v>583</v>
      </c>
      <c r="G1069" s="10">
        <v>0.75803071260452271</v>
      </c>
      <c r="H1069" s="10">
        <v>-0.14414270222187042</v>
      </c>
      <c r="I1069" s="10">
        <v>0.43077659606933594</v>
      </c>
      <c r="J1069" s="10">
        <v>0</v>
      </c>
      <c r="K1069" s="10">
        <v>1</v>
      </c>
      <c r="L1069" s="10">
        <v>0</v>
      </c>
      <c r="M1069" s="3">
        <f t="shared" si="56"/>
        <v>1</v>
      </c>
      <c r="N1069" s="11">
        <f t="shared" si="57"/>
        <v>1.0446646064519882</v>
      </c>
    </row>
    <row r="1070" spans="1:14" x14ac:dyDescent="0.25">
      <c r="A1070" t="s">
        <v>79</v>
      </c>
      <c r="B1070">
        <v>2005</v>
      </c>
      <c r="C1070" t="s">
        <v>47</v>
      </c>
      <c r="D1070">
        <v>21430</v>
      </c>
      <c r="E1070">
        <v>104.312</v>
      </c>
      <c r="F1070">
        <v>430</v>
      </c>
      <c r="G1070" s="8">
        <v>0.66346067190170288</v>
      </c>
      <c r="H1070" s="8">
        <v>-0.11519113183021545</v>
      </c>
      <c r="I1070" s="8">
        <v>0.46395865082740784</v>
      </c>
      <c r="J1070" s="8">
        <v>0</v>
      </c>
      <c r="K1070" s="8">
        <v>1</v>
      </c>
      <c r="L1070" s="8">
        <v>0</v>
      </c>
      <c r="M1070" s="3">
        <f t="shared" si="56"/>
        <v>1</v>
      </c>
      <c r="N1070" s="9">
        <f t="shared" si="57"/>
        <v>1.0122281908988953</v>
      </c>
    </row>
    <row r="1071" spans="1:14" x14ac:dyDescent="0.25">
      <c r="A1071" t="s">
        <v>79</v>
      </c>
      <c r="B1071">
        <v>2006</v>
      </c>
      <c r="C1071" t="s">
        <v>47</v>
      </c>
      <c r="D1071">
        <v>21295</v>
      </c>
      <c r="E1071">
        <v>104.372</v>
      </c>
      <c r="F1071">
        <v>431</v>
      </c>
      <c r="G1071" s="8">
        <v>0.65773361921310425</v>
      </c>
      <c r="H1071" s="8">
        <v>-0.11333665251731873</v>
      </c>
      <c r="I1071" s="8">
        <v>0.46894371509552002</v>
      </c>
      <c r="J1071" s="8">
        <v>0</v>
      </c>
      <c r="K1071" s="8">
        <v>1</v>
      </c>
      <c r="L1071" s="8">
        <v>0</v>
      </c>
      <c r="M1071" s="3">
        <f t="shared" si="56"/>
        <v>1</v>
      </c>
      <c r="N1071" s="9">
        <f t="shared" si="57"/>
        <v>1.0133406817913055</v>
      </c>
    </row>
    <row r="1072" spans="1:14" x14ac:dyDescent="0.25">
      <c r="A1072" t="s">
        <v>79</v>
      </c>
      <c r="B1072">
        <v>2007</v>
      </c>
      <c r="C1072" t="s">
        <v>47</v>
      </c>
      <c r="D1072">
        <v>21389</v>
      </c>
      <c r="E1072">
        <v>104.372</v>
      </c>
      <c r="F1072">
        <v>438</v>
      </c>
      <c r="G1072" s="8">
        <v>0.65729421377182007</v>
      </c>
      <c r="H1072" s="8">
        <v>-0.11285091936588287</v>
      </c>
      <c r="I1072" s="8">
        <v>0.47024723887443542</v>
      </c>
      <c r="J1072" s="8">
        <v>0</v>
      </c>
      <c r="K1072" s="8">
        <v>1</v>
      </c>
      <c r="L1072" s="8">
        <v>0</v>
      </c>
      <c r="M1072" s="3">
        <f t="shared" si="56"/>
        <v>1</v>
      </c>
      <c r="N1072" s="9">
        <f t="shared" si="57"/>
        <v>1.0146905332803726</v>
      </c>
    </row>
    <row r="1073" spans="1:14" x14ac:dyDescent="0.25">
      <c r="A1073" t="s">
        <v>79</v>
      </c>
      <c r="B1073">
        <v>2008</v>
      </c>
      <c r="C1073" t="s">
        <v>47</v>
      </c>
      <c r="D1073">
        <v>21706</v>
      </c>
      <c r="E1073">
        <v>104.372</v>
      </c>
      <c r="F1073">
        <v>443</v>
      </c>
      <c r="G1073" s="8">
        <v>0.66579967737197876</v>
      </c>
      <c r="H1073" s="8">
        <v>-0.11523500829935074</v>
      </c>
      <c r="I1073" s="8">
        <v>0.4634377658367157</v>
      </c>
      <c r="J1073" s="8">
        <v>0</v>
      </c>
      <c r="K1073" s="8">
        <v>1</v>
      </c>
      <c r="L1073" s="8">
        <v>0</v>
      </c>
      <c r="M1073" s="3">
        <f t="shared" si="56"/>
        <v>1</v>
      </c>
      <c r="N1073" s="9">
        <f t="shared" si="57"/>
        <v>1.0140024349093437</v>
      </c>
    </row>
    <row r="1074" spans="1:14" x14ac:dyDescent="0.25">
      <c r="A1074" t="s">
        <v>79</v>
      </c>
      <c r="B1074">
        <v>2009</v>
      </c>
      <c r="C1074" t="s">
        <v>47</v>
      </c>
      <c r="D1074">
        <v>21702</v>
      </c>
      <c r="E1074">
        <v>104.372</v>
      </c>
      <c r="F1074">
        <v>443</v>
      </c>
      <c r="G1074" s="8">
        <v>0.66565990447998047</v>
      </c>
      <c r="H1074" s="8">
        <v>-0.11519178748130798</v>
      </c>
      <c r="I1074" s="8">
        <v>0.46356028318405151</v>
      </c>
      <c r="J1074" s="8">
        <v>0</v>
      </c>
      <c r="K1074" s="8">
        <v>1</v>
      </c>
      <c r="L1074" s="8">
        <v>0</v>
      </c>
      <c r="M1074" s="3">
        <f t="shared" si="56"/>
        <v>1</v>
      </c>
      <c r="N1074" s="9">
        <f t="shared" si="57"/>
        <v>1.014028400182724</v>
      </c>
    </row>
    <row r="1075" spans="1:14" x14ac:dyDescent="0.25">
      <c r="A1075" t="s">
        <v>79</v>
      </c>
      <c r="B1075">
        <v>2010</v>
      </c>
      <c r="C1075" t="s">
        <v>47</v>
      </c>
      <c r="D1075">
        <v>21411</v>
      </c>
      <c r="E1075">
        <v>104.372</v>
      </c>
      <c r="F1075">
        <v>441</v>
      </c>
      <c r="G1075" s="8">
        <v>0.656471848487854</v>
      </c>
      <c r="H1075" s="8">
        <v>-0.11244836449623108</v>
      </c>
      <c r="I1075" s="8">
        <v>0.47135725617408752</v>
      </c>
      <c r="J1075" s="8">
        <v>0</v>
      </c>
      <c r="K1075" s="8">
        <v>1</v>
      </c>
      <c r="L1075" s="8">
        <v>0</v>
      </c>
      <c r="M1075" s="3">
        <f t="shared" si="56"/>
        <v>1</v>
      </c>
      <c r="N1075" s="9">
        <f t="shared" si="57"/>
        <v>1.0153807401657104</v>
      </c>
    </row>
    <row r="1076" spans="1:14" x14ac:dyDescent="0.25">
      <c r="A1076" t="s">
        <v>79</v>
      </c>
      <c r="B1076">
        <v>2011</v>
      </c>
      <c r="C1076" t="s">
        <v>47</v>
      </c>
      <c r="D1076">
        <v>21768</v>
      </c>
      <c r="E1076">
        <v>104.372</v>
      </c>
      <c r="F1076">
        <v>451</v>
      </c>
      <c r="G1076" s="8">
        <v>0.66376256942749023</v>
      </c>
      <c r="H1076" s="8">
        <v>-0.11421634256839752</v>
      </c>
      <c r="I1076" s="8">
        <v>0.46624380350112915</v>
      </c>
      <c r="J1076" s="8">
        <v>0</v>
      </c>
      <c r="K1076" s="8">
        <v>1</v>
      </c>
      <c r="L1076" s="8">
        <v>0</v>
      </c>
      <c r="M1076" s="3">
        <f t="shared" si="56"/>
        <v>1</v>
      </c>
      <c r="N1076" s="9">
        <f t="shared" si="57"/>
        <v>1.0157900303602219</v>
      </c>
    </row>
    <row r="1077" spans="1:14" x14ac:dyDescent="0.25">
      <c r="A1077" t="s">
        <v>79</v>
      </c>
      <c r="B1077">
        <v>2012</v>
      </c>
      <c r="C1077" t="s">
        <v>47</v>
      </c>
      <c r="D1077">
        <v>22053</v>
      </c>
      <c r="E1077">
        <v>104.372</v>
      </c>
      <c r="F1077">
        <v>461</v>
      </c>
      <c r="G1077" s="8">
        <v>0.66848874092102051</v>
      </c>
      <c r="H1077" s="8">
        <v>-0.11520185321569443</v>
      </c>
      <c r="I1077" s="8">
        <v>0.46335053443908691</v>
      </c>
      <c r="J1077" s="8">
        <v>0</v>
      </c>
      <c r="K1077" s="8">
        <v>1</v>
      </c>
      <c r="L1077" s="8">
        <v>0</v>
      </c>
      <c r="M1077" s="3">
        <f t="shared" si="56"/>
        <v>1</v>
      </c>
      <c r="N1077" s="9">
        <f t="shared" si="57"/>
        <v>1.016637422144413</v>
      </c>
    </row>
    <row r="1078" spans="1:14" x14ac:dyDescent="0.25">
      <c r="A1078" t="s">
        <v>79</v>
      </c>
      <c r="B1078">
        <v>2013</v>
      </c>
      <c r="C1078" t="s">
        <v>47</v>
      </c>
      <c r="D1078">
        <v>22330</v>
      </c>
      <c r="E1078">
        <v>104.372</v>
      </c>
      <c r="F1078">
        <v>448</v>
      </c>
      <c r="G1078" s="8">
        <v>0.684684157371521</v>
      </c>
      <c r="H1078" s="8">
        <v>-0.12083186954259872</v>
      </c>
      <c r="I1078" s="8">
        <v>0.44752204418182373</v>
      </c>
      <c r="J1078" s="8">
        <v>0</v>
      </c>
      <c r="K1078" s="8">
        <v>1</v>
      </c>
      <c r="L1078" s="8">
        <v>0</v>
      </c>
      <c r="M1078" s="3">
        <f t="shared" si="56"/>
        <v>1</v>
      </c>
      <c r="N1078" s="9">
        <f t="shared" si="57"/>
        <v>1.011374332010746</v>
      </c>
    </row>
    <row r="1079" spans="1:14" x14ac:dyDescent="0.25">
      <c r="A1079" t="s">
        <v>79</v>
      </c>
      <c r="B1079">
        <v>2014</v>
      </c>
      <c r="C1079" t="s">
        <v>47</v>
      </c>
      <c r="D1079">
        <v>22470</v>
      </c>
      <c r="E1079">
        <v>104.372</v>
      </c>
      <c r="F1079">
        <v>466</v>
      </c>
      <c r="G1079" s="8">
        <v>0.68017935752868652</v>
      </c>
      <c r="H1079" s="8">
        <v>-0.11858326196670532</v>
      </c>
      <c r="I1079" s="8">
        <v>0.45371663570404053</v>
      </c>
      <c r="J1079" s="8">
        <v>0</v>
      </c>
      <c r="K1079" s="8">
        <v>1</v>
      </c>
      <c r="L1079" s="8">
        <v>0</v>
      </c>
      <c r="M1079" s="3">
        <f t="shared" si="56"/>
        <v>1</v>
      </c>
      <c r="N1079" s="9">
        <f t="shared" si="57"/>
        <v>1.0153127312660217</v>
      </c>
    </row>
    <row r="1080" spans="1:14" x14ac:dyDescent="0.25">
      <c r="A1080" t="s">
        <v>79</v>
      </c>
      <c r="B1080">
        <v>2015</v>
      </c>
      <c r="C1080" t="s">
        <v>47</v>
      </c>
      <c r="D1080">
        <v>22666</v>
      </c>
      <c r="E1080">
        <v>104.372</v>
      </c>
      <c r="F1080">
        <v>480</v>
      </c>
      <c r="G1080" s="8">
        <v>0.67982274293899536</v>
      </c>
      <c r="H1080" s="8">
        <v>-0.11783020198345184</v>
      </c>
      <c r="I1080" s="8">
        <v>0.4557165801525116</v>
      </c>
      <c r="J1080" s="8">
        <v>0</v>
      </c>
      <c r="K1080" s="8">
        <v>1</v>
      </c>
      <c r="L1080" s="8">
        <v>0</v>
      </c>
      <c r="M1080" s="3">
        <f t="shared" si="56"/>
        <v>1</v>
      </c>
      <c r="N1080" s="9">
        <f t="shared" si="57"/>
        <v>1.0177091211080551</v>
      </c>
    </row>
    <row r="1081" spans="1:14" x14ac:dyDescent="0.25">
      <c r="A1081" t="s">
        <v>79</v>
      </c>
      <c r="B1081">
        <v>2016</v>
      </c>
      <c r="C1081" t="s">
        <v>47</v>
      </c>
      <c r="D1081">
        <v>22853</v>
      </c>
      <c r="E1081">
        <v>104.372</v>
      </c>
      <c r="F1081">
        <v>480</v>
      </c>
      <c r="G1081" s="8">
        <v>0.68606102466583252</v>
      </c>
      <c r="H1081" s="8">
        <v>-0.11975957453250885</v>
      </c>
      <c r="I1081" s="8">
        <v>0.45024764537811279</v>
      </c>
      <c r="J1081" s="8">
        <v>0</v>
      </c>
      <c r="K1081" s="8">
        <v>1</v>
      </c>
      <c r="L1081" s="8">
        <v>0</v>
      </c>
      <c r="M1081" s="3">
        <f t="shared" si="56"/>
        <v>1</v>
      </c>
      <c r="N1081" s="9">
        <f t="shared" si="57"/>
        <v>1.0165490955114365</v>
      </c>
    </row>
    <row r="1082" spans="1:14" x14ac:dyDescent="0.25">
      <c r="A1082" t="s">
        <v>79</v>
      </c>
      <c r="B1082">
        <v>2017</v>
      </c>
      <c r="C1082" t="s">
        <v>47</v>
      </c>
      <c r="D1082">
        <v>23048</v>
      </c>
      <c r="E1082">
        <v>104.372</v>
      </c>
      <c r="F1082">
        <v>479</v>
      </c>
      <c r="G1082" s="8">
        <v>0.69300198554992676</v>
      </c>
      <c r="H1082" s="8">
        <v>-0.12195155024528503</v>
      </c>
      <c r="I1082" s="8">
        <v>0.4440438449382782</v>
      </c>
      <c r="J1082" s="8">
        <v>0</v>
      </c>
      <c r="K1082" s="8">
        <v>1</v>
      </c>
      <c r="L1082" s="8">
        <v>0</v>
      </c>
      <c r="M1082" s="3">
        <f t="shared" si="56"/>
        <v>1</v>
      </c>
      <c r="N1082" s="9">
        <f t="shared" si="57"/>
        <v>1.0150942802429199</v>
      </c>
    </row>
    <row r="1083" spans="1:14" x14ac:dyDescent="0.25">
      <c r="A1083" t="s">
        <v>79</v>
      </c>
      <c r="B1083">
        <v>2018</v>
      </c>
      <c r="C1083" t="s">
        <v>47</v>
      </c>
      <c r="D1083">
        <v>23366</v>
      </c>
      <c r="E1083">
        <v>104.372</v>
      </c>
      <c r="F1083">
        <v>481</v>
      </c>
      <c r="G1083" s="8">
        <v>0.70242834091186523</v>
      </c>
      <c r="H1083" s="8">
        <v>-0.12477646023035049</v>
      </c>
      <c r="I1083" s="8">
        <v>0.43601751327514648</v>
      </c>
      <c r="J1083" s="8">
        <v>0</v>
      </c>
      <c r="K1083" s="8">
        <v>1</v>
      </c>
      <c r="L1083" s="8">
        <v>0</v>
      </c>
      <c r="M1083" s="3">
        <f t="shared" si="56"/>
        <v>1</v>
      </c>
      <c r="N1083" s="9">
        <f t="shared" si="57"/>
        <v>1.0136693939566612</v>
      </c>
    </row>
    <row r="1084" spans="1:14" x14ac:dyDescent="0.25">
      <c r="A1084" t="s">
        <v>79</v>
      </c>
      <c r="B1084">
        <v>2019</v>
      </c>
      <c r="C1084" t="s">
        <v>47</v>
      </c>
      <c r="D1084">
        <v>23664</v>
      </c>
      <c r="E1084">
        <v>104.372</v>
      </c>
      <c r="F1084">
        <v>490</v>
      </c>
      <c r="G1084" s="8">
        <v>0.70769774913787842</v>
      </c>
      <c r="H1084" s="8">
        <v>-0.12600360810756683</v>
      </c>
      <c r="I1084" s="8">
        <v>0.43245473504066467</v>
      </c>
      <c r="J1084" s="8">
        <v>0</v>
      </c>
      <c r="K1084" s="8">
        <v>1</v>
      </c>
      <c r="L1084" s="8">
        <v>0</v>
      </c>
      <c r="M1084" s="3">
        <f t="shared" si="56"/>
        <v>1</v>
      </c>
      <c r="N1084" s="9">
        <f t="shared" si="57"/>
        <v>1.0141488760709763</v>
      </c>
    </row>
    <row r="1085" spans="1:14" x14ac:dyDescent="0.25">
      <c r="A1085" t="s">
        <v>79</v>
      </c>
      <c r="B1085">
        <v>2020</v>
      </c>
      <c r="C1085" t="s">
        <v>47</v>
      </c>
      <c r="D1085">
        <v>24054</v>
      </c>
      <c r="E1085">
        <v>104.372</v>
      </c>
      <c r="F1085">
        <v>494</v>
      </c>
      <c r="G1085" s="8">
        <v>0.71819990873336792</v>
      </c>
      <c r="H1085" s="8">
        <v>-0.12907516956329346</v>
      </c>
      <c r="I1085" s="8">
        <v>0.42371121048927307</v>
      </c>
      <c r="J1085" s="8">
        <v>0</v>
      </c>
      <c r="K1085" s="8">
        <v>1</v>
      </c>
      <c r="L1085" s="8">
        <v>0</v>
      </c>
      <c r="M1085" s="3">
        <f t="shared" si="56"/>
        <v>1</v>
      </c>
      <c r="N1085" s="9">
        <f t="shared" si="57"/>
        <v>1.0128359496593475</v>
      </c>
    </row>
    <row r="1086" spans="1:14" x14ac:dyDescent="0.25">
      <c r="A1086" s="2" t="s">
        <v>79</v>
      </c>
      <c r="B1086" s="2">
        <v>2021</v>
      </c>
      <c r="C1086" t="s">
        <v>47</v>
      </c>
      <c r="D1086" s="2">
        <v>24627</v>
      </c>
      <c r="E1086" s="2">
        <v>104.372</v>
      </c>
      <c r="F1086" s="2">
        <v>497</v>
      </c>
      <c r="G1086" s="10">
        <v>0.7346537709236145</v>
      </c>
      <c r="H1086" s="10">
        <v>-0.13403251767158508</v>
      </c>
      <c r="I1086" s="10">
        <v>0.40963175892829895</v>
      </c>
      <c r="J1086" s="10">
        <v>0</v>
      </c>
      <c r="K1086" s="10">
        <v>1</v>
      </c>
      <c r="L1086" s="10">
        <v>0</v>
      </c>
      <c r="M1086" s="3">
        <f t="shared" si="56"/>
        <v>1</v>
      </c>
      <c r="N1086" s="11">
        <f t="shared" si="57"/>
        <v>1.0102530121803284</v>
      </c>
    </row>
    <row r="1087" spans="1:14" x14ac:dyDescent="0.25">
      <c r="A1087" t="s">
        <v>80</v>
      </c>
      <c r="B1087">
        <v>2005</v>
      </c>
      <c r="C1087" t="s">
        <v>47</v>
      </c>
      <c r="D1087">
        <v>19873</v>
      </c>
      <c r="E1087">
        <v>108.866</v>
      </c>
      <c r="F1087">
        <v>1320</v>
      </c>
      <c r="G1087" s="8">
        <v>0.31435385346412659</v>
      </c>
      <c r="H1087" s="8">
        <v>1.9570423290133476E-2</v>
      </c>
      <c r="I1087" s="8">
        <v>0.82145082950592041</v>
      </c>
      <c r="J1087" s="8">
        <v>0</v>
      </c>
      <c r="K1087" s="8">
        <v>0</v>
      </c>
      <c r="L1087" s="8">
        <v>0</v>
      </c>
      <c r="M1087" s="3">
        <f t="shared" si="56"/>
        <v>0</v>
      </c>
      <c r="N1087" s="9">
        <f t="shared" si="57"/>
        <v>1.1553751062601805</v>
      </c>
    </row>
    <row r="1088" spans="1:14" x14ac:dyDescent="0.25">
      <c r="A1088" t="s">
        <v>80</v>
      </c>
      <c r="B1088">
        <v>2006</v>
      </c>
      <c r="C1088" t="s">
        <v>47</v>
      </c>
      <c r="D1088">
        <v>19007</v>
      </c>
      <c r="E1088">
        <v>108.866</v>
      </c>
      <c r="F1088">
        <v>1332</v>
      </c>
      <c r="G1088" s="8">
        <v>0.27839851379394531</v>
      </c>
      <c r="H1088" s="8">
        <v>3.0887139961123466E-2</v>
      </c>
      <c r="I1088" s="8">
        <v>0.85348755121231079</v>
      </c>
      <c r="J1088" s="8">
        <v>0</v>
      </c>
      <c r="K1088" s="8">
        <v>0</v>
      </c>
      <c r="L1088" s="8">
        <v>0</v>
      </c>
      <c r="M1088" s="3">
        <f t="shared" si="56"/>
        <v>0</v>
      </c>
      <c r="N1088" s="9">
        <f t="shared" si="57"/>
        <v>1.1627732049673796</v>
      </c>
    </row>
    <row r="1089" spans="1:14" x14ac:dyDescent="0.25">
      <c r="A1089" t="s">
        <v>80</v>
      </c>
      <c r="B1089">
        <v>2007</v>
      </c>
      <c r="C1089" t="s">
        <v>47</v>
      </c>
      <c r="D1089">
        <v>20078</v>
      </c>
      <c r="E1089">
        <v>122.494</v>
      </c>
      <c r="F1089">
        <v>1344</v>
      </c>
      <c r="G1089" s="8">
        <v>0.23940536379814148</v>
      </c>
      <c r="H1089" s="8">
        <v>4.9864497035741806E-2</v>
      </c>
      <c r="I1089" s="8">
        <v>0.85370707511901855</v>
      </c>
      <c r="J1089" s="8">
        <v>0</v>
      </c>
      <c r="K1089" s="8">
        <v>0</v>
      </c>
      <c r="L1089" s="8">
        <v>0</v>
      </c>
      <c r="M1089" s="3">
        <f t="shared" si="56"/>
        <v>0</v>
      </c>
      <c r="N1089" s="9">
        <f t="shared" si="57"/>
        <v>1.1429769359529018</v>
      </c>
    </row>
    <row r="1090" spans="1:14" x14ac:dyDescent="0.25">
      <c r="A1090" t="s">
        <v>80</v>
      </c>
      <c r="B1090">
        <v>2008</v>
      </c>
      <c r="C1090" t="s">
        <v>47</v>
      </c>
      <c r="D1090">
        <v>20818</v>
      </c>
      <c r="E1090">
        <v>122.494</v>
      </c>
      <c r="F1090">
        <v>1363</v>
      </c>
      <c r="G1090" s="8">
        <v>0.2635897696018219</v>
      </c>
      <c r="H1090" s="8">
        <v>4.2689599096775055E-2</v>
      </c>
      <c r="I1090" s="8">
        <v>0.83330553770065308</v>
      </c>
      <c r="J1090" s="8">
        <v>0</v>
      </c>
      <c r="K1090" s="8">
        <v>0</v>
      </c>
      <c r="L1090" s="8">
        <v>0</v>
      </c>
      <c r="M1090" s="3">
        <f t="shared" si="56"/>
        <v>0</v>
      </c>
      <c r="N1090" s="9">
        <f t="shared" si="57"/>
        <v>1.13958490639925</v>
      </c>
    </row>
    <row r="1091" spans="1:14" x14ac:dyDescent="0.25">
      <c r="A1091" t="s">
        <v>80</v>
      </c>
      <c r="B1091">
        <v>2009</v>
      </c>
      <c r="C1091" t="s">
        <v>47</v>
      </c>
      <c r="D1091">
        <v>21044</v>
      </c>
      <c r="E1091">
        <v>122.494</v>
      </c>
      <c r="F1091">
        <v>1363</v>
      </c>
      <c r="G1091" s="8">
        <v>0.27178826928138733</v>
      </c>
      <c r="H1091" s="8">
        <v>4.015398770570755E-2</v>
      </c>
      <c r="I1091" s="8">
        <v>0.82611817121505737</v>
      </c>
      <c r="J1091" s="8">
        <v>0</v>
      </c>
      <c r="K1091" s="8">
        <v>0</v>
      </c>
      <c r="L1091" s="8">
        <v>0</v>
      </c>
      <c r="M1091" s="3">
        <f t="shared" si="56"/>
        <v>0</v>
      </c>
      <c r="N1091" s="9">
        <f t="shared" si="57"/>
        <v>1.1380604282021523</v>
      </c>
    </row>
    <row r="1092" spans="1:14" x14ac:dyDescent="0.25">
      <c r="A1092" t="s">
        <v>80</v>
      </c>
      <c r="B1092">
        <v>2010</v>
      </c>
      <c r="C1092" t="s">
        <v>47</v>
      </c>
      <c r="D1092">
        <v>20790</v>
      </c>
      <c r="E1092">
        <v>122.494</v>
      </c>
      <c r="F1092">
        <v>1404</v>
      </c>
      <c r="G1092" s="8">
        <v>0.25560823082923889</v>
      </c>
      <c r="H1092" s="8">
        <v>4.5801673084497452E-2</v>
      </c>
      <c r="I1092" s="8">
        <v>0.84199202060699463</v>
      </c>
      <c r="J1092" s="8">
        <v>0</v>
      </c>
      <c r="K1092" s="8">
        <v>0</v>
      </c>
      <c r="L1092" s="8">
        <v>0</v>
      </c>
      <c r="M1092" s="3">
        <f t="shared" si="56"/>
        <v>0</v>
      </c>
      <c r="N1092" s="9">
        <f t="shared" si="57"/>
        <v>1.143401924520731</v>
      </c>
    </row>
    <row r="1093" spans="1:14" x14ac:dyDescent="0.25">
      <c r="A1093" t="s">
        <v>80</v>
      </c>
      <c r="B1093">
        <v>2011</v>
      </c>
      <c r="C1093" t="s">
        <v>47</v>
      </c>
      <c r="D1093">
        <v>21232</v>
      </c>
      <c r="E1093">
        <v>122.494</v>
      </c>
      <c r="F1093">
        <v>1464</v>
      </c>
      <c r="G1093" s="8">
        <v>0.26175454258918762</v>
      </c>
      <c r="H1093" s="8">
        <v>4.4809412211179733E-2</v>
      </c>
      <c r="I1093" s="8">
        <v>0.8389890193939209</v>
      </c>
      <c r="J1093" s="8">
        <v>0</v>
      </c>
      <c r="K1093" s="8">
        <v>0</v>
      </c>
      <c r="L1093" s="8">
        <v>0</v>
      </c>
      <c r="M1093" s="3">
        <f t="shared" si="56"/>
        <v>0</v>
      </c>
      <c r="N1093" s="9">
        <f t="shared" si="57"/>
        <v>1.1455529741942883</v>
      </c>
    </row>
    <row r="1094" spans="1:14" x14ac:dyDescent="0.25">
      <c r="A1094" t="s">
        <v>80</v>
      </c>
      <c r="B1094">
        <v>2012</v>
      </c>
      <c r="C1094" t="s">
        <v>47</v>
      </c>
      <c r="D1094">
        <v>20893</v>
      </c>
      <c r="E1094">
        <v>122.494</v>
      </c>
      <c r="F1094">
        <v>1497</v>
      </c>
      <c r="G1094" s="8">
        <v>0.24429900944232941</v>
      </c>
      <c r="H1094" s="8">
        <v>5.0692062824964523E-2</v>
      </c>
      <c r="I1094" s="8">
        <v>0.85556232929229736</v>
      </c>
      <c r="J1094" s="8">
        <v>0</v>
      </c>
      <c r="K1094" s="8">
        <v>0</v>
      </c>
      <c r="L1094" s="8">
        <v>0</v>
      </c>
      <c r="M1094" s="3">
        <f t="shared" ref="M1094:M1142" si="58">IF(OR(J1094=1,K1094=1,L1094=1),1,0)</f>
        <v>0</v>
      </c>
      <c r="N1094" s="9">
        <f t="shared" ref="N1094:N1142" si="59">SUM(G1094:I1094)</f>
        <v>1.1505534015595913</v>
      </c>
    </row>
    <row r="1095" spans="1:14" x14ac:dyDescent="0.25">
      <c r="A1095" t="s">
        <v>80</v>
      </c>
      <c r="B1095">
        <v>2013</v>
      </c>
      <c r="C1095" t="s">
        <v>47</v>
      </c>
      <c r="D1095">
        <v>21499</v>
      </c>
      <c r="E1095">
        <v>122.494</v>
      </c>
      <c r="F1095">
        <v>1527</v>
      </c>
      <c r="G1095" s="8">
        <v>0.26134920120239258</v>
      </c>
      <c r="H1095" s="8">
        <v>4.5849654823541641E-2</v>
      </c>
      <c r="I1095" s="8">
        <v>0.84174597263336182</v>
      </c>
      <c r="J1095" s="8">
        <v>0</v>
      </c>
      <c r="K1095" s="8">
        <v>0</v>
      </c>
      <c r="L1095" s="8">
        <v>0</v>
      </c>
      <c r="M1095" s="3">
        <f t="shared" si="58"/>
        <v>0</v>
      </c>
      <c r="N1095" s="9">
        <f t="shared" si="59"/>
        <v>1.148944828659296</v>
      </c>
    </row>
    <row r="1096" spans="1:14" x14ac:dyDescent="0.25">
      <c r="A1096" t="s">
        <v>80</v>
      </c>
      <c r="B1096">
        <v>2014</v>
      </c>
      <c r="C1096" t="s">
        <v>47</v>
      </c>
      <c r="D1096">
        <v>21534</v>
      </c>
      <c r="E1096">
        <v>122.494</v>
      </c>
      <c r="F1096">
        <v>1527</v>
      </c>
      <c r="G1096" s="8">
        <v>0.26258456707000732</v>
      </c>
      <c r="H1096" s="8">
        <v>4.5467589050531387E-2</v>
      </c>
      <c r="I1096" s="8">
        <v>0.84066295623779297</v>
      </c>
      <c r="J1096" s="8">
        <v>0</v>
      </c>
      <c r="K1096" s="8">
        <v>0</v>
      </c>
      <c r="L1096" s="8">
        <v>0</v>
      </c>
      <c r="M1096" s="3">
        <f t="shared" si="58"/>
        <v>0</v>
      </c>
      <c r="N1096" s="9">
        <f t="shared" si="59"/>
        <v>1.1487151123583317</v>
      </c>
    </row>
    <row r="1097" spans="1:14" x14ac:dyDescent="0.25">
      <c r="A1097" t="s">
        <v>80</v>
      </c>
      <c r="B1097">
        <v>2015</v>
      </c>
      <c r="C1097" t="s">
        <v>47</v>
      </c>
      <c r="D1097">
        <v>21929</v>
      </c>
      <c r="E1097">
        <v>122.494</v>
      </c>
      <c r="F1097">
        <v>1556</v>
      </c>
      <c r="G1097" s="8">
        <v>0.2719683051109314</v>
      </c>
      <c r="H1097" s="8">
        <v>4.2973905801773071E-2</v>
      </c>
      <c r="I1097" s="8">
        <v>0.83350890874862671</v>
      </c>
      <c r="J1097" s="8">
        <v>0</v>
      </c>
      <c r="K1097" s="8">
        <v>0</v>
      </c>
      <c r="L1097" s="8">
        <v>0</v>
      </c>
      <c r="M1097" s="3">
        <f t="shared" si="58"/>
        <v>0</v>
      </c>
      <c r="N1097" s="9">
        <f t="shared" si="59"/>
        <v>1.1484511196613312</v>
      </c>
    </row>
    <row r="1098" spans="1:14" x14ac:dyDescent="0.25">
      <c r="A1098" t="s">
        <v>80</v>
      </c>
      <c r="B1098">
        <v>2016</v>
      </c>
      <c r="C1098" t="s">
        <v>47</v>
      </c>
      <c r="D1098">
        <v>22112</v>
      </c>
      <c r="E1098">
        <v>122.494</v>
      </c>
      <c r="F1098">
        <v>1613</v>
      </c>
      <c r="G1098" s="8">
        <v>0.26982960104942322</v>
      </c>
      <c r="H1098" s="8">
        <v>4.4416580349206924E-2</v>
      </c>
      <c r="I1098" s="8">
        <v>0.83743453025817871</v>
      </c>
      <c r="J1098" s="8">
        <v>0</v>
      </c>
      <c r="K1098" s="8">
        <v>0</v>
      </c>
      <c r="L1098" s="8">
        <v>0</v>
      </c>
      <c r="M1098" s="3">
        <f t="shared" si="58"/>
        <v>0</v>
      </c>
      <c r="N1098" s="9">
        <f t="shared" si="59"/>
        <v>1.1516807116568089</v>
      </c>
    </row>
    <row r="1099" spans="1:14" x14ac:dyDescent="0.25">
      <c r="A1099" t="s">
        <v>80</v>
      </c>
      <c r="B1099">
        <v>2017</v>
      </c>
      <c r="C1099" t="s">
        <v>47</v>
      </c>
      <c r="D1099">
        <v>22195</v>
      </c>
      <c r="E1099">
        <v>122.494</v>
      </c>
      <c r="F1099">
        <v>1645</v>
      </c>
      <c r="G1099" s="8">
        <v>0.26806142926216125</v>
      </c>
      <c r="H1099" s="8">
        <v>4.539000615477562E-2</v>
      </c>
      <c r="I1099" s="8">
        <v>0.84010440111160278</v>
      </c>
      <c r="J1099" s="8">
        <v>0</v>
      </c>
      <c r="K1099" s="8">
        <v>0</v>
      </c>
      <c r="L1099" s="8">
        <v>0</v>
      </c>
      <c r="M1099" s="3">
        <f t="shared" si="58"/>
        <v>0</v>
      </c>
      <c r="N1099" s="9">
        <f t="shared" si="59"/>
        <v>1.1535558365285397</v>
      </c>
    </row>
    <row r="1100" spans="1:14" x14ac:dyDescent="0.25">
      <c r="A1100" t="s">
        <v>80</v>
      </c>
      <c r="B1100">
        <v>2018</v>
      </c>
      <c r="C1100" t="s">
        <v>47</v>
      </c>
      <c r="D1100">
        <v>22442</v>
      </c>
      <c r="E1100">
        <v>122.494</v>
      </c>
      <c r="F1100">
        <v>1641</v>
      </c>
      <c r="G1100" s="8">
        <v>0.27703586220741272</v>
      </c>
      <c r="H1100" s="8">
        <v>4.2561538517475128E-2</v>
      </c>
      <c r="I1100" s="8">
        <v>0.83209800720214844</v>
      </c>
      <c r="J1100" s="8">
        <v>0</v>
      </c>
      <c r="K1100" s="8">
        <v>0</v>
      </c>
      <c r="L1100" s="8">
        <v>0</v>
      </c>
      <c r="M1100" s="3">
        <f t="shared" si="58"/>
        <v>0</v>
      </c>
      <c r="N1100" s="9">
        <f t="shared" si="59"/>
        <v>1.1516954079270363</v>
      </c>
    </row>
    <row r="1101" spans="1:14" x14ac:dyDescent="0.25">
      <c r="A1101" t="s">
        <v>80</v>
      </c>
      <c r="B1101">
        <v>2019</v>
      </c>
      <c r="C1101" t="s">
        <v>47</v>
      </c>
      <c r="D1101">
        <v>22528</v>
      </c>
      <c r="E1101">
        <v>122.494</v>
      </c>
      <c r="F1101">
        <v>1686</v>
      </c>
      <c r="G1101" s="8">
        <v>0.27358728647232056</v>
      </c>
      <c r="H1101" s="8">
        <v>4.4215552508831024E-2</v>
      </c>
      <c r="I1101" s="8">
        <v>0.83666336536407471</v>
      </c>
      <c r="J1101" s="8">
        <v>0</v>
      </c>
      <c r="K1101" s="8">
        <v>0</v>
      </c>
      <c r="L1101" s="8">
        <v>0</v>
      </c>
      <c r="M1101" s="3">
        <f t="shared" si="58"/>
        <v>0</v>
      </c>
      <c r="N1101" s="9">
        <f t="shared" si="59"/>
        <v>1.1544662043452263</v>
      </c>
    </row>
    <row r="1102" spans="1:14" x14ac:dyDescent="0.25">
      <c r="A1102" t="s">
        <v>80</v>
      </c>
      <c r="B1102">
        <v>2020</v>
      </c>
      <c r="C1102" t="s">
        <v>47</v>
      </c>
      <c r="D1102">
        <v>22564</v>
      </c>
      <c r="E1102">
        <v>122.494</v>
      </c>
      <c r="F1102">
        <v>1671</v>
      </c>
      <c r="G1102" s="8">
        <v>0.27689814567565918</v>
      </c>
      <c r="H1102" s="8">
        <v>4.2997520416975021E-2</v>
      </c>
      <c r="I1102" s="8">
        <v>0.83325141668319702</v>
      </c>
      <c r="J1102" s="8">
        <v>0</v>
      </c>
      <c r="K1102" s="8">
        <v>0</v>
      </c>
      <c r="L1102" s="8">
        <v>0</v>
      </c>
      <c r="M1102" s="3">
        <f t="shared" si="58"/>
        <v>0</v>
      </c>
      <c r="N1102" s="9">
        <f t="shared" si="59"/>
        <v>1.1531470827758312</v>
      </c>
    </row>
    <row r="1103" spans="1:14" x14ac:dyDescent="0.25">
      <c r="A1103" s="2" t="s">
        <v>80</v>
      </c>
      <c r="B1103" s="2">
        <v>2021</v>
      </c>
      <c r="C1103" t="s">
        <v>47</v>
      </c>
      <c r="D1103" s="2">
        <v>22738</v>
      </c>
      <c r="E1103" s="2">
        <v>122.494</v>
      </c>
      <c r="F1103" s="2">
        <v>1691</v>
      </c>
      <c r="G1103" s="10">
        <v>0.27993685007095337</v>
      </c>
      <c r="H1103" s="10">
        <v>4.2316064238548279E-2</v>
      </c>
      <c r="I1103" s="10">
        <v>0.83126568794250488</v>
      </c>
      <c r="J1103" s="10">
        <v>0</v>
      </c>
      <c r="K1103" s="10">
        <v>0</v>
      </c>
      <c r="L1103" s="10">
        <v>0</v>
      </c>
      <c r="M1103" s="3">
        <f t="shared" si="58"/>
        <v>0</v>
      </c>
      <c r="N1103" s="11">
        <f t="shared" si="59"/>
        <v>1.1535186022520065</v>
      </c>
    </row>
    <row r="1104" spans="1:14" x14ac:dyDescent="0.25">
      <c r="A1104" t="s">
        <v>81</v>
      </c>
      <c r="B1104">
        <v>2005</v>
      </c>
      <c r="C1104" t="s">
        <v>47</v>
      </c>
      <c r="D1104">
        <v>18860</v>
      </c>
      <c r="E1104">
        <v>101.863</v>
      </c>
      <c r="F1104">
        <v>275</v>
      </c>
      <c r="G1104" s="8">
        <v>0.68724948167800903</v>
      </c>
      <c r="H1104" s="8">
        <v>-0.13360923528671265</v>
      </c>
      <c r="I1104" s="8">
        <v>0.42456835508346558</v>
      </c>
      <c r="J1104" s="8">
        <v>0</v>
      </c>
      <c r="K1104" s="8">
        <v>1</v>
      </c>
      <c r="L1104" s="8">
        <v>0</v>
      </c>
      <c r="M1104" s="3">
        <f t="shared" si="58"/>
        <v>1</v>
      </c>
      <c r="N1104" s="9">
        <f t="shared" si="59"/>
        <v>0.97820860147476196</v>
      </c>
    </row>
    <row r="1105" spans="1:14" x14ac:dyDescent="0.25">
      <c r="A1105" t="s">
        <v>81</v>
      </c>
      <c r="B1105">
        <v>2006</v>
      </c>
      <c r="C1105" t="s">
        <v>47</v>
      </c>
      <c r="D1105">
        <v>19025</v>
      </c>
      <c r="E1105">
        <v>111.673</v>
      </c>
      <c r="F1105">
        <v>274</v>
      </c>
      <c r="G1105" s="8">
        <v>0.63351523876190186</v>
      </c>
      <c r="H1105" s="8">
        <v>-0.1118285283446312</v>
      </c>
      <c r="I1105" s="8">
        <v>0.44459143280982971</v>
      </c>
      <c r="J1105" s="8">
        <v>0</v>
      </c>
      <c r="K1105" s="8">
        <v>1</v>
      </c>
      <c r="L1105" s="8">
        <v>0</v>
      </c>
      <c r="M1105" s="3">
        <f t="shared" si="58"/>
        <v>1</v>
      </c>
      <c r="N1105" s="9">
        <f t="shared" si="59"/>
        <v>0.96627814322710037</v>
      </c>
    </row>
    <row r="1106" spans="1:14" x14ac:dyDescent="0.25">
      <c r="A1106" t="s">
        <v>81</v>
      </c>
      <c r="B1106">
        <v>2007</v>
      </c>
      <c r="C1106" t="s">
        <v>47</v>
      </c>
      <c r="D1106">
        <v>19262</v>
      </c>
      <c r="E1106">
        <v>111.673</v>
      </c>
      <c r="F1106">
        <v>274</v>
      </c>
      <c r="G1106" s="8">
        <v>0.64291572570800781</v>
      </c>
      <c r="H1106" s="8">
        <v>-0.11473590880632401</v>
      </c>
      <c r="I1106" s="8">
        <v>0.43635031580924988</v>
      </c>
      <c r="J1106" s="8">
        <v>0</v>
      </c>
      <c r="K1106" s="8">
        <v>1</v>
      </c>
      <c r="L1106" s="8">
        <v>0</v>
      </c>
      <c r="M1106" s="3">
        <f t="shared" si="58"/>
        <v>1</v>
      </c>
      <c r="N1106" s="9">
        <f t="shared" si="59"/>
        <v>0.96453013271093369</v>
      </c>
    </row>
    <row r="1107" spans="1:14" x14ac:dyDescent="0.25">
      <c r="A1107" t="s">
        <v>81</v>
      </c>
      <c r="B1107">
        <v>2008</v>
      </c>
      <c r="C1107" t="s">
        <v>47</v>
      </c>
      <c r="D1107">
        <v>19394</v>
      </c>
      <c r="E1107">
        <v>111.673</v>
      </c>
      <c r="F1107">
        <v>274</v>
      </c>
      <c r="G1107" s="8">
        <v>0.64810115098953247</v>
      </c>
      <c r="H1107" s="8">
        <v>-0.11633964627981186</v>
      </c>
      <c r="I1107" s="8">
        <v>0.43180441856384277</v>
      </c>
      <c r="J1107" s="8">
        <v>0</v>
      </c>
      <c r="K1107" s="8">
        <v>1</v>
      </c>
      <c r="L1107" s="8">
        <v>0</v>
      </c>
      <c r="M1107" s="3">
        <f t="shared" si="58"/>
        <v>1</v>
      </c>
      <c r="N1107" s="9">
        <f t="shared" si="59"/>
        <v>0.96356592327356339</v>
      </c>
    </row>
    <row r="1108" spans="1:14" x14ac:dyDescent="0.25">
      <c r="A1108" t="s">
        <v>81</v>
      </c>
      <c r="B1108">
        <v>2009</v>
      </c>
      <c r="C1108" t="s">
        <v>47</v>
      </c>
      <c r="D1108">
        <v>19531</v>
      </c>
      <c r="E1108">
        <v>111.673</v>
      </c>
      <c r="F1108">
        <v>276</v>
      </c>
      <c r="G1108" s="8">
        <v>0.65173798799514771</v>
      </c>
      <c r="H1108" s="8">
        <v>-0.11730652302503586</v>
      </c>
      <c r="I1108" s="8">
        <v>0.4290306568145752</v>
      </c>
      <c r="J1108" s="8">
        <v>0</v>
      </c>
      <c r="K1108" s="8">
        <v>1</v>
      </c>
      <c r="L1108" s="8">
        <v>0</v>
      </c>
      <c r="M1108" s="3">
        <f t="shared" si="58"/>
        <v>1</v>
      </c>
      <c r="N1108" s="9">
        <f t="shared" si="59"/>
        <v>0.96346212178468704</v>
      </c>
    </row>
    <row r="1109" spans="1:14" x14ac:dyDescent="0.25">
      <c r="A1109" t="s">
        <v>81</v>
      </c>
      <c r="B1109">
        <v>2010</v>
      </c>
      <c r="C1109" t="s">
        <v>47</v>
      </c>
      <c r="D1109">
        <v>19579</v>
      </c>
      <c r="E1109">
        <v>111.673</v>
      </c>
      <c r="F1109">
        <v>277</v>
      </c>
      <c r="G1109" s="8">
        <v>0.65275251865386963</v>
      </c>
      <c r="H1109" s="8">
        <v>-0.11754176020622253</v>
      </c>
      <c r="I1109" s="8">
        <v>0.42834740877151489</v>
      </c>
      <c r="J1109" s="8">
        <v>0</v>
      </c>
      <c r="K1109" s="8">
        <v>1</v>
      </c>
      <c r="L1109" s="8">
        <v>0</v>
      </c>
      <c r="M1109" s="3">
        <f t="shared" si="58"/>
        <v>1</v>
      </c>
      <c r="N1109" s="9">
        <f t="shared" si="59"/>
        <v>0.96355816721916199</v>
      </c>
    </row>
    <row r="1110" spans="1:14" x14ac:dyDescent="0.25">
      <c r="A1110" t="s">
        <v>81</v>
      </c>
      <c r="B1110">
        <v>2011</v>
      </c>
      <c r="C1110" t="s">
        <v>47</v>
      </c>
      <c r="D1110">
        <v>19885</v>
      </c>
      <c r="E1110">
        <v>111.673</v>
      </c>
      <c r="F1110">
        <v>277</v>
      </c>
      <c r="G1110" s="8">
        <v>0.66452813148498535</v>
      </c>
      <c r="H1110" s="8">
        <v>-0.12118370085954666</v>
      </c>
      <c r="I1110" s="8">
        <v>0.41802409291267395</v>
      </c>
      <c r="J1110" s="8">
        <v>0</v>
      </c>
      <c r="K1110" s="8">
        <v>1</v>
      </c>
      <c r="L1110" s="8">
        <v>0</v>
      </c>
      <c r="M1110" s="3">
        <f t="shared" si="58"/>
        <v>1</v>
      </c>
      <c r="N1110" s="9">
        <f t="shared" si="59"/>
        <v>0.96136852353811264</v>
      </c>
    </row>
    <row r="1111" spans="1:14" x14ac:dyDescent="0.25">
      <c r="A1111" t="s">
        <v>81</v>
      </c>
      <c r="B1111">
        <v>2012</v>
      </c>
      <c r="C1111" t="s">
        <v>47</v>
      </c>
      <c r="D1111">
        <v>20057</v>
      </c>
      <c r="E1111">
        <v>111.673</v>
      </c>
      <c r="F1111">
        <v>277</v>
      </c>
      <c r="G1111" s="8">
        <v>0.67106765508651733</v>
      </c>
      <c r="H1111" s="8">
        <v>-0.1232062354683876</v>
      </c>
      <c r="I1111" s="8">
        <v>0.41229110956192017</v>
      </c>
      <c r="J1111" s="8">
        <v>0</v>
      </c>
      <c r="K1111" s="8">
        <v>1</v>
      </c>
      <c r="L1111" s="8">
        <v>0</v>
      </c>
      <c r="M1111" s="3">
        <f t="shared" si="58"/>
        <v>1</v>
      </c>
      <c r="N1111" s="9">
        <f t="shared" si="59"/>
        <v>0.9601525291800499</v>
      </c>
    </row>
    <row r="1112" spans="1:14" x14ac:dyDescent="0.25">
      <c r="A1112" t="s">
        <v>81</v>
      </c>
      <c r="B1112">
        <v>2013</v>
      </c>
      <c r="C1112" t="s">
        <v>47</v>
      </c>
      <c r="D1112">
        <v>20187</v>
      </c>
      <c r="E1112">
        <v>111.673</v>
      </c>
      <c r="F1112">
        <v>256</v>
      </c>
      <c r="G1112" s="8">
        <v>0.69448715448379517</v>
      </c>
      <c r="H1112" s="8">
        <v>-0.13216131925582886</v>
      </c>
      <c r="I1112" s="8">
        <v>0.38726603984832764</v>
      </c>
      <c r="J1112" s="8">
        <v>0</v>
      </c>
      <c r="K1112" s="8">
        <v>1</v>
      </c>
      <c r="L1112" s="8">
        <v>0</v>
      </c>
      <c r="M1112" s="3">
        <f t="shared" si="58"/>
        <v>1</v>
      </c>
      <c r="N1112" s="9">
        <f t="shared" si="59"/>
        <v>0.94959187507629395</v>
      </c>
    </row>
    <row r="1113" spans="1:14" x14ac:dyDescent="0.25">
      <c r="A1113" t="s">
        <v>81</v>
      </c>
      <c r="B1113">
        <v>2014</v>
      </c>
      <c r="C1113" t="s">
        <v>47</v>
      </c>
      <c r="D1113">
        <v>20362</v>
      </c>
      <c r="E1113">
        <v>111.673</v>
      </c>
      <c r="F1113">
        <v>258</v>
      </c>
      <c r="G1113" s="8">
        <v>0.69921368360519409</v>
      </c>
      <c r="H1113" s="8">
        <v>-0.13345415890216827</v>
      </c>
      <c r="I1113" s="8">
        <v>0.38356602191925049</v>
      </c>
      <c r="J1113" s="8">
        <v>0</v>
      </c>
      <c r="K1113" s="8">
        <v>1</v>
      </c>
      <c r="L1113" s="8">
        <v>0</v>
      </c>
      <c r="M1113" s="3">
        <f t="shared" si="58"/>
        <v>1</v>
      </c>
      <c r="N1113" s="9">
        <f t="shared" si="59"/>
        <v>0.94932554662227631</v>
      </c>
    </row>
    <row r="1114" spans="1:14" x14ac:dyDescent="0.25">
      <c r="A1114" t="s">
        <v>81</v>
      </c>
      <c r="B1114">
        <v>2015</v>
      </c>
      <c r="C1114" t="s">
        <v>47</v>
      </c>
      <c r="D1114">
        <v>20556</v>
      </c>
      <c r="E1114">
        <v>111.673</v>
      </c>
      <c r="F1114">
        <v>260</v>
      </c>
      <c r="G1114" s="8">
        <v>0.70460015535354614</v>
      </c>
      <c r="H1114" s="8">
        <v>-0.13495238125324249</v>
      </c>
      <c r="I1114" s="8">
        <v>0.3792840838432312</v>
      </c>
      <c r="J1114" s="8">
        <v>0</v>
      </c>
      <c r="K1114" s="8">
        <v>1</v>
      </c>
      <c r="L1114" s="8">
        <v>0</v>
      </c>
      <c r="M1114" s="3">
        <f t="shared" si="58"/>
        <v>1</v>
      </c>
      <c r="N1114" s="9">
        <f t="shared" si="59"/>
        <v>0.94893185794353485</v>
      </c>
    </row>
    <row r="1115" spans="1:14" x14ac:dyDescent="0.25">
      <c r="A1115" t="s">
        <v>81</v>
      </c>
      <c r="B1115">
        <v>2016</v>
      </c>
      <c r="C1115" t="s">
        <v>47</v>
      </c>
      <c r="D1115">
        <v>20825</v>
      </c>
      <c r="E1115">
        <v>111.673</v>
      </c>
      <c r="F1115">
        <v>260</v>
      </c>
      <c r="G1115" s="8">
        <v>0.71447205543518066</v>
      </c>
      <c r="H1115" s="8">
        <v>-0.13800555467605591</v>
      </c>
      <c r="I1115" s="8">
        <v>0.37062966823577881</v>
      </c>
      <c r="J1115" s="8">
        <v>0</v>
      </c>
      <c r="K1115" s="8">
        <v>1</v>
      </c>
      <c r="L1115" s="8">
        <v>0</v>
      </c>
      <c r="M1115" s="3">
        <f t="shared" si="58"/>
        <v>1</v>
      </c>
      <c r="N1115" s="9">
        <f t="shared" si="59"/>
        <v>0.94709616899490356</v>
      </c>
    </row>
    <row r="1116" spans="1:14" x14ac:dyDescent="0.25">
      <c r="A1116" t="s">
        <v>81</v>
      </c>
      <c r="B1116">
        <v>2017</v>
      </c>
      <c r="C1116" t="s">
        <v>47</v>
      </c>
      <c r="D1116">
        <v>21108</v>
      </c>
      <c r="E1116">
        <v>111.673</v>
      </c>
      <c r="F1116">
        <v>262</v>
      </c>
      <c r="G1116" s="8">
        <v>0.72292101383209229</v>
      </c>
      <c r="H1116" s="8">
        <v>-0.14045225083827972</v>
      </c>
      <c r="I1116" s="8">
        <v>0.36365950107574463</v>
      </c>
      <c r="J1116" s="8">
        <v>0</v>
      </c>
      <c r="K1116" s="8">
        <v>1</v>
      </c>
      <c r="L1116" s="8">
        <v>0</v>
      </c>
      <c r="M1116" s="3">
        <f t="shared" si="58"/>
        <v>1</v>
      </c>
      <c r="N1116" s="9">
        <f t="shared" si="59"/>
        <v>0.94612826406955719</v>
      </c>
    </row>
    <row r="1117" spans="1:14" x14ac:dyDescent="0.25">
      <c r="A1117" t="s">
        <v>81</v>
      </c>
      <c r="B1117">
        <v>2018</v>
      </c>
      <c r="C1117" t="s">
        <v>47</v>
      </c>
      <c r="D1117">
        <v>21369</v>
      </c>
      <c r="E1117">
        <v>111.673</v>
      </c>
      <c r="F1117">
        <v>261</v>
      </c>
      <c r="G1117" s="8">
        <v>0.73315078020095825</v>
      </c>
      <c r="H1117" s="8">
        <v>-0.14369913935661316</v>
      </c>
      <c r="I1117" s="8">
        <v>0.35447341203689575</v>
      </c>
      <c r="J1117" s="8">
        <v>0</v>
      </c>
      <c r="K1117" s="8">
        <v>1</v>
      </c>
      <c r="L1117" s="8">
        <v>0</v>
      </c>
      <c r="M1117" s="3">
        <f t="shared" si="58"/>
        <v>1</v>
      </c>
      <c r="N1117" s="9">
        <f t="shared" si="59"/>
        <v>0.94392505288124084</v>
      </c>
    </row>
    <row r="1118" spans="1:14" x14ac:dyDescent="0.25">
      <c r="A1118" t="s">
        <v>81</v>
      </c>
      <c r="B1118">
        <v>2019</v>
      </c>
      <c r="C1118" t="s">
        <v>47</v>
      </c>
      <c r="D1118">
        <v>21382</v>
      </c>
      <c r="E1118">
        <v>111.673</v>
      </c>
      <c r="F1118">
        <v>261</v>
      </c>
      <c r="G1118" s="8">
        <v>0.733612060546875</v>
      </c>
      <c r="H1118" s="8">
        <v>-0.14384180307388306</v>
      </c>
      <c r="I1118" s="8">
        <v>0.35406902432441711</v>
      </c>
      <c r="J1118" s="8">
        <v>0</v>
      </c>
      <c r="K1118" s="8">
        <v>1</v>
      </c>
      <c r="L1118" s="8">
        <v>0</v>
      </c>
      <c r="M1118" s="3">
        <f t="shared" si="58"/>
        <v>1</v>
      </c>
      <c r="N1118" s="9">
        <f t="shared" si="59"/>
        <v>0.94383928179740906</v>
      </c>
    </row>
    <row r="1119" spans="1:14" x14ac:dyDescent="0.25">
      <c r="A1119" t="s">
        <v>81</v>
      </c>
      <c r="B1119">
        <v>2020</v>
      </c>
      <c r="C1119" t="s">
        <v>47</v>
      </c>
      <c r="D1119">
        <v>21654</v>
      </c>
      <c r="E1119">
        <v>116.73399999999999</v>
      </c>
      <c r="F1119">
        <v>263</v>
      </c>
      <c r="G1119" s="8">
        <v>0.7119140625</v>
      </c>
      <c r="H1119" s="8">
        <v>-0.1344389021396637</v>
      </c>
      <c r="I1119" s="8">
        <v>0.36057022213935852</v>
      </c>
      <c r="J1119" s="8">
        <v>0</v>
      </c>
      <c r="K1119" s="8">
        <v>1</v>
      </c>
      <c r="L1119" s="8">
        <v>0</v>
      </c>
      <c r="M1119" s="3">
        <f t="shared" si="58"/>
        <v>1</v>
      </c>
      <c r="N1119" s="9">
        <f t="shared" si="59"/>
        <v>0.93804538249969482</v>
      </c>
    </row>
    <row r="1120" spans="1:14" x14ac:dyDescent="0.25">
      <c r="A1120" s="2" t="s">
        <v>81</v>
      </c>
      <c r="B1120" s="2">
        <v>2021</v>
      </c>
      <c r="C1120" t="s">
        <v>47</v>
      </c>
      <c r="D1120" s="2">
        <v>21908</v>
      </c>
      <c r="E1120" s="2">
        <v>116.73399999999999</v>
      </c>
      <c r="F1120" s="2">
        <v>266</v>
      </c>
      <c r="G1120" s="10">
        <v>0.71810513734817505</v>
      </c>
      <c r="H1120" s="10">
        <v>-0.13610737025737762</v>
      </c>
      <c r="I1120" s="10">
        <v>0.35578924417495728</v>
      </c>
      <c r="J1120" s="10">
        <v>0</v>
      </c>
      <c r="K1120" s="10">
        <v>1</v>
      </c>
      <c r="L1120" s="10">
        <v>0</v>
      </c>
      <c r="M1120" s="3">
        <f t="shared" si="58"/>
        <v>1</v>
      </c>
      <c r="N1120" s="11">
        <f t="shared" si="59"/>
        <v>0.9377870112657547</v>
      </c>
    </row>
    <row r="1121" spans="1:14" x14ac:dyDescent="0.25">
      <c r="A1121" t="s">
        <v>82</v>
      </c>
      <c r="B1121">
        <v>2017</v>
      </c>
      <c r="C1121" t="s">
        <v>47</v>
      </c>
      <c r="D1121">
        <v>982023</v>
      </c>
      <c r="E1121">
        <v>4721.2539999999999</v>
      </c>
      <c r="F1121">
        <v>19779</v>
      </c>
      <c r="G1121" s="8">
        <v>0.1307956725358963</v>
      </c>
      <c r="H1121" s="8">
        <v>0.34999608993530273</v>
      </c>
      <c r="I1121" s="8">
        <v>3.4761607646942139E-2</v>
      </c>
      <c r="J1121" s="8">
        <v>0</v>
      </c>
      <c r="K1121" s="8">
        <v>0</v>
      </c>
      <c r="L1121" s="8">
        <v>0</v>
      </c>
      <c r="M1121" s="3">
        <f t="shared" si="58"/>
        <v>0</v>
      </c>
      <c r="N1121" s="9">
        <f t="shared" si="59"/>
        <v>0.51555337011814117</v>
      </c>
    </row>
    <row r="1122" spans="1:14" x14ac:dyDescent="0.25">
      <c r="A1122" t="s">
        <v>82</v>
      </c>
      <c r="B1122">
        <v>2018</v>
      </c>
      <c r="C1122" t="s">
        <v>47</v>
      </c>
      <c r="D1122">
        <v>991103</v>
      </c>
      <c r="E1122">
        <v>5106.3159999999998</v>
      </c>
      <c r="F1122">
        <v>19897</v>
      </c>
      <c r="G1122" s="8">
        <v>8.4197521209716797E-2</v>
      </c>
      <c r="H1122" s="8">
        <v>0.36900615692138672</v>
      </c>
      <c r="I1122" s="8">
        <v>5.3033716976642609E-2</v>
      </c>
      <c r="J1122" s="8">
        <v>0</v>
      </c>
      <c r="K1122" s="8">
        <v>0</v>
      </c>
      <c r="L1122" s="8">
        <v>0</v>
      </c>
      <c r="M1122" s="3">
        <f t="shared" si="58"/>
        <v>0</v>
      </c>
      <c r="N1122" s="9">
        <f t="shared" si="59"/>
        <v>0.50623739510774612</v>
      </c>
    </row>
    <row r="1123" spans="1:14" x14ac:dyDescent="0.25">
      <c r="A1123" t="s">
        <v>82</v>
      </c>
      <c r="B1123">
        <v>2019</v>
      </c>
      <c r="C1123" t="s">
        <v>47</v>
      </c>
      <c r="D1123">
        <v>1054614</v>
      </c>
      <c r="E1123">
        <v>5106.3159999999998</v>
      </c>
      <c r="F1123">
        <v>21112</v>
      </c>
      <c r="G1123" s="8">
        <v>0.11743944883346558</v>
      </c>
      <c r="H1123" s="8">
        <v>0.36001220345497131</v>
      </c>
      <c r="I1123" s="8">
        <v>2.7270141988992691E-2</v>
      </c>
      <c r="J1123" s="8">
        <v>0</v>
      </c>
      <c r="K1123" s="8">
        <v>0</v>
      </c>
      <c r="L1123" s="8">
        <v>0</v>
      </c>
      <c r="M1123" s="3">
        <f t="shared" si="58"/>
        <v>0</v>
      </c>
      <c r="N1123" s="9">
        <f t="shared" si="59"/>
        <v>0.50472179427742958</v>
      </c>
    </row>
    <row r="1124" spans="1:14" x14ac:dyDescent="0.25">
      <c r="A1124" t="s">
        <v>82</v>
      </c>
      <c r="B1124">
        <v>2020</v>
      </c>
      <c r="C1124" t="s">
        <v>47</v>
      </c>
      <c r="D1124">
        <v>1062040</v>
      </c>
      <c r="E1124">
        <v>5597.6149999999998</v>
      </c>
      <c r="F1124">
        <v>21171</v>
      </c>
      <c r="G1124" s="8">
        <v>6.0963846743106842E-2</v>
      </c>
      <c r="H1124" s="8">
        <v>0.38277563452720642</v>
      </c>
      <c r="I1124" s="8">
        <v>5.0087869167327881E-2</v>
      </c>
      <c r="J1124" s="8">
        <v>0</v>
      </c>
      <c r="K1124" s="8">
        <v>0</v>
      </c>
      <c r="L1124" s="8">
        <v>0</v>
      </c>
      <c r="M1124" s="3">
        <f t="shared" si="58"/>
        <v>0</v>
      </c>
      <c r="N1124" s="9">
        <f t="shared" si="59"/>
        <v>0.49382735043764114</v>
      </c>
    </row>
    <row r="1125" spans="1:14" x14ac:dyDescent="0.25">
      <c r="A1125" s="2" t="s">
        <v>82</v>
      </c>
      <c r="B1125" s="2">
        <v>2021</v>
      </c>
      <c r="C1125" t="s">
        <v>47</v>
      </c>
      <c r="D1125" s="2">
        <v>1069683</v>
      </c>
      <c r="E1125" s="2">
        <v>5597.6149999999998</v>
      </c>
      <c r="F1125" s="2">
        <v>21581</v>
      </c>
      <c r="G1125" s="10">
        <v>6.1904102563858032E-2</v>
      </c>
      <c r="H1125" s="10">
        <v>0.38290134072303772</v>
      </c>
      <c r="I1125" s="10">
        <v>5.0356917083263397E-2</v>
      </c>
      <c r="J1125" s="10">
        <v>0</v>
      </c>
      <c r="K1125" s="10">
        <v>0</v>
      </c>
      <c r="L1125" s="10">
        <v>0</v>
      </c>
      <c r="M1125" s="3">
        <f t="shared" si="58"/>
        <v>0</v>
      </c>
      <c r="N1125" s="11">
        <f t="shared" si="59"/>
        <v>0.49516236037015915</v>
      </c>
    </row>
    <row r="1126" spans="1:14" x14ac:dyDescent="0.25">
      <c r="A1126" t="s">
        <v>83</v>
      </c>
      <c r="B1126">
        <v>2005</v>
      </c>
      <c r="C1126" t="s">
        <v>47</v>
      </c>
      <c r="D1126">
        <v>20952</v>
      </c>
      <c r="E1126">
        <v>111.411</v>
      </c>
      <c r="F1126">
        <v>378</v>
      </c>
      <c r="G1126" s="8">
        <v>0.63277441263198853</v>
      </c>
      <c r="H1126" s="8">
        <v>-0.10474642366170883</v>
      </c>
      <c r="I1126" s="8">
        <v>0.46426829695701599</v>
      </c>
      <c r="J1126" s="8">
        <v>0</v>
      </c>
      <c r="K1126" s="8">
        <v>1</v>
      </c>
      <c r="L1126" s="8">
        <v>0</v>
      </c>
      <c r="M1126" s="3">
        <f t="shared" si="58"/>
        <v>1</v>
      </c>
      <c r="N1126" s="9">
        <f t="shared" si="59"/>
        <v>0.99229628592729568</v>
      </c>
    </row>
    <row r="1127" spans="1:14" x14ac:dyDescent="0.25">
      <c r="A1127" t="s">
        <v>83</v>
      </c>
      <c r="B1127">
        <v>2006</v>
      </c>
      <c r="C1127" t="s">
        <v>47</v>
      </c>
      <c r="D1127">
        <v>19234</v>
      </c>
      <c r="E1127">
        <v>120.023</v>
      </c>
      <c r="F1127">
        <v>378</v>
      </c>
      <c r="G1127" s="8">
        <v>0.51825106143951416</v>
      </c>
      <c r="H1127" s="8">
        <v>-6.5082699060440063E-2</v>
      </c>
      <c r="I1127" s="8">
        <v>0.54290288686752319</v>
      </c>
      <c r="J1127" s="8">
        <v>0</v>
      </c>
      <c r="K1127" s="8">
        <v>1</v>
      </c>
      <c r="L1127" s="8">
        <v>0</v>
      </c>
      <c r="M1127" s="3">
        <f t="shared" si="58"/>
        <v>1</v>
      </c>
      <c r="N1127" s="9">
        <f t="shared" si="59"/>
        <v>0.99607124924659729</v>
      </c>
    </row>
    <row r="1128" spans="1:14" x14ac:dyDescent="0.25">
      <c r="A1128" t="s">
        <v>83</v>
      </c>
      <c r="B1128">
        <v>2007</v>
      </c>
      <c r="C1128" t="s">
        <v>47</v>
      </c>
      <c r="D1128">
        <v>21707</v>
      </c>
      <c r="E1128">
        <v>120.218</v>
      </c>
      <c r="F1128">
        <v>373</v>
      </c>
      <c r="G1128" s="8">
        <v>0.6121375560760498</v>
      </c>
      <c r="H1128" s="8">
        <v>-9.4316393136978149E-2</v>
      </c>
      <c r="I1128" s="8">
        <v>0.45936211943626404</v>
      </c>
      <c r="J1128" s="8">
        <v>0</v>
      </c>
      <c r="K1128" s="8">
        <v>1</v>
      </c>
      <c r="L1128" s="8">
        <v>0</v>
      </c>
      <c r="M1128" s="3">
        <f t="shared" si="58"/>
        <v>1</v>
      </c>
      <c r="N1128" s="9">
        <f t="shared" si="59"/>
        <v>0.97718328237533569</v>
      </c>
    </row>
    <row r="1129" spans="1:14" x14ac:dyDescent="0.25">
      <c r="A1129" t="s">
        <v>83</v>
      </c>
      <c r="B1129">
        <v>2008</v>
      </c>
      <c r="C1129" t="s">
        <v>47</v>
      </c>
      <c r="D1129">
        <v>20197</v>
      </c>
      <c r="E1129">
        <v>120.218</v>
      </c>
      <c r="F1129">
        <v>366</v>
      </c>
      <c r="G1129" s="8">
        <v>0.56184095144271851</v>
      </c>
      <c r="H1129" s="8">
        <v>-7.9172119498252869E-2</v>
      </c>
      <c r="I1129" s="8">
        <v>0.50237566232681274</v>
      </c>
      <c r="J1129" s="8">
        <v>0</v>
      </c>
      <c r="K1129" s="8">
        <v>1</v>
      </c>
      <c r="L1129" s="8">
        <v>0</v>
      </c>
      <c r="M1129" s="3">
        <f t="shared" si="58"/>
        <v>1</v>
      </c>
      <c r="N1129" s="9">
        <f t="shared" si="59"/>
        <v>0.98504449427127838</v>
      </c>
    </row>
    <row r="1130" spans="1:14" x14ac:dyDescent="0.25">
      <c r="A1130" t="s">
        <v>83</v>
      </c>
      <c r="B1130">
        <v>2009</v>
      </c>
      <c r="C1130" t="s">
        <v>47</v>
      </c>
      <c r="D1130">
        <v>21390</v>
      </c>
      <c r="E1130">
        <v>120.218</v>
      </c>
      <c r="F1130">
        <v>392</v>
      </c>
      <c r="G1130" s="8">
        <v>0.58929997682571411</v>
      </c>
      <c r="H1130" s="8">
        <v>-8.6174376308917999E-2</v>
      </c>
      <c r="I1130" s="8">
        <v>0.48221510648727417</v>
      </c>
      <c r="J1130" s="8">
        <v>0</v>
      </c>
      <c r="K1130" s="8">
        <v>1</v>
      </c>
      <c r="L1130" s="8">
        <v>0</v>
      </c>
      <c r="M1130" s="3">
        <f t="shared" si="58"/>
        <v>1</v>
      </c>
      <c r="N1130" s="9">
        <f t="shared" si="59"/>
        <v>0.98534070700407028</v>
      </c>
    </row>
    <row r="1131" spans="1:14" x14ac:dyDescent="0.25">
      <c r="A1131" t="s">
        <v>83</v>
      </c>
      <c r="B1131">
        <v>2010</v>
      </c>
      <c r="C1131" t="s">
        <v>47</v>
      </c>
      <c r="D1131">
        <v>21831</v>
      </c>
      <c r="E1131">
        <v>120.218</v>
      </c>
      <c r="F1131">
        <v>392</v>
      </c>
      <c r="G1131" s="8">
        <v>0.60479539632797241</v>
      </c>
      <c r="H1131" s="8">
        <v>-9.0966776013374329E-2</v>
      </c>
      <c r="I1131" s="8">
        <v>0.46863076090812683</v>
      </c>
      <c r="J1131" s="8">
        <v>0</v>
      </c>
      <c r="K1131" s="8">
        <v>1</v>
      </c>
      <c r="L1131" s="8">
        <v>0</v>
      </c>
      <c r="M1131" s="3">
        <f t="shared" si="58"/>
        <v>1</v>
      </c>
      <c r="N1131" s="9">
        <f t="shared" si="59"/>
        <v>0.98245938122272491</v>
      </c>
    </row>
    <row r="1132" spans="1:14" x14ac:dyDescent="0.25">
      <c r="A1132" t="s">
        <v>83</v>
      </c>
      <c r="B1132">
        <v>2011</v>
      </c>
      <c r="C1132" t="s">
        <v>47</v>
      </c>
      <c r="D1132">
        <v>21791</v>
      </c>
      <c r="E1132">
        <v>120.218</v>
      </c>
      <c r="F1132">
        <v>395</v>
      </c>
      <c r="G1132" s="8">
        <v>0.60161256790161133</v>
      </c>
      <c r="H1132" s="8">
        <v>-8.9816868305206299E-2</v>
      </c>
      <c r="I1132" s="8">
        <v>0.47185555100440979</v>
      </c>
      <c r="J1132" s="8">
        <v>0</v>
      </c>
      <c r="K1132" s="8">
        <v>1</v>
      </c>
      <c r="L1132" s="8">
        <v>0</v>
      </c>
      <c r="M1132" s="3">
        <f t="shared" si="58"/>
        <v>1</v>
      </c>
      <c r="N1132" s="9">
        <f t="shared" si="59"/>
        <v>0.98365125060081482</v>
      </c>
    </row>
    <row r="1133" spans="1:14" x14ac:dyDescent="0.25">
      <c r="A1133" t="s">
        <v>83</v>
      </c>
      <c r="B1133">
        <v>2012</v>
      </c>
      <c r="C1133" t="s">
        <v>47</v>
      </c>
      <c r="D1133">
        <v>22204</v>
      </c>
      <c r="E1133">
        <v>120.41300000000001</v>
      </c>
      <c r="F1133">
        <v>405</v>
      </c>
      <c r="G1133" s="8">
        <v>0.60891902446746826</v>
      </c>
      <c r="H1133" s="8">
        <v>-9.1441310942173004E-2</v>
      </c>
      <c r="I1133" s="8">
        <v>0.46640157699584961</v>
      </c>
      <c r="J1133" s="8">
        <v>0</v>
      </c>
      <c r="K1133" s="8">
        <v>1</v>
      </c>
      <c r="L1133" s="8">
        <v>0</v>
      </c>
      <c r="M1133" s="3">
        <f t="shared" si="58"/>
        <v>1</v>
      </c>
      <c r="N1133" s="9">
        <f t="shared" si="59"/>
        <v>0.98387929052114487</v>
      </c>
    </row>
    <row r="1134" spans="1:14" x14ac:dyDescent="0.25">
      <c r="A1134" t="s">
        <v>83</v>
      </c>
      <c r="B1134">
        <v>2013</v>
      </c>
      <c r="C1134" t="s">
        <v>47</v>
      </c>
      <c r="D1134">
        <v>21885</v>
      </c>
      <c r="E1134">
        <v>136.28900000000002</v>
      </c>
      <c r="F1134">
        <v>398</v>
      </c>
      <c r="G1134" s="8">
        <v>0.51958471536636353</v>
      </c>
      <c r="H1134" s="8">
        <v>-5.7131208479404449E-2</v>
      </c>
      <c r="I1134" s="8">
        <v>0.50752216577529907</v>
      </c>
      <c r="J1134" s="8">
        <v>0</v>
      </c>
      <c r="K1134" s="8">
        <v>1</v>
      </c>
      <c r="L1134" s="8">
        <v>0</v>
      </c>
      <c r="M1134" s="3">
        <f t="shared" si="58"/>
        <v>1</v>
      </c>
      <c r="N1134" s="9">
        <f t="shared" si="59"/>
        <v>0.96997567266225815</v>
      </c>
    </row>
    <row r="1135" spans="1:14" x14ac:dyDescent="0.25">
      <c r="A1135" t="s">
        <v>83</v>
      </c>
      <c r="B1135">
        <v>2014</v>
      </c>
      <c r="C1135" t="s">
        <v>47</v>
      </c>
      <c r="D1135">
        <v>22066</v>
      </c>
      <c r="E1135">
        <v>136.28900000000002</v>
      </c>
      <c r="F1135">
        <v>403</v>
      </c>
      <c r="G1135" s="8">
        <v>0.52290642261505127</v>
      </c>
      <c r="H1135" s="8">
        <v>-5.7887449860572815E-2</v>
      </c>
      <c r="I1135" s="8">
        <v>0.50532174110412598</v>
      </c>
      <c r="J1135" s="8">
        <v>0</v>
      </c>
      <c r="K1135" s="8">
        <v>1</v>
      </c>
      <c r="L1135" s="8">
        <v>0</v>
      </c>
      <c r="M1135" s="3">
        <f t="shared" si="58"/>
        <v>1</v>
      </c>
      <c r="N1135" s="9">
        <f t="shared" si="59"/>
        <v>0.97034071385860443</v>
      </c>
    </row>
    <row r="1136" spans="1:14" x14ac:dyDescent="0.25">
      <c r="A1136" t="s">
        <v>83</v>
      </c>
      <c r="B1136">
        <v>2015</v>
      </c>
      <c r="C1136" t="s">
        <v>47</v>
      </c>
      <c r="D1136">
        <v>22250</v>
      </c>
      <c r="E1136">
        <v>136.28900000000002</v>
      </c>
      <c r="F1136">
        <v>413</v>
      </c>
      <c r="G1136" s="8">
        <v>0.52345609664916992</v>
      </c>
      <c r="H1136" s="8">
        <v>-5.7525213807821274E-2</v>
      </c>
      <c r="I1136" s="8">
        <v>0.50623703002929688</v>
      </c>
      <c r="J1136" s="8">
        <v>0</v>
      </c>
      <c r="K1136" s="8">
        <v>1</v>
      </c>
      <c r="L1136" s="8">
        <v>0</v>
      </c>
      <c r="M1136" s="3">
        <f t="shared" si="58"/>
        <v>1</v>
      </c>
      <c r="N1136" s="9">
        <f t="shared" si="59"/>
        <v>0.97216791287064552</v>
      </c>
    </row>
    <row r="1137" spans="1:14" x14ac:dyDescent="0.25">
      <c r="A1137" t="s">
        <v>83</v>
      </c>
      <c r="B1137">
        <v>2016</v>
      </c>
      <c r="C1137" t="s">
        <v>47</v>
      </c>
      <c r="D1137">
        <v>22470</v>
      </c>
      <c r="E1137">
        <v>136.28900000000002</v>
      </c>
      <c r="F1137">
        <v>406</v>
      </c>
      <c r="G1137" s="8">
        <v>0.53494107723236084</v>
      </c>
      <c r="H1137" s="8">
        <v>-6.1448466032743454E-2</v>
      </c>
      <c r="I1137" s="8">
        <v>0.49519410729408264</v>
      </c>
      <c r="J1137" s="8">
        <v>0</v>
      </c>
      <c r="K1137" s="8">
        <v>1</v>
      </c>
      <c r="L1137" s="8">
        <v>0</v>
      </c>
      <c r="M1137" s="3">
        <f t="shared" si="58"/>
        <v>1</v>
      </c>
      <c r="N1137" s="9">
        <f t="shared" si="59"/>
        <v>0.96868671849370003</v>
      </c>
    </row>
    <row r="1138" spans="1:14" x14ac:dyDescent="0.25">
      <c r="A1138" t="s">
        <v>83</v>
      </c>
      <c r="B1138">
        <v>2017</v>
      </c>
      <c r="C1138" t="s">
        <v>47</v>
      </c>
      <c r="D1138">
        <v>22829</v>
      </c>
      <c r="E1138">
        <v>136.28900000000002</v>
      </c>
      <c r="F1138">
        <v>408</v>
      </c>
      <c r="G1138" s="8">
        <v>0.54582202434539795</v>
      </c>
      <c r="H1138" s="8">
        <v>-6.4707003533840179E-2</v>
      </c>
      <c r="I1138" s="8">
        <v>0.48593524098396301</v>
      </c>
      <c r="J1138" s="8">
        <v>0</v>
      </c>
      <c r="K1138" s="8">
        <v>1</v>
      </c>
      <c r="L1138" s="8">
        <v>0</v>
      </c>
      <c r="M1138" s="3">
        <f t="shared" si="58"/>
        <v>1</v>
      </c>
      <c r="N1138" s="9">
        <f t="shared" si="59"/>
        <v>0.96705026179552078</v>
      </c>
    </row>
    <row r="1139" spans="1:14" x14ac:dyDescent="0.25">
      <c r="A1139" t="s">
        <v>83</v>
      </c>
      <c r="B1139">
        <v>2018</v>
      </c>
      <c r="C1139" t="s">
        <v>47</v>
      </c>
      <c r="D1139">
        <v>23111</v>
      </c>
      <c r="E1139">
        <v>136.28900000000002</v>
      </c>
      <c r="F1139">
        <v>413</v>
      </c>
      <c r="G1139" s="8">
        <v>0.55228400230407715</v>
      </c>
      <c r="H1139" s="8">
        <v>-6.6441059112548828E-2</v>
      </c>
      <c r="I1139" s="8">
        <v>0.48096451163291931</v>
      </c>
      <c r="J1139" s="8">
        <v>0</v>
      </c>
      <c r="K1139" s="8">
        <v>1</v>
      </c>
      <c r="L1139" s="8">
        <v>0</v>
      </c>
      <c r="M1139" s="3">
        <f t="shared" si="58"/>
        <v>1</v>
      </c>
      <c r="N1139" s="9">
        <f t="shared" si="59"/>
        <v>0.96680745482444763</v>
      </c>
    </row>
    <row r="1140" spans="1:14" x14ac:dyDescent="0.25">
      <c r="A1140" t="s">
        <v>83</v>
      </c>
      <c r="B1140">
        <v>2019</v>
      </c>
      <c r="C1140" t="s">
        <v>47</v>
      </c>
      <c r="D1140">
        <v>23384</v>
      </c>
      <c r="E1140">
        <v>136.28900000000002</v>
      </c>
      <c r="F1140">
        <v>437</v>
      </c>
      <c r="G1140" s="8">
        <v>0.5479360818862915</v>
      </c>
      <c r="H1140" s="8">
        <v>-6.3869811594486237E-2</v>
      </c>
      <c r="I1140" s="8">
        <v>0.48799589276313782</v>
      </c>
      <c r="J1140" s="8">
        <v>0</v>
      </c>
      <c r="K1140" s="8">
        <v>1</v>
      </c>
      <c r="L1140" s="8">
        <v>0</v>
      </c>
      <c r="M1140" s="3">
        <f t="shared" si="58"/>
        <v>1</v>
      </c>
      <c r="N1140" s="9">
        <f t="shared" si="59"/>
        <v>0.97206216305494308</v>
      </c>
    </row>
    <row r="1141" spans="1:14" x14ac:dyDescent="0.25">
      <c r="A1141" t="s">
        <v>83</v>
      </c>
      <c r="B1141">
        <v>2020</v>
      </c>
      <c r="C1141" t="s">
        <v>47</v>
      </c>
      <c r="D1141">
        <v>23547</v>
      </c>
      <c r="E1141">
        <v>136.28900000000002</v>
      </c>
      <c r="F1141">
        <v>443</v>
      </c>
      <c r="G1141" s="8">
        <v>0.55000752210617065</v>
      </c>
      <c r="H1141" s="8">
        <v>-6.4214356243610382E-2</v>
      </c>
      <c r="I1141" s="8">
        <v>0.48695722222328186</v>
      </c>
      <c r="J1141" s="8">
        <v>0</v>
      </c>
      <c r="K1141" s="8">
        <v>1</v>
      </c>
      <c r="L1141" s="8">
        <v>0</v>
      </c>
      <c r="M1141" s="3">
        <f t="shared" si="58"/>
        <v>1</v>
      </c>
      <c r="N1141" s="9">
        <f t="shared" si="59"/>
        <v>0.97275038808584213</v>
      </c>
    </row>
    <row r="1142" spans="1:14" x14ac:dyDescent="0.25">
      <c r="A1142" s="2" t="s">
        <v>83</v>
      </c>
      <c r="B1142" s="2">
        <v>2021</v>
      </c>
      <c r="C1142" t="s">
        <v>47</v>
      </c>
      <c r="D1142" s="2">
        <v>23976</v>
      </c>
      <c r="E1142" s="2">
        <v>136.28900000000002</v>
      </c>
      <c r="F1142" s="2">
        <v>453</v>
      </c>
      <c r="G1142" s="10">
        <v>0.55847454071044922</v>
      </c>
      <c r="H1142" s="10">
        <v>-6.634831428527832E-2</v>
      </c>
      <c r="I1142" s="10">
        <v>0.48080682754516602</v>
      </c>
      <c r="J1142" s="10">
        <v>0</v>
      </c>
      <c r="K1142" s="10">
        <v>1</v>
      </c>
      <c r="L1142" s="10">
        <v>0</v>
      </c>
      <c r="M1142" s="3">
        <f t="shared" si="58"/>
        <v>1</v>
      </c>
      <c r="N1142" s="11">
        <f t="shared" si="59"/>
        <v>0.97293305397033691</v>
      </c>
    </row>
  </sheetData>
  <conditionalFormatting sqref="J6:L1142">
    <cfRule type="cellIs" dxfId="1" priority="2" operator="equal">
      <formula>1</formula>
    </cfRule>
  </conditionalFormatting>
  <conditionalFormatting sqref="Y6:AA734">
    <cfRule type="cellIs" dxfId="0" priority="1" operator="equal">
      <formula>1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165C42-3AD6-4F10-B39B-77A12203DDF7}">
  <dimension ref="A1:K96"/>
  <sheetViews>
    <sheetView topLeftCell="A51" workbookViewId="0">
      <selection activeCell="Q83" sqref="Q83"/>
    </sheetView>
  </sheetViews>
  <sheetFormatPr defaultRowHeight="15" x14ac:dyDescent="0.25"/>
  <cols>
    <col min="1" max="1" width="18.7109375" bestFit="1" customWidth="1"/>
    <col min="2" max="2" width="12.28515625" customWidth="1"/>
    <col min="3" max="3" width="11.42578125" customWidth="1"/>
    <col min="4" max="4" width="12.85546875" customWidth="1"/>
    <col min="5" max="5" width="20" customWidth="1"/>
    <col min="7" max="7" width="18.7109375" bestFit="1" customWidth="1"/>
    <col min="8" max="8" width="13.5703125" customWidth="1"/>
    <col min="9" max="9" width="13.140625" customWidth="1"/>
    <col min="10" max="10" width="13.28515625" customWidth="1"/>
    <col min="11" max="11" width="16.5703125" bestFit="1" customWidth="1"/>
  </cols>
  <sheetData>
    <row r="1" spans="1:11" ht="15.75" x14ac:dyDescent="0.25">
      <c r="A1" s="24" t="s">
        <v>94</v>
      </c>
      <c r="B1" s="3"/>
      <c r="C1" s="3"/>
      <c r="D1" s="3"/>
      <c r="E1" s="3"/>
      <c r="G1" s="24" t="s">
        <v>95</v>
      </c>
      <c r="H1" s="3"/>
      <c r="I1" s="3"/>
      <c r="J1" s="3"/>
      <c r="K1" s="3"/>
    </row>
    <row r="3" spans="1:11" x14ac:dyDescent="0.25">
      <c r="A3" s="6" t="s">
        <v>86</v>
      </c>
      <c r="B3" s="6"/>
      <c r="C3" s="5"/>
      <c r="D3" s="5"/>
      <c r="E3" s="5"/>
      <c r="G3" s="6" t="s">
        <v>86</v>
      </c>
      <c r="H3" s="6"/>
      <c r="I3" s="5"/>
      <c r="J3" s="5"/>
      <c r="K3" s="5"/>
    </row>
    <row r="4" spans="1:11" x14ac:dyDescent="0.25">
      <c r="A4" s="27" t="s">
        <v>100</v>
      </c>
      <c r="B4" s="27"/>
      <c r="C4" s="27"/>
      <c r="D4" s="27"/>
      <c r="E4" s="27"/>
      <c r="G4" s="27" t="s">
        <v>100</v>
      </c>
      <c r="H4" s="27"/>
      <c r="I4" s="27"/>
      <c r="J4" s="27"/>
      <c r="K4" s="27"/>
    </row>
    <row r="5" spans="1:11" x14ac:dyDescent="0.25">
      <c r="B5" s="2" t="s">
        <v>3</v>
      </c>
      <c r="C5" s="2" t="s">
        <v>5</v>
      </c>
      <c r="D5" s="2" t="s">
        <v>4</v>
      </c>
      <c r="E5" s="15" t="s">
        <v>99</v>
      </c>
      <c r="H5" s="2" t="s">
        <v>3</v>
      </c>
      <c r="I5" s="2" t="s">
        <v>5</v>
      </c>
      <c r="J5" s="2" t="s">
        <v>4</v>
      </c>
      <c r="K5" s="15" t="s">
        <v>99</v>
      </c>
    </row>
    <row r="6" spans="1:11" x14ac:dyDescent="0.25">
      <c r="A6" t="s">
        <v>13</v>
      </c>
      <c r="B6">
        <f>SUMIF(LSETLG!$C$6:$C$1142,'Monotonicity Summary'!$A6,LSETLG!J$6:J$1142)</f>
        <v>22</v>
      </c>
      <c r="C6">
        <f>SUMIF(LSETLG!$C$6:$C$1142,'Monotonicity Summary'!$A$6,LSETLG!K$6:K$1142)</f>
        <v>0</v>
      </c>
      <c r="D6">
        <f>SUMIF(LSETLG!$C$6:$C$1142,'Monotonicity Summary'!$A$6,LSETLG!L$6:L$1142)</f>
        <v>0</v>
      </c>
      <c r="E6">
        <f>SUMIF(LSETLG!$C$6:$C$1142,'Monotonicity Summary'!$A$6,LSETLG!M$6:M$1142)</f>
        <v>22</v>
      </c>
      <c r="G6" t="s">
        <v>13</v>
      </c>
      <c r="H6">
        <f ca="1">SUMIF(LSETLG!$R$5:$R$734,'Monotonicity Summary'!$A6,LSETLG!Y$6:Y$734)</f>
        <v>71</v>
      </c>
      <c r="I6">
        <f ca="1">SUMIF(LSETLG!$R$5:$R$734,'Monotonicity Summary'!$A6,LSETLG!Z$6:Z$734)</f>
        <v>0</v>
      </c>
      <c r="J6">
        <f ca="1">SUMIF(LSETLG!$R$5:$R$734,'Monotonicity Summary'!$A6,LSETLG!AA$6:AA$734)</f>
        <v>0</v>
      </c>
      <c r="K6">
        <f ca="1">SUMIF(LSETLG!$R$5:$R$734,'Monotonicity Summary'!$A6,LSETLG!AB$6:AB$734)</f>
        <v>71</v>
      </c>
    </row>
    <row r="7" spans="1:11" x14ac:dyDescent="0.25">
      <c r="A7" t="s">
        <v>27</v>
      </c>
      <c r="B7">
        <f>SUMIF(LSETLG!$C$6:$C$1142,'Monotonicity Summary'!$A7,LSETLG!J$6:J$1142)</f>
        <v>0</v>
      </c>
      <c r="C7">
        <f>SUMIF(LSETLG!$C$6:$C$1142,'Monotonicity Summary'!$A7,LSETLG!K$6:K$1142)</f>
        <v>0</v>
      </c>
      <c r="D7">
        <f>SUMIF(LSETLG!$C$6:$C$1142,'Monotonicity Summary'!$A7,LSETLG!L$6:L$1142)</f>
        <v>120</v>
      </c>
      <c r="E7">
        <f>SUMIF(LSETLG!$C$6:$C$1142,'Monotonicity Summary'!$A7,LSETLG!M$6:M$1142)</f>
        <v>120</v>
      </c>
      <c r="G7" t="s">
        <v>27</v>
      </c>
      <c r="H7">
        <f ca="1">SUMIF(LSETLG!$R$5:$R$734,'Monotonicity Summary'!$A7,LSETLG!Y$6:Y$734)</f>
        <v>8</v>
      </c>
      <c r="I7">
        <f ca="1">SUMIF(LSETLG!$R$5:$R$734,'Monotonicity Summary'!$A7,LSETLG!Z$6:Z$734)</f>
        <v>0</v>
      </c>
      <c r="J7">
        <f ca="1">SUMIF(LSETLG!$R$5:$R$734,'Monotonicity Summary'!$A7,LSETLG!AA$6:AA$734)</f>
        <v>115</v>
      </c>
      <c r="K7">
        <f ca="1">SUMIF(LSETLG!$R$5:$R$734,'Monotonicity Summary'!$A7,LSETLG!AB$6:AB$734)</f>
        <v>123</v>
      </c>
    </row>
    <row r="8" spans="1:11" x14ac:dyDescent="0.25">
      <c r="A8" t="s">
        <v>47</v>
      </c>
      <c r="B8">
        <f>SUMIF(LSETLG!$C$6:$C$1142,'Monotonicity Summary'!$A8,LSETLG!J$6:J$1142)</f>
        <v>0</v>
      </c>
      <c r="C8">
        <f>SUMIF(LSETLG!$C$6:$C$1142,'Monotonicity Summary'!$A8,LSETLG!K$6:K$1142)</f>
        <v>0</v>
      </c>
      <c r="D8">
        <f>SUMIF(LSETLG!$C$6:$C$1142,'Monotonicity Summary'!$A8,LSETLG!L$6:L$1142)</f>
        <v>0</v>
      </c>
      <c r="E8">
        <f>SUMIF(LSETLG!$C$6:$C$1142,'Monotonicity Summary'!$A8,LSETLG!M$6:M$1142)</f>
        <v>0</v>
      </c>
      <c r="G8" t="s">
        <v>47</v>
      </c>
      <c r="H8">
        <f ca="1">SUMIF(LSETLG!$R$5:$R$734,'Monotonicity Summary'!$A8,LSETLG!Y$6:Y$734)</f>
        <v>22</v>
      </c>
      <c r="I8">
        <f ca="1">SUMIF(LSETLG!$R$5:$R$734,'Monotonicity Summary'!$A8,LSETLG!Z$6:Z$734)</f>
        <v>2</v>
      </c>
      <c r="J8">
        <f ca="1">SUMIF(LSETLG!$R$5:$R$734,'Monotonicity Summary'!$A8,LSETLG!AA$6:AA$734)</f>
        <v>11</v>
      </c>
      <c r="K8">
        <f ca="1">SUMIF(LSETLG!$R$5:$R$734,'Monotonicity Summary'!$A8,LSETLG!AB$6:AB$734)</f>
        <v>35</v>
      </c>
    </row>
    <row r="9" spans="1:11" x14ac:dyDescent="0.25">
      <c r="A9" s="15" t="s">
        <v>85</v>
      </c>
      <c r="B9" s="23">
        <f>SUM(LSETLG!J$6:J$1142)</f>
        <v>22</v>
      </c>
      <c r="C9" s="23">
        <f>SUM(LSETLG!K$6:K$1142)</f>
        <v>0</v>
      </c>
      <c r="D9" s="23">
        <f>SUM(LSETLG!L$6:L$1142)</f>
        <v>120</v>
      </c>
      <c r="E9" s="23">
        <f>SUM(LSETLG!M$6:M$1142)</f>
        <v>142</v>
      </c>
      <c r="G9" s="15" t="s">
        <v>85</v>
      </c>
      <c r="H9" s="23">
        <f>SUM(LSETLG!Y$6:Y$734)</f>
        <v>101</v>
      </c>
      <c r="I9" s="23">
        <f>SUM(LSETLG!Z$6:Z$734)</f>
        <v>2</v>
      </c>
      <c r="J9" s="23">
        <f>SUM(LSETLG!AA$6:AA$734)</f>
        <v>126</v>
      </c>
      <c r="K9" s="23">
        <f>SUM(LSETLG!AB$6:AB$734)</f>
        <v>229</v>
      </c>
    </row>
    <row r="10" spans="1:11" x14ac:dyDescent="0.25">
      <c r="A10" s="27" t="s">
        <v>101</v>
      </c>
      <c r="B10" s="27"/>
      <c r="C10" s="27"/>
      <c r="D10" s="27"/>
      <c r="E10" s="27"/>
      <c r="G10" s="27" t="s">
        <v>101</v>
      </c>
      <c r="H10" s="27"/>
      <c r="I10" s="27"/>
      <c r="J10" s="27"/>
      <c r="K10" s="27"/>
    </row>
    <row r="11" spans="1:11" x14ac:dyDescent="0.25">
      <c r="B11" s="2" t="s">
        <v>3</v>
      </c>
      <c r="C11" s="2" t="s">
        <v>5</v>
      </c>
      <c r="D11" s="2" t="s">
        <v>4</v>
      </c>
      <c r="E11" s="15" t="s">
        <v>99</v>
      </c>
      <c r="H11" s="2" t="s">
        <v>3</v>
      </c>
      <c r="I11" s="2" t="s">
        <v>5</v>
      </c>
      <c r="J11" s="2" t="s">
        <v>4</v>
      </c>
      <c r="K11" s="15" t="s">
        <v>99</v>
      </c>
    </row>
    <row r="12" spans="1:11" x14ac:dyDescent="0.25">
      <c r="A12" t="s">
        <v>13</v>
      </c>
      <c r="B12" s="25">
        <f>B6/(COUNTIF(LSETLG!$C$6:$C$1142,'Monotonicity Summary'!$A12))</f>
        <v>9.9547511312217188E-2</v>
      </c>
      <c r="C12" s="25">
        <f>C6/(COUNTIF(LSETLG!$C$6:$C$1142,'Monotonicity Summary'!$A12))</f>
        <v>0</v>
      </c>
      <c r="D12" s="25">
        <f>D6/(COUNTIF(LSETLG!$C$6:$C$1142,'Monotonicity Summary'!$A12))</f>
        <v>0</v>
      </c>
      <c r="E12" s="25">
        <f>E6/(COUNTIF(LSETLG!$C$6:$C$1142,'Monotonicity Summary'!$A12))</f>
        <v>9.9547511312217188E-2</v>
      </c>
      <c r="G12" t="s">
        <v>13</v>
      </c>
      <c r="H12" s="25">
        <f ca="1">H6/(COUNTIF(LSETLG!$R$6:$R$734,'Monotonicity Summary'!$A12))</f>
        <v>0.49650349650349651</v>
      </c>
      <c r="I12" s="25">
        <f ca="1">I6/(COUNTIF(LSETLG!$R$6:$R$734,'Monotonicity Summary'!$A12))</f>
        <v>0</v>
      </c>
      <c r="J12" s="25">
        <f ca="1">J6/(COUNTIF(LSETLG!$R$6:$R$734,'Monotonicity Summary'!$A12))</f>
        <v>0</v>
      </c>
      <c r="K12" s="25">
        <f ca="1">K6/(COUNTIF(LSETLG!$R$6:$R$734,'Monotonicity Summary'!$A12))</f>
        <v>0.49650349650349651</v>
      </c>
    </row>
    <row r="13" spans="1:11" x14ac:dyDescent="0.25">
      <c r="A13" t="s">
        <v>27</v>
      </c>
      <c r="B13" s="25">
        <f>B7/(COUNTIF(LSETLG!$C$6:$C$1142,'Monotonicity Summary'!$A13))</f>
        <v>0</v>
      </c>
      <c r="C13" s="25">
        <f>C7/(COUNTIF(LSETLG!$C$6:$C$1142,'Monotonicity Summary'!$A13))</f>
        <v>0</v>
      </c>
      <c r="D13" s="25">
        <f>D7/(COUNTIF(LSETLG!$C$6:$C$1142,'Monotonicity Summary'!$A13))</f>
        <v>0.37151702786377711</v>
      </c>
      <c r="E13" s="25">
        <f>E7/(COUNTIF(LSETLG!$C$6:$C$1142,'Monotonicity Summary'!$A13))</f>
        <v>0.37151702786377711</v>
      </c>
      <c r="G13" t="s">
        <v>27</v>
      </c>
      <c r="H13" s="25">
        <f ca="1">H7/(COUNTIF(LSETLG!$R$6:$R$734,'Monotonicity Summary'!$A13))</f>
        <v>3.8277511961722487E-2</v>
      </c>
      <c r="I13" s="25">
        <f ca="1">I7/(COUNTIF(LSETLG!$R$6:$R$734,'Monotonicity Summary'!$A13))</f>
        <v>0</v>
      </c>
      <c r="J13" s="25">
        <f ca="1">J7/(COUNTIF(LSETLG!$R$6:$R$734,'Monotonicity Summary'!$A13))</f>
        <v>0.55023923444976075</v>
      </c>
      <c r="K13" s="25">
        <f ca="1">K7/(COUNTIF(LSETLG!$R$6:$R$734,'Monotonicity Summary'!$A13))</f>
        <v>0.58851674641148322</v>
      </c>
    </row>
    <row r="14" spans="1:11" x14ac:dyDescent="0.25">
      <c r="A14" t="s">
        <v>47</v>
      </c>
      <c r="B14" s="25">
        <f>B8/(COUNTIF(LSETLG!$C$6:$C$1142,'Monotonicity Summary'!$A14))</f>
        <v>0</v>
      </c>
      <c r="C14" s="25">
        <f>C8/(COUNTIF(LSETLG!$C$6:$C$1142,'Monotonicity Summary'!$A14))</f>
        <v>0</v>
      </c>
      <c r="D14" s="25">
        <f>D8/(COUNTIF(LSETLG!$C$6:$C$1142,'Monotonicity Summary'!$A14))</f>
        <v>0</v>
      </c>
      <c r="E14" s="25">
        <f>E8/(COUNTIF(LSETLG!$C$6:$C$1142,'Monotonicity Summary'!$A14))</f>
        <v>0</v>
      </c>
      <c r="G14" t="s">
        <v>47</v>
      </c>
      <c r="H14" s="25">
        <f ca="1">H8/(COUNTIF(LSETLG!$R$6:$R$734,'Monotonicity Summary'!$A14))</f>
        <v>5.8355437665782495E-2</v>
      </c>
      <c r="I14" s="25">
        <f ca="1">I8/(COUNTIF(LSETLG!$R$6:$R$734,'Monotonicity Summary'!$A14))</f>
        <v>5.3050397877984082E-3</v>
      </c>
      <c r="J14" s="25">
        <f ca="1">J8/(COUNTIF(LSETLG!$R$6:$R$734,'Monotonicity Summary'!$A14))</f>
        <v>2.9177718832891247E-2</v>
      </c>
      <c r="K14" s="25">
        <f ca="1">K8/(COUNTIF(LSETLG!$R$6:$R$734,'Monotonicity Summary'!$A14))</f>
        <v>9.2838196286472149E-2</v>
      </c>
    </row>
    <row r="15" spans="1:11" x14ac:dyDescent="0.25">
      <c r="A15" s="15" t="s">
        <v>97</v>
      </c>
      <c r="B15" s="26">
        <f>B9/COUNT(LSETLG!$B$6:$B$1142)</f>
        <v>1.9349164467897976E-2</v>
      </c>
      <c r="C15" s="26">
        <f>C9/COUNT(LSETLG!$B$6:$B$1142)</f>
        <v>0</v>
      </c>
      <c r="D15" s="26">
        <f>D9/COUNT(LSETLG!$B$6:$B$1142)</f>
        <v>0.10554089709762533</v>
      </c>
      <c r="E15" s="26">
        <f>E9/COUNT(LSETLG!$B$6:$B$1142)</f>
        <v>0.12489006156552331</v>
      </c>
      <c r="G15" s="15" t="s">
        <v>97</v>
      </c>
      <c r="H15" s="26">
        <f>H9/COUNT(LSETLG!$Q$6:$Q$734)</f>
        <v>0.13854595336076816</v>
      </c>
      <c r="I15" s="26">
        <f>I9/COUNT(LSETLG!$Q$6:$Q$734)</f>
        <v>2.7434842249657062E-3</v>
      </c>
      <c r="J15" s="26">
        <f>J9/COUNT(LSETLG!$Q$6:$Q$734)</f>
        <v>0.1728395061728395</v>
      </c>
      <c r="K15" s="26">
        <f>K9/COUNT(LSETLG!$Q$6:$Q$734)</f>
        <v>0.31412894375857336</v>
      </c>
    </row>
    <row r="17" spans="1:11" x14ac:dyDescent="0.25">
      <c r="A17" s="27" t="s">
        <v>102</v>
      </c>
      <c r="B17" s="27"/>
      <c r="C17" s="27"/>
      <c r="D17" s="27"/>
      <c r="E17" s="27"/>
      <c r="G17" s="27" t="s">
        <v>102</v>
      </c>
      <c r="H17" s="27"/>
      <c r="I17" s="27"/>
      <c r="J17" s="27"/>
      <c r="K17" s="27"/>
    </row>
    <row r="18" spans="1:11" x14ac:dyDescent="0.25">
      <c r="B18" s="2" t="s">
        <v>3</v>
      </c>
      <c r="C18" s="2" t="s">
        <v>5</v>
      </c>
      <c r="D18" s="2" t="s">
        <v>4</v>
      </c>
      <c r="E18" s="15" t="s">
        <v>99</v>
      </c>
      <c r="H18" s="2" t="s">
        <v>3</v>
      </c>
      <c r="I18" s="2" t="s">
        <v>5</v>
      </c>
      <c r="J18" s="2" t="s">
        <v>4</v>
      </c>
      <c r="K18" s="15" t="s">
        <v>99</v>
      </c>
    </row>
    <row r="19" spans="1:11" x14ac:dyDescent="0.25">
      <c r="A19" t="s">
        <v>12</v>
      </c>
      <c r="B19">
        <f>SUMIF(LSETLG!$A$6:$A$1142,'Monotonicity Summary'!$A19,LSETLG!J$6:J$1142)</f>
        <v>0</v>
      </c>
      <c r="C19">
        <f>SUMIF(LSETLG!$A$6:$A$1142,'Monotonicity Summary'!$A19,LSETLG!K$6:K$1142)</f>
        <v>0</v>
      </c>
      <c r="D19">
        <f>SUMIF(LSETLG!$A$6:$A$1142,'Monotonicity Summary'!$A19,LSETLG!L$6:L$1142)</f>
        <v>0</v>
      </c>
      <c r="E19">
        <f>SUMIF(LSETLG!$A$6:$A$1142,'Monotonicity Summary'!$A19,LSETLG!M$6:M$1142)</f>
        <v>0</v>
      </c>
      <c r="G19" t="s">
        <v>12</v>
      </c>
      <c r="H19">
        <f>SUMIF(LSETLG!$P$6:$P$734,'Monotonicity Summary'!$A19,LSETLG!Y$6:Y$734)</f>
        <v>0</v>
      </c>
      <c r="I19">
        <f>SUMIF(LSETLG!$P$6:$P$734,'Monotonicity Summary'!$A19,LSETLG!Z$6:Z$734)</f>
        <v>0</v>
      </c>
      <c r="J19">
        <f>SUMIF(LSETLG!$P$6:$P$734,'Monotonicity Summary'!$A19,LSETLG!AA$6:AA$734)</f>
        <v>0</v>
      </c>
      <c r="K19">
        <f>SUMIF(LSETLG!$P$6:$P$734,'Monotonicity Summary'!$A19,LSETLG!AB$6:AB$734)</f>
        <v>0</v>
      </c>
    </row>
    <row r="20" spans="1:11" x14ac:dyDescent="0.25">
      <c r="A20" t="s">
        <v>14</v>
      </c>
      <c r="B20">
        <f>SUMIF(LSETLG!$A$6:$A$1142,'Monotonicity Summary'!$A20,LSETLG!J$6:J$1142)</f>
        <v>0</v>
      </c>
      <c r="C20">
        <f>SUMIF(LSETLG!$A$6:$A$1142,'Monotonicity Summary'!$A20,LSETLG!K$6:K$1142)</f>
        <v>0</v>
      </c>
      <c r="D20">
        <f>SUMIF(LSETLG!$A$6:$A$1142,'Monotonicity Summary'!$A20,LSETLG!L$6:L$1142)</f>
        <v>0</v>
      </c>
      <c r="E20">
        <f>SUMIF(LSETLG!$A$6:$A$1142,'Monotonicity Summary'!$A20,LSETLG!M$6:M$1142)</f>
        <v>0</v>
      </c>
      <c r="G20" t="s">
        <v>14</v>
      </c>
      <c r="H20">
        <f>SUMIF(LSETLG!$P$6:$P$734,'Monotonicity Summary'!$A20,LSETLG!Y$6:Y$734)</f>
        <v>11</v>
      </c>
      <c r="I20">
        <f>SUMIF(LSETLG!$P$6:$P$734,'Monotonicity Summary'!$A20,LSETLG!Z$6:Z$734)</f>
        <v>0</v>
      </c>
      <c r="J20">
        <f>SUMIF(LSETLG!$P$6:$P$734,'Monotonicity Summary'!$A20,LSETLG!AA$6:AA$734)</f>
        <v>0</v>
      </c>
      <c r="K20">
        <f>SUMIF(LSETLG!$P$6:$P$734,'Monotonicity Summary'!$A20,LSETLG!AB$6:AB$734)</f>
        <v>11</v>
      </c>
    </row>
    <row r="21" spans="1:11" x14ac:dyDescent="0.25">
      <c r="A21" t="s">
        <v>15</v>
      </c>
      <c r="B21">
        <f>SUMIF(LSETLG!$A$6:$A$1142,'Monotonicity Summary'!$A21,LSETLG!J$6:J$1142)</f>
        <v>5</v>
      </c>
      <c r="C21">
        <f>SUMIF(LSETLG!$A$6:$A$1142,'Monotonicity Summary'!$A21,LSETLG!K$6:K$1142)</f>
        <v>0</v>
      </c>
      <c r="D21">
        <f>SUMIF(LSETLG!$A$6:$A$1142,'Monotonicity Summary'!$A21,LSETLG!L$6:L$1142)</f>
        <v>0</v>
      </c>
      <c r="E21">
        <f>SUMIF(LSETLG!$A$6:$A$1142,'Monotonicity Summary'!$A21,LSETLG!M$6:M$1142)</f>
        <v>5</v>
      </c>
      <c r="G21" t="s">
        <v>15</v>
      </c>
      <c r="H21">
        <f>SUMIF(LSETLG!$P$6:$P$734,'Monotonicity Summary'!$A21,LSETLG!Y$6:Y$734)</f>
        <v>11</v>
      </c>
      <c r="I21">
        <f>SUMIF(LSETLG!$P$6:$P$734,'Monotonicity Summary'!$A21,LSETLG!Z$6:Z$734)</f>
        <v>0</v>
      </c>
      <c r="J21">
        <f>SUMIF(LSETLG!$P$6:$P$734,'Monotonicity Summary'!$A21,LSETLG!AA$6:AA$734)</f>
        <v>0</v>
      </c>
      <c r="K21">
        <f>SUMIF(LSETLG!$P$6:$P$734,'Monotonicity Summary'!$A21,LSETLG!AB$6:AB$734)</f>
        <v>11</v>
      </c>
    </row>
    <row r="22" spans="1:11" x14ac:dyDescent="0.25">
      <c r="A22" t="s">
        <v>16</v>
      </c>
      <c r="B22">
        <f>SUMIF(LSETLG!$A$6:$A$1142,'Monotonicity Summary'!$A22,LSETLG!J$6:J$1142)</f>
        <v>0</v>
      </c>
      <c r="C22">
        <f>SUMIF(LSETLG!$A$6:$A$1142,'Monotonicity Summary'!$A22,LSETLG!K$6:K$1142)</f>
        <v>0</v>
      </c>
      <c r="D22">
        <f>SUMIF(LSETLG!$A$6:$A$1142,'Monotonicity Summary'!$A22,LSETLG!L$6:L$1142)</f>
        <v>0</v>
      </c>
      <c r="E22">
        <f>SUMIF(LSETLG!$A$6:$A$1142,'Monotonicity Summary'!$A22,LSETLG!M$6:M$1142)</f>
        <v>0</v>
      </c>
      <c r="G22" t="s">
        <v>16</v>
      </c>
      <c r="H22">
        <f>SUMIF(LSETLG!$P$6:$P$734,'Monotonicity Summary'!$A22,LSETLG!Y$6:Y$734)</f>
        <v>6</v>
      </c>
      <c r="I22">
        <f>SUMIF(LSETLG!$P$6:$P$734,'Monotonicity Summary'!$A22,LSETLG!Z$6:Z$734)</f>
        <v>0</v>
      </c>
      <c r="J22">
        <f>SUMIF(LSETLG!$P$6:$P$734,'Monotonicity Summary'!$A22,LSETLG!AA$6:AA$734)</f>
        <v>0</v>
      </c>
      <c r="K22">
        <f>SUMIF(LSETLG!$P$6:$P$734,'Monotonicity Summary'!$A22,LSETLG!AB$6:AB$734)</f>
        <v>6</v>
      </c>
    </row>
    <row r="23" spans="1:11" x14ac:dyDescent="0.25">
      <c r="A23" t="s">
        <v>17</v>
      </c>
      <c r="B23">
        <f>SUMIF(LSETLG!$A$6:$A$1142,'Monotonicity Summary'!$A23,LSETLG!J$6:J$1142)</f>
        <v>0</v>
      </c>
      <c r="C23">
        <f>SUMIF(LSETLG!$A$6:$A$1142,'Monotonicity Summary'!$A23,LSETLG!K$6:K$1142)</f>
        <v>0</v>
      </c>
      <c r="D23">
        <f>SUMIF(LSETLG!$A$6:$A$1142,'Monotonicity Summary'!$A23,LSETLG!L$6:L$1142)</f>
        <v>0</v>
      </c>
      <c r="E23">
        <f>SUMIF(LSETLG!$A$6:$A$1142,'Monotonicity Summary'!$A23,LSETLG!M$6:M$1142)</f>
        <v>0</v>
      </c>
      <c r="G23" t="s">
        <v>17</v>
      </c>
      <c r="H23">
        <f>SUMIF(LSETLG!$P$6:$P$734,'Monotonicity Summary'!$A23,LSETLG!Y$6:Y$734)</f>
        <v>11</v>
      </c>
      <c r="I23">
        <f>SUMIF(LSETLG!$P$6:$P$734,'Monotonicity Summary'!$A23,LSETLG!Z$6:Z$734)</f>
        <v>0</v>
      </c>
      <c r="J23">
        <f>SUMIF(LSETLG!$P$6:$P$734,'Monotonicity Summary'!$A23,LSETLG!AA$6:AA$734)</f>
        <v>0</v>
      </c>
      <c r="K23">
        <f>SUMIF(LSETLG!$P$6:$P$734,'Monotonicity Summary'!$A23,LSETLG!AB$6:AB$734)</f>
        <v>11</v>
      </c>
    </row>
    <row r="24" spans="1:11" x14ac:dyDescent="0.25">
      <c r="A24" t="s">
        <v>18</v>
      </c>
      <c r="B24">
        <f>SUMIF(LSETLG!$A$6:$A$1142,'Monotonicity Summary'!$A24,LSETLG!J$6:J$1142)</f>
        <v>0</v>
      </c>
      <c r="C24">
        <f>SUMIF(LSETLG!$A$6:$A$1142,'Monotonicity Summary'!$A24,LSETLG!K$6:K$1142)</f>
        <v>0</v>
      </c>
      <c r="D24">
        <f>SUMIF(LSETLG!$A$6:$A$1142,'Monotonicity Summary'!$A24,LSETLG!L$6:L$1142)</f>
        <v>0</v>
      </c>
      <c r="E24">
        <f>SUMIF(LSETLG!$A$6:$A$1142,'Monotonicity Summary'!$A24,LSETLG!M$6:M$1142)</f>
        <v>0</v>
      </c>
      <c r="G24" t="s">
        <v>18</v>
      </c>
      <c r="H24">
        <f>SUMIF(LSETLG!$P$6:$P$734,'Monotonicity Summary'!$A24,LSETLG!Y$6:Y$734)</f>
        <v>0</v>
      </c>
      <c r="I24">
        <f>SUMIF(LSETLG!$P$6:$P$734,'Monotonicity Summary'!$A24,LSETLG!Z$6:Z$734)</f>
        <v>0</v>
      </c>
      <c r="J24">
        <f>SUMIF(LSETLG!$P$6:$P$734,'Monotonicity Summary'!$A24,LSETLG!AA$6:AA$734)</f>
        <v>0</v>
      </c>
      <c r="K24">
        <f>SUMIF(LSETLG!$P$6:$P$734,'Monotonicity Summary'!$A24,LSETLG!AB$6:AB$734)</f>
        <v>0</v>
      </c>
    </row>
    <row r="25" spans="1:11" x14ac:dyDescent="0.25">
      <c r="A25" t="s">
        <v>19</v>
      </c>
      <c r="B25">
        <f>SUMIF(LSETLG!$A$6:$A$1142,'Monotonicity Summary'!$A25,LSETLG!J$6:J$1142)</f>
        <v>0</v>
      </c>
      <c r="C25">
        <f>SUMIF(LSETLG!$A$6:$A$1142,'Monotonicity Summary'!$A25,LSETLG!K$6:K$1142)</f>
        <v>0</v>
      </c>
      <c r="D25">
        <f>SUMIF(LSETLG!$A$6:$A$1142,'Monotonicity Summary'!$A25,LSETLG!L$6:L$1142)</f>
        <v>0</v>
      </c>
      <c r="E25">
        <f>SUMIF(LSETLG!$A$6:$A$1142,'Monotonicity Summary'!$A25,LSETLG!M$6:M$1142)</f>
        <v>0</v>
      </c>
      <c r="G25" t="s">
        <v>19</v>
      </c>
      <c r="H25">
        <f>SUMIF(LSETLG!$P$6:$P$734,'Monotonicity Summary'!$A25,LSETLG!Y$6:Y$734)</f>
        <v>0</v>
      </c>
      <c r="I25">
        <f>SUMIF(LSETLG!$P$6:$P$734,'Monotonicity Summary'!$A25,LSETLG!Z$6:Z$734)</f>
        <v>0</v>
      </c>
      <c r="J25">
        <f>SUMIF(LSETLG!$P$6:$P$734,'Monotonicity Summary'!$A25,LSETLG!AA$6:AA$734)</f>
        <v>0</v>
      </c>
      <c r="K25">
        <f>SUMIF(LSETLG!$P$6:$P$734,'Monotonicity Summary'!$A25,LSETLG!AB$6:AB$734)</f>
        <v>0</v>
      </c>
    </row>
    <row r="26" spans="1:11" x14ac:dyDescent="0.25">
      <c r="A26" t="s">
        <v>20</v>
      </c>
      <c r="B26">
        <f>SUMIF(LSETLG!$A$6:$A$1142,'Monotonicity Summary'!$A26,LSETLG!J$6:J$1142)</f>
        <v>4</v>
      </c>
      <c r="C26">
        <f>SUMIF(LSETLG!$A$6:$A$1142,'Monotonicity Summary'!$A26,LSETLG!K$6:K$1142)</f>
        <v>0</v>
      </c>
      <c r="D26">
        <f>SUMIF(LSETLG!$A$6:$A$1142,'Monotonicity Summary'!$A26,LSETLG!L$6:L$1142)</f>
        <v>0</v>
      </c>
      <c r="E26">
        <f>SUMIF(LSETLG!$A$6:$A$1142,'Monotonicity Summary'!$A26,LSETLG!M$6:M$1142)</f>
        <v>4</v>
      </c>
      <c r="G26" t="s">
        <v>20</v>
      </c>
      <c r="H26">
        <f>SUMIF(LSETLG!$P$6:$P$734,'Monotonicity Summary'!$A26,LSETLG!Y$6:Y$734)</f>
        <v>11</v>
      </c>
      <c r="I26">
        <f>SUMIF(LSETLG!$P$6:$P$734,'Monotonicity Summary'!$A26,LSETLG!Z$6:Z$734)</f>
        <v>0</v>
      </c>
      <c r="J26">
        <f>SUMIF(LSETLG!$P$6:$P$734,'Monotonicity Summary'!$A26,LSETLG!AA$6:AA$734)</f>
        <v>0</v>
      </c>
      <c r="K26">
        <f>SUMIF(LSETLG!$P$6:$P$734,'Monotonicity Summary'!$A26,LSETLG!AB$6:AB$734)</f>
        <v>11</v>
      </c>
    </row>
    <row r="27" spans="1:11" x14ac:dyDescent="0.25">
      <c r="A27" t="s">
        <v>21</v>
      </c>
      <c r="B27">
        <f>SUMIF(LSETLG!$A$6:$A$1142,'Monotonicity Summary'!$A27,LSETLG!J$6:J$1142)</f>
        <v>0</v>
      </c>
      <c r="C27">
        <f>SUMIF(LSETLG!$A$6:$A$1142,'Monotonicity Summary'!$A27,LSETLG!K$6:K$1142)</f>
        <v>0</v>
      </c>
      <c r="D27">
        <f>SUMIF(LSETLG!$A$6:$A$1142,'Monotonicity Summary'!$A27,LSETLG!L$6:L$1142)</f>
        <v>0</v>
      </c>
      <c r="E27">
        <f>SUMIF(LSETLG!$A$6:$A$1142,'Monotonicity Summary'!$A27,LSETLG!M$6:M$1142)</f>
        <v>0</v>
      </c>
      <c r="G27" t="s">
        <v>21</v>
      </c>
      <c r="H27">
        <f>SUMIF(LSETLG!$P$6:$P$734,'Monotonicity Summary'!$A27,LSETLG!Y$6:Y$734)</f>
        <v>0</v>
      </c>
      <c r="I27">
        <f>SUMIF(LSETLG!$P$6:$P$734,'Monotonicity Summary'!$A27,LSETLG!Z$6:Z$734)</f>
        <v>0</v>
      </c>
      <c r="J27">
        <f>SUMIF(LSETLG!$P$6:$P$734,'Monotonicity Summary'!$A27,LSETLG!AA$6:AA$734)</f>
        <v>0</v>
      </c>
      <c r="K27">
        <f>SUMIF(LSETLG!$P$6:$P$734,'Monotonicity Summary'!$A27,LSETLG!AB$6:AB$734)</f>
        <v>0</v>
      </c>
    </row>
    <row r="28" spans="1:11" x14ac:dyDescent="0.25">
      <c r="A28" t="s">
        <v>22</v>
      </c>
      <c r="B28">
        <f>SUMIF(LSETLG!$A$6:$A$1142,'Monotonicity Summary'!$A28,LSETLG!J$6:J$1142)</f>
        <v>0</v>
      </c>
      <c r="C28">
        <f>SUMIF(LSETLG!$A$6:$A$1142,'Monotonicity Summary'!$A28,LSETLG!K$6:K$1142)</f>
        <v>0</v>
      </c>
      <c r="D28">
        <f>SUMIF(LSETLG!$A$6:$A$1142,'Monotonicity Summary'!$A28,LSETLG!L$6:L$1142)</f>
        <v>0</v>
      </c>
      <c r="E28">
        <f>SUMIF(LSETLG!$A$6:$A$1142,'Monotonicity Summary'!$A28,LSETLG!M$6:M$1142)</f>
        <v>0</v>
      </c>
      <c r="G28" t="s">
        <v>22</v>
      </c>
      <c r="H28">
        <f>SUMIF(LSETLG!$P$6:$P$734,'Monotonicity Summary'!$A28,LSETLG!Y$6:Y$734)</f>
        <v>0</v>
      </c>
      <c r="I28">
        <f>SUMIF(LSETLG!$P$6:$P$734,'Monotonicity Summary'!$A28,LSETLG!Z$6:Z$734)</f>
        <v>0</v>
      </c>
      <c r="J28">
        <f>SUMIF(LSETLG!$P$6:$P$734,'Monotonicity Summary'!$A28,LSETLG!AA$6:AA$734)</f>
        <v>0</v>
      </c>
      <c r="K28">
        <f>SUMIF(LSETLG!$P$6:$P$734,'Monotonicity Summary'!$A28,LSETLG!AB$6:AB$734)</f>
        <v>0</v>
      </c>
    </row>
    <row r="29" spans="1:11" x14ac:dyDescent="0.25">
      <c r="A29" t="s">
        <v>23</v>
      </c>
      <c r="B29">
        <f>SUMIF(LSETLG!$A$6:$A$1142,'Monotonicity Summary'!$A29,LSETLG!J$6:J$1142)</f>
        <v>0</v>
      </c>
      <c r="C29">
        <f>SUMIF(LSETLG!$A$6:$A$1142,'Monotonicity Summary'!$A29,LSETLG!K$6:K$1142)</f>
        <v>0</v>
      </c>
      <c r="D29">
        <f>SUMIF(LSETLG!$A$6:$A$1142,'Monotonicity Summary'!$A29,LSETLG!L$6:L$1142)</f>
        <v>0</v>
      </c>
      <c r="E29">
        <f>SUMIF(LSETLG!$A$6:$A$1142,'Monotonicity Summary'!$A29,LSETLG!M$6:M$1142)</f>
        <v>0</v>
      </c>
      <c r="G29" t="s">
        <v>23</v>
      </c>
      <c r="H29">
        <f>SUMIF(LSETLG!$P$6:$P$734,'Monotonicity Summary'!$A29,LSETLG!Y$6:Y$734)</f>
        <v>10</v>
      </c>
      <c r="I29">
        <f>SUMIF(LSETLG!$P$6:$P$734,'Monotonicity Summary'!$A29,LSETLG!Z$6:Z$734)</f>
        <v>0</v>
      </c>
      <c r="J29">
        <f>SUMIF(LSETLG!$P$6:$P$734,'Monotonicity Summary'!$A29,LSETLG!AA$6:AA$734)</f>
        <v>0</v>
      </c>
      <c r="K29">
        <f>SUMIF(LSETLG!$P$6:$P$734,'Monotonicity Summary'!$A29,LSETLG!AB$6:AB$734)</f>
        <v>10</v>
      </c>
    </row>
    <row r="30" spans="1:11" x14ac:dyDescent="0.25">
      <c r="A30" t="s">
        <v>24</v>
      </c>
      <c r="B30">
        <f>SUMIF(LSETLG!$A$6:$A$1142,'Monotonicity Summary'!$A30,LSETLG!J$6:J$1142)</f>
        <v>0</v>
      </c>
      <c r="C30">
        <f>SUMIF(LSETLG!$A$6:$A$1142,'Monotonicity Summary'!$A30,LSETLG!K$6:K$1142)</f>
        <v>0</v>
      </c>
      <c r="D30">
        <f>SUMIF(LSETLG!$A$6:$A$1142,'Monotonicity Summary'!$A30,LSETLG!L$6:L$1142)</f>
        <v>0</v>
      </c>
      <c r="E30">
        <f>SUMIF(LSETLG!$A$6:$A$1142,'Monotonicity Summary'!$A30,LSETLG!M$6:M$1142)</f>
        <v>0</v>
      </c>
      <c r="G30" t="s">
        <v>24</v>
      </c>
      <c r="H30">
        <f>SUMIF(LSETLG!$P$6:$P$734,'Monotonicity Summary'!$A30,LSETLG!Y$6:Y$734)</f>
        <v>0</v>
      </c>
      <c r="I30">
        <f>SUMIF(LSETLG!$P$6:$P$734,'Monotonicity Summary'!$A30,LSETLG!Z$6:Z$734)</f>
        <v>0</v>
      </c>
      <c r="J30">
        <f>SUMIF(LSETLG!$P$6:$P$734,'Monotonicity Summary'!$A30,LSETLG!AA$6:AA$734)</f>
        <v>0</v>
      </c>
      <c r="K30">
        <f>SUMIF(LSETLG!$P$6:$P$734,'Monotonicity Summary'!$A30,LSETLG!AB$6:AB$734)</f>
        <v>0</v>
      </c>
    </row>
    <row r="31" spans="1:11" x14ac:dyDescent="0.25">
      <c r="A31" t="s">
        <v>25</v>
      </c>
      <c r="B31">
        <f>SUMIF(LSETLG!$A$6:$A$1142,'Monotonicity Summary'!$A31,LSETLG!J$6:J$1142)</f>
        <v>13</v>
      </c>
      <c r="C31">
        <f>SUMIF(LSETLG!$A$6:$A$1142,'Monotonicity Summary'!$A31,LSETLG!K$6:K$1142)</f>
        <v>0</v>
      </c>
      <c r="D31">
        <f>SUMIF(LSETLG!$A$6:$A$1142,'Monotonicity Summary'!$A31,LSETLG!L$6:L$1142)</f>
        <v>0</v>
      </c>
      <c r="E31">
        <f>SUMIF(LSETLG!$A$6:$A$1142,'Monotonicity Summary'!$A31,LSETLG!M$6:M$1142)</f>
        <v>13</v>
      </c>
      <c r="G31" t="s">
        <v>25</v>
      </c>
      <c r="H31">
        <f>SUMIF(LSETLG!$P$6:$P$734,'Monotonicity Summary'!$A31,LSETLG!Y$6:Y$734)</f>
        <v>11</v>
      </c>
      <c r="I31">
        <f>SUMIF(LSETLG!$P$6:$P$734,'Monotonicity Summary'!$A31,LSETLG!Z$6:Z$734)</f>
        <v>0</v>
      </c>
      <c r="J31">
        <f>SUMIF(LSETLG!$P$6:$P$734,'Monotonicity Summary'!$A31,LSETLG!AA$6:AA$734)</f>
        <v>0</v>
      </c>
      <c r="K31">
        <f>SUMIF(LSETLG!$P$6:$P$734,'Monotonicity Summary'!$A31,LSETLG!AB$6:AB$734)</f>
        <v>11</v>
      </c>
    </row>
    <row r="32" spans="1:11" x14ac:dyDescent="0.25">
      <c r="A32" s="15" t="s">
        <v>13</v>
      </c>
      <c r="B32" s="15">
        <f>SUMIF(LSETLG!$C$6:$C$1142,'Monotonicity Summary'!$A$32,LSETLG!J$6:J$1142)</f>
        <v>22</v>
      </c>
      <c r="C32" s="15">
        <f>SUMIF(LSETLG!$C$6:$C$1142,'Monotonicity Summary'!$A$32,LSETLG!K$6:K$1142)</f>
        <v>0</v>
      </c>
      <c r="D32" s="15">
        <f>SUMIF(LSETLG!$C$6:$C$1142,'Monotonicity Summary'!$A$32,LSETLG!L$6:L$1142)</f>
        <v>0</v>
      </c>
      <c r="E32" s="15">
        <f>SUMIF(LSETLG!$C$6:$C$1142,'Monotonicity Summary'!$A$32,LSETLG!$J$6:$J$1142)</f>
        <v>22</v>
      </c>
      <c r="G32" s="15" t="s">
        <v>13</v>
      </c>
      <c r="H32" s="15">
        <f>SUMIF(LSETLG!$R$6:$R$734,'Monotonicity Summary'!$A$32,LSETLG!Y$6:Y$734)</f>
        <v>71</v>
      </c>
      <c r="I32" s="15">
        <f>SUMIF(LSETLG!$R$6:$R$734,'Monotonicity Summary'!$A$32,LSETLG!Z$6:Z$734)</f>
        <v>0</v>
      </c>
      <c r="J32" s="15">
        <f>SUMIF(LSETLG!$R$6:$R$734,'Monotonicity Summary'!$A$32,LSETLG!AA$6:AA$734)</f>
        <v>0</v>
      </c>
      <c r="K32" s="15">
        <f>SUMIF(LSETLG!$R$6:$R$734,'Monotonicity Summary'!$A$32,LSETLG!AB$6:AB$734)</f>
        <v>71</v>
      </c>
    </row>
    <row r="33" spans="1:11" x14ac:dyDescent="0.25">
      <c r="A33" s="27" t="s">
        <v>103</v>
      </c>
      <c r="B33" s="27"/>
      <c r="C33" s="27"/>
      <c r="D33" s="27"/>
      <c r="E33" s="27"/>
      <c r="G33" s="27" t="s">
        <v>103</v>
      </c>
      <c r="H33" s="27"/>
      <c r="I33" s="27"/>
      <c r="J33" s="27"/>
      <c r="K33" s="27"/>
    </row>
    <row r="34" spans="1:11" x14ac:dyDescent="0.25">
      <c r="B34" s="2" t="s">
        <v>3</v>
      </c>
      <c r="C34" s="2" t="s">
        <v>5</v>
      </c>
      <c r="D34" s="2" t="s">
        <v>4</v>
      </c>
      <c r="E34" s="15" t="s">
        <v>99</v>
      </c>
      <c r="H34" s="2" t="s">
        <v>3</v>
      </c>
      <c r="I34" s="2" t="s">
        <v>5</v>
      </c>
      <c r="J34" s="2" t="s">
        <v>4</v>
      </c>
      <c r="K34" s="15" t="s">
        <v>99</v>
      </c>
    </row>
    <row r="35" spans="1:11" x14ac:dyDescent="0.25">
      <c r="A35" t="s">
        <v>12</v>
      </c>
      <c r="B35" s="25">
        <f>B19/(COUNTIF(LSETLG!$A$6:$A$1142,'Monotonicity Summary'!$A35))</f>
        <v>0</v>
      </c>
      <c r="C35" s="25">
        <f>C19/(COUNTIF(LSETLG!$A$6:$A$1142,'Monotonicity Summary'!$A35))</f>
        <v>0</v>
      </c>
      <c r="D35" s="25">
        <f>D19/(COUNTIF(LSETLG!$A$6:$A$1142,'Monotonicity Summary'!$A35))</f>
        <v>0</v>
      </c>
      <c r="E35" s="25">
        <f>E19/(COUNTIF(LSETLG!$A$6:$A$1142,'Monotonicity Summary'!$A35))</f>
        <v>0</v>
      </c>
      <c r="G35" t="s">
        <v>12</v>
      </c>
      <c r="H35" s="25">
        <f>H19/(COUNTIF(LSETLG!$P$6:$P$734,'Monotonicity Summary'!$A35))</f>
        <v>0</v>
      </c>
      <c r="I35" s="25">
        <f>I19/(COUNTIF(LSETLG!$P$6:$P$734,'Monotonicity Summary'!$A35))</f>
        <v>0</v>
      </c>
      <c r="J35" s="25">
        <f>J19/(COUNTIF(LSETLG!$P$6:$P$734,'Monotonicity Summary'!$A35))</f>
        <v>0</v>
      </c>
      <c r="K35" s="25">
        <f>K19/(COUNTIF(LSETLG!$P$6:$P$734,'Monotonicity Summary'!$A35))</f>
        <v>0</v>
      </c>
    </row>
    <row r="36" spans="1:11" x14ac:dyDescent="0.25">
      <c r="A36" t="s">
        <v>14</v>
      </c>
      <c r="B36" s="25">
        <f>B20/(COUNTIF(LSETLG!$A$6:$A$1142,'Monotonicity Summary'!$A36))</f>
        <v>0</v>
      </c>
      <c r="C36" s="25">
        <f>C20/(COUNTIF(LSETLG!$A$6:$A$1142,'Monotonicity Summary'!$A36))</f>
        <v>0</v>
      </c>
      <c r="D36" s="25">
        <f>D20/(COUNTIF(LSETLG!$A$6:$A$1142,'Monotonicity Summary'!$A36))</f>
        <v>0</v>
      </c>
      <c r="E36" s="25">
        <f>E20/(COUNTIF(LSETLG!$A$6:$A$1142,'Monotonicity Summary'!$A36))</f>
        <v>0</v>
      </c>
      <c r="G36" t="s">
        <v>14</v>
      </c>
      <c r="H36" s="25">
        <f>H20/(COUNTIF(LSETLG!$P$6:$P$734,'Monotonicity Summary'!$A36))</f>
        <v>1</v>
      </c>
      <c r="I36" s="25">
        <f>I20/(COUNTIF(LSETLG!$P$6:$P$734,'Monotonicity Summary'!$A36))</f>
        <v>0</v>
      </c>
      <c r="J36" s="25">
        <f>J20/(COUNTIF(LSETLG!$P$6:$P$734,'Monotonicity Summary'!$A36))</f>
        <v>0</v>
      </c>
      <c r="K36" s="25">
        <f>K20/(COUNTIF(LSETLG!$P$6:$P$734,'Monotonicity Summary'!$A36))</f>
        <v>1</v>
      </c>
    </row>
    <row r="37" spans="1:11" x14ac:dyDescent="0.25">
      <c r="A37" t="s">
        <v>15</v>
      </c>
      <c r="B37" s="25">
        <f>B21/(COUNTIF(LSETLG!$A$6:$A$1142,'Monotonicity Summary'!$A37))</f>
        <v>0.29411764705882354</v>
      </c>
      <c r="C37" s="25">
        <f>C21/(COUNTIF(LSETLG!$A$6:$A$1142,'Monotonicity Summary'!$A37))</f>
        <v>0</v>
      </c>
      <c r="D37" s="25">
        <f>D21/(COUNTIF(LSETLG!$A$6:$A$1142,'Monotonicity Summary'!$A37))</f>
        <v>0</v>
      </c>
      <c r="E37" s="25">
        <f>E21/(COUNTIF(LSETLG!$A$6:$A$1142,'Monotonicity Summary'!$A37))</f>
        <v>0.29411764705882354</v>
      </c>
      <c r="G37" t="s">
        <v>15</v>
      </c>
      <c r="H37" s="25">
        <f>H21/(COUNTIF(LSETLG!$P$6:$P$734,'Monotonicity Summary'!$A37))</f>
        <v>1</v>
      </c>
      <c r="I37" s="25">
        <f>I21/(COUNTIF(LSETLG!$P$6:$P$734,'Monotonicity Summary'!$A37))</f>
        <v>0</v>
      </c>
      <c r="J37" s="25">
        <f>J21/(COUNTIF(LSETLG!$P$6:$P$734,'Monotonicity Summary'!$A37))</f>
        <v>0</v>
      </c>
      <c r="K37" s="25">
        <f>K21/(COUNTIF(LSETLG!$P$6:$P$734,'Monotonicity Summary'!$A37))</f>
        <v>1</v>
      </c>
    </row>
    <row r="38" spans="1:11" x14ac:dyDescent="0.25">
      <c r="A38" t="s">
        <v>16</v>
      </c>
      <c r="B38" s="25">
        <f>B22/(COUNTIF(LSETLG!$A$6:$A$1142,'Monotonicity Summary'!$A38))</f>
        <v>0</v>
      </c>
      <c r="C38" s="25">
        <f>C22/(COUNTIF(LSETLG!$A$6:$A$1142,'Monotonicity Summary'!$A38))</f>
        <v>0</v>
      </c>
      <c r="D38" s="25">
        <f>D22/(COUNTIF(LSETLG!$A$6:$A$1142,'Monotonicity Summary'!$A38))</f>
        <v>0</v>
      </c>
      <c r="E38" s="25">
        <f>E22/(COUNTIF(LSETLG!$A$6:$A$1142,'Monotonicity Summary'!$A38))</f>
        <v>0</v>
      </c>
      <c r="G38" t="s">
        <v>16</v>
      </c>
      <c r="H38" s="25">
        <f>H22/(COUNTIF(LSETLG!$P$6:$P$734,'Monotonicity Summary'!$A38))</f>
        <v>0.54545454545454541</v>
      </c>
      <c r="I38" s="25">
        <f>I22/(COUNTIF(LSETLG!$P$6:$P$734,'Monotonicity Summary'!$A38))</f>
        <v>0</v>
      </c>
      <c r="J38" s="25">
        <f>J22/(COUNTIF(LSETLG!$P$6:$P$734,'Monotonicity Summary'!$A38))</f>
        <v>0</v>
      </c>
      <c r="K38" s="25">
        <f>K22/(COUNTIF(LSETLG!$P$6:$P$734,'Monotonicity Summary'!$A38))</f>
        <v>0.54545454545454541</v>
      </c>
    </row>
    <row r="39" spans="1:11" x14ac:dyDescent="0.25">
      <c r="A39" t="s">
        <v>17</v>
      </c>
      <c r="B39" s="25">
        <f>B23/(COUNTIF(LSETLG!$A$6:$A$1142,'Monotonicity Summary'!$A39))</f>
        <v>0</v>
      </c>
      <c r="C39" s="25">
        <f>C23/(COUNTIF(LSETLG!$A$6:$A$1142,'Monotonicity Summary'!$A39))</f>
        <v>0</v>
      </c>
      <c r="D39" s="25">
        <f>D23/(COUNTIF(LSETLG!$A$6:$A$1142,'Monotonicity Summary'!$A39))</f>
        <v>0</v>
      </c>
      <c r="E39" s="25">
        <f>E23/(COUNTIF(LSETLG!$A$6:$A$1142,'Monotonicity Summary'!$A39))</f>
        <v>0</v>
      </c>
      <c r="G39" t="s">
        <v>17</v>
      </c>
      <c r="H39" s="25">
        <f>H23/(COUNTIF(LSETLG!$P$6:$P$734,'Monotonicity Summary'!$A39))</f>
        <v>1</v>
      </c>
      <c r="I39" s="25">
        <f>I23/(COUNTIF(LSETLG!$P$6:$P$734,'Monotonicity Summary'!$A39))</f>
        <v>0</v>
      </c>
      <c r="J39" s="25">
        <f>J23/(COUNTIF(LSETLG!$P$6:$P$734,'Monotonicity Summary'!$A39))</f>
        <v>0</v>
      </c>
      <c r="K39" s="25">
        <f>K23/(COUNTIF(LSETLG!$P$6:$P$734,'Monotonicity Summary'!$A39))</f>
        <v>1</v>
      </c>
    </row>
    <row r="40" spans="1:11" x14ac:dyDescent="0.25">
      <c r="A40" t="s">
        <v>18</v>
      </c>
      <c r="B40" s="25">
        <f>B24/(COUNTIF(LSETLG!$A$6:$A$1142,'Monotonicity Summary'!$A40))</f>
        <v>0</v>
      </c>
      <c r="C40" s="25">
        <f>C24/(COUNTIF(LSETLG!$A$6:$A$1142,'Monotonicity Summary'!$A40))</f>
        <v>0</v>
      </c>
      <c r="D40" s="25">
        <f>D24/(COUNTIF(LSETLG!$A$6:$A$1142,'Monotonicity Summary'!$A40))</f>
        <v>0</v>
      </c>
      <c r="E40" s="25">
        <f>E24/(COUNTIF(LSETLG!$A$6:$A$1142,'Monotonicity Summary'!$A40))</f>
        <v>0</v>
      </c>
      <c r="G40" t="s">
        <v>18</v>
      </c>
      <c r="H40" s="25">
        <f>H24/(COUNTIF(LSETLG!$P$6:$P$734,'Monotonicity Summary'!$A40))</f>
        <v>0</v>
      </c>
      <c r="I40" s="25">
        <f>I24/(COUNTIF(LSETLG!$P$6:$P$734,'Monotonicity Summary'!$A40))</f>
        <v>0</v>
      </c>
      <c r="J40" s="25">
        <f>J24/(COUNTIF(LSETLG!$P$6:$P$734,'Monotonicity Summary'!$A40))</f>
        <v>0</v>
      </c>
      <c r="K40" s="25">
        <f>K24/(COUNTIF(LSETLG!$P$6:$P$734,'Monotonicity Summary'!$A40))</f>
        <v>0</v>
      </c>
    </row>
    <row r="41" spans="1:11" x14ac:dyDescent="0.25">
      <c r="A41" t="s">
        <v>19</v>
      </c>
      <c r="B41" s="25">
        <f>B25/(COUNTIF(LSETLG!$A$6:$A$1142,'Monotonicity Summary'!$A41))</f>
        <v>0</v>
      </c>
      <c r="C41" s="25">
        <f>C25/(COUNTIF(LSETLG!$A$6:$A$1142,'Monotonicity Summary'!$A41))</f>
        <v>0</v>
      </c>
      <c r="D41" s="25">
        <f>D25/(COUNTIF(LSETLG!$A$6:$A$1142,'Monotonicity Summary'!$A41))</f>
        <v>0</v>
      </c>
      <c r="E41" s="25">
        <f>E25/(COUNTIF(LSETLG!$A$6:$A$1142,'Monotonicity Summary'!$A41))</f>
        <v>0</v>
      </c>
      <c r="G41" t="s">
        <v>19</v>
      </c>
      <c r="H41" s="25">
        <f>H25/(COUNTIF(LSETLG!$P$6:$P$734,'Monotonicity Summary'!$A41))</f>
        <v>0</v>
      </c>
      <c r="I41" s="25">
        <f>I25/(COUNTIF(LSETLG!$P$6:$P$734,'Monotonicity Summary'!$A41))</f>
        <v>0</v>
      </c>
      <c r="J41" s="25">
        <f>J25/(COUNTIF(LSETLG!$P$6:$P$734,'Monotonicity Summary'!$A41))</f>
        <v>0</v>
      </c>
      <c r="K41" s="25">
        <f>K25/(COUNTIF(LSETLG!$P$6:$P$734,'Monotonicity Summary'!$A41))</f>
        <v>0</v>
      </c>
    </row>
    <row r="42" spans="1:11" x14ac:dyDescent="0.25">
      <c r="A42" t="s">
        <v>20</v>
      </c>
      <c r="B42" s="25">
        <f>B26/(COUNTIF(LSETLG!$A$6:$A$1142,'Monotonicity Summary'!$A42))</f>
        <v>0.23529411764705882</v>
      </c>
      <c r="C42" s="25">
        <f>C26/(COUNTIF(LSETLG!$A$6:$A$1142,'Monotonicity Summary'!$A42))</f>
        <v>0</v>
      </c>
      <c r="D42" s="25">
        <f>D26/(COUNTIF(LSETLG!$A$6:$A$1142,'Monotonicity Summary'!$A42))</f>
        <v>0</v>
      </c>
      <c r="E42" s="25">
        <f>E26/(COUNTIF(LSETLG!$A$6:$A$1142,'Monotonicity Summary'!$A42))</f>
        <v>0.23529411764705882</v>
      </c>
      <c r="G42" t="s">
        <v>20</v>
      </c>
      <c r="H42" s="25">
        <f>H26/(COUNTIF(LSETLG!$P$6:$P$734,'Monotonicity Summary'!$A42))</f>
        <v>1</v>
      </c>
      <c r="I42" s="25">
        <f>I26/(COUNTIF(LSETLG!$P$6:$P$734,'Monotonicity Summary'!$A42))</f>
        <v>0</v>
      </c>
      <c r="J42" s="25">
        <f>J26/(COUNTIF(LSETLG!$P$6:$P$734,'Monotonicity Summary'!$A42))</f>
        <v>0</v>
      </c>
      <c r="K42" s="25">
        <f>K26/(COUNTIF(LSETLG!$P$6:$P$734,'Monotonicity Summary'!$A42))</f>
        <v>1</v>
      </c>
    </row>
    <row r="43" spans="1:11" x14ac:dyDescent="0.25">
      <c r="A43" t="s">
        <v>21</v>
      </c>
      <c r="B43" s="25">
        <f>B27/(COUNTIF(LSETLG!$A$6:$A$1142,'Monotonicity Summary'!$A43))</f>
        <v>0</v>
      </c>
      <c r="C43" s="25">
        <f>C27/(COUNTIF(LSETLG!$A$6:$A$1142,'Monotonicity Summary'!$A43))</f>
        <v>0</v>
      </c>
      <c r="D43" s="25">
        <f>D27/(COUNTIF(LSETLG!$A$6:$A$1142,'Monotonicity Summary'!$A43))</f>
        <v>0</v>
      </c>
      <c r="E43" s="25">
        <f>E27/(COUNTIF(LSETLG!$A$6:$A$1142,'Monotonicity Summary'!$A43))</f>
        <v>0</v>
      </c>
      <c r="G43" t="s">
        <v>21</v>
      </c>
      <c r="H43" s="25">
        <f>H27/(COUNTIF(LSETLG!$P$6:$P$734,'Monotonicity Summary'!$A43))</f>
        <v>0</v>
      </c>
      <c r="I43" s="25">
        <f>I27/(COUNTIF(LSETLG!$P$6:$P$734,'Monotonicity Summary'!$A43))</f>
        <v>0</v>
      </c>
      <c r="J43" s="25">
        <f>J27/(COUNTIF(LSETLG!$P$6:$P$734,'Monotonicity Summary'!$A43))</f>
        <v>0</v>
      </c>
      <c r="K43" s="25">
        <f>K27/(COUNTIF(LSETLG!$P$6:$P$734,'Monotonicity Summary'!$A43))</f>
        <v>0</v>
      </c>
    </row>
    <row r="44" spans="1:11" x14ac:dyDescent="0.25">
      <c r="A44" t="s">
        <v>22</v>
      </c>
      <c r="B44" s="25">
        <f>B28/(COUNTIF(LSETLG!$A$6:$A$1142,'Monotonicity Summary'!$A44))</f>
        <v>0</v>
      </c>
      <c r="C44" s="25">
        <f>C28/(COUNTIF(LSETLG!$A$6:$A$1142,'Monotonicity Summary'!$A44))</f>
        <v>0</v>
      </c>
      <c r="D44" s="25">
        <f>D28/(COUNTIF(LSETLG!$A$6:$A$1142,'Monotonicity Summary'!$A44))</f>
        <v>0</v>
      </c>
      <c r="E44" s="25">
        <f>E28/(COUNTIF(LSETLG!$A$6:$A$1142,'Monotonicity Summary'!$A44))</f>
        <v>0</v>
      </c>
      <c r="G44" t="s">
        <v>22</v>
      </c>
      <c r="H44" s="25">
        <f>H28/(COUNTIF(LSETLG!$P$6:$P$734,'Monotonicity Summary'!$A44))</f>
        <v>0</v>
      </c>
      <c r="I44" s="25">
        <f>I28/(COUNTIF(LSETLG!$P$6:$P$734,'Monotonicity Summary'!$A44))</f>
        <v>0</v>
      </c>
      <c r="J44" s="25">
        <f>J28/(COUNTIF(LSETLG!$P$6:$P$734,'Monotonicity Summary'!$A44))</f>
        <v>0</v>
      </c>
      <c r="K44" s="25">
        <f>K28/(COUNTIF(LSETLG!$P$6:$P$734,'Monotonicity Summary'!$A44))</f>
        <v>0</v>
      </c>
    </row>
    <row r="45" spans="1:11" x14ac:dyDescent="0.25">
      <c r="A45" t="s">
        <v>23</v>
      </c>
      <c r="B45" s="25">
        <f>B29/(COUNTIF(LSETLG!$A$6:$A$1142,'Monotonicity Summary'!$A45))</f>
        <v>0</v>
      </c>
      <c r="C45" s="25">
        <f>C29/(COUNTIF(LSETLG!$A$6:$A$1142,'Monotonicity Summary'!$A45))</f>
        <v>0</v>
      </c>
      <c r="D45" s="25">
        <f>D29/(COUNTIF(LSETLG!$A$6:$A$1142,'Monotonicity Summary'!$A45))</f>
        <v>0</v>
      </c>
      <c r="E45" s="25">
        <f>E29/(COUNTIF(LSETLG!$A$6:$A$1142,'Monotonicity Summary'!$A45))</f>
        <v>0</v>
      </c>
      <c r="G45" t="s">
        <v>23</v>
      </c>
      <c r="H45" s="25">
        <f>H29/(COUNTIF(LSETLG!$P$6:$P$734,'Monotonicity Summary'!$A45))</f>
        <v>0.90909090909090906</v>
      </c>
      <c r="I45" s="25">
        <f>I29/(COUNTIF(LSETLG!$P$6:$P$734,'Monotonicity Summary'!$A45))</f>
        <v>0</v>
      </c>
      <c r="J45" s="25">
        <f>J29/(COUNTIF(LSETLG!$P$6:$P$734,'Monotonicity Summary'!$A45))</f>
        <v>0</v>
      </c>
      <c r="K45" s="25">
        <f>K29/(COUNTIF(LSETLG!$P$6:$P$734,'Monotonicity Summary'!$A45))</f>
        <v>0.90909090909090906</v>
      </c>
    </row>
    <row r="46" spans="1:11" x14ac:dyDescent="0.25">
      <c r="A46" t="s">
        <v>24</v>
      </c>
      <c r="B46" s="25">
        <f>B30/(COUNTIF(LSETLG!$A$6:$A$1142,'Monotonicity Summary'!$A46))</f>
        <v>0</v>
      </c>
      <c r="C46" s="25">
        <f>C30/(COUNTIF(LSETLG!$A$6:$A$1142,'Monotonicity Summary'!$A46))</f>
        <v>0</v>
      </c>
      <c r="D46" s="25">
        <f>D30/(COUNTIF(LSETLG!$A$6:$A$1142,'Monotonicity Summary'!$A46))</f>
        <v>0</v>
      </c>
      <c r="E46" s="25">
        <f>E30/(COUNTIF(LSETLG!$A$6:$A$1142,'Monotonicity Summary'!$A46))</f>
        <v>0</v>
      </c>
      <c r="G46" t="s">
        <v>24</v>
      </c>
      <c r="H46" s="25">
        <f>H30/(COUNTIF(LSETLG!$P$6:$P$734,'Monotonicity Summary'!$A46))</f>
        <v>0</v>
      </c>
      <c r="I46" s="25">
        <f>I30/(COUNTIF(LSETLG!$P$6:$P$734,'Monotonicity Summary'!$A46))</f>
        <v>0</v>
      </c>
      <c r="J46" s="25">
        <f>J30/(COUNTIF(LSETLG!$P$6:$P$734,'Monotonicity Summary'!$A46))</f>
        <v>0</v>
      </c>
      <c r="K46" s="25">
        <f>K30/(COUNTIF(LSETLG!$P$6:$P$734,'Monotonicity Summary'!$A46))</f>
        <v>0</v>
      </c>
    </row>
    <row r="47" spans="1:11" x14ac:dyDescent="0.25">
      <c r="A47" t="s">
        <v>25</v>
      </c>
      <c r="B47" s="25">
        <f>B31/(COUNTIF(LSETLG!$A$6:$A$1142,'Monotonicity Summary'!$A47))</f>
        <v>0.76470588235294112</v>
      </c>
      <c r="C47" s="25">
        <f>C31/(COUNTIF(LSETLG!$A$6:$A$1142,'Monotonicity Summary'!$A47))</f>
        <v>0</v>
      </c>
      <c r="D47" s="25">
        <f>D31/(COUNTIF(LSETLG!$A$6:$A$1142,'Monotonicity Summary'!$A47))</f>
        <v>0</v>
      </c>
      <c r="E47" s="25">
        <f>E31/(COUNTIF(LSETLG!$A$6:$A$1142,'Monotonicity Summary'!$A47))</f>
        <v>0.76470588235294112</v>
      </c>
      <c r="G47" t="s">
        <v>25</v>
      </c>
      <c r="H47" s="25">
        <f>H31/(COUNTIF(LSETLG!$P$6:$P$734,'Monotonicity Summary'!$A47))</f>
        <v>1</v>
      </c>
      <c r="I47" s="25">
        <f>I31/(COUNTIF(LSETLG!$P$6:$P$734,'Monotonicity Summary'!$A47))</f>
        <v>0</v>
      </c>
      <c r="J47" s="25">
        <f>J31/(COUNTIF(LSETLG!$P$6:$P$734,'Monotonicity Summary'!$A47))</f>
        <v>0</v>
      </c>
      <c r="K47" s="25">
        <f>K31/(COUNTIF(LSETLG!$P$6:$P$734,'Monotonicity Summary'!$A47))</f>
        <v>1</v>
      </c>
    </row>
    <row r="48" spans="1:11" x14ac:dyDescent="0.25">
      <c r="A48" s="15" t="s">
        <v>13</v>
      </c>
      <c r="B48" s="26">
        <f>B32/(COUNTIF(LSETLG!$C$6:$C$1142,'Monotonicity Summary'!$A$48))</f>
        <v>9.9547511312217188E-2</v>
      </c>
      <c r="C48" s="26">
        <f>C32/(COUNTIF(LSETLG!$C$6:$C$1142,'Monotonicity Summary'!$A$48))</f>
        <v>0</v>
      </c>
      <c r="D48" s="26">
        <f>D32/(COUNTIF(LSETLG!$C$6:$C$1142,'Monotonicity Summary'!$A$48))</f>
        <v>0</v>
      </c>
      <c r="E48" s="26">
        <f>E32/(COUNTIF(LSETLG!$C$6:$C$1142,'Monotonicity Summary'!$A$48))</f>
        <v>9.9547511312217188E-2</v>
      </c>
      <c r="G48" s="15" t="s">
        <v>13</v>
      </c>
      <c r="H48" s="26">
        <f>H32/(COUNTIF(LSETLG!$R$6:$R$734,'Monotonicity Summary'!$A$48))</f>
        <v>0.49650349650349651</v>
      </c>
      <c r="I48" s="26">
        <f>I32/(COUNTIF(LSETLG!$R$6:$R$734,'Monotonicity Summary'!$A$48))</f>
        <v>0</v>
      </c>
      <c r="J48" s="26">
        <f>J32/(COUNTIF(LSETLG!$R$6:$R$734,'Monotonicity Summary'!$A$48))</f>
        <v>0</v>
      </c>
      <c r="K48" s="26">
        <f>K32/(COUNTIF(LSETLG!$R$6:$R$734,'Monotonicity Summary'!$A$48))</f>
        <v>0.49650349650349651</v>
      </c>
    </row>
    <row r="51" spans="1:11" x14ac:dyDescent="0.25">
      <c r="A51" s="6" t="s">
        <v>104</v>
      </c>
      <c r="B51" s="6"/>
      <c r="C51" s="5"/>
      <c r="D51" s="5"/>
      <c r="E51" s="5"/>
      <c r="G51" s="6" t="s">
        <v>104</v>
      </c>
      <c r="H51" s="6"/>
      <c r="I51" s="5"/>
      <c r="J51" s="5"/>
      <c r="K51" s="5"/>
    </row>
    <row r="52" spans="1:11" x14ac:dyDescent="0.25">
      <c r="A52" s="27" t="s">
        <v>100</v>
      </c>
      <c r="B52" s="27"/>
      <c r="C52" s="27"/>
      <c r="D52" s="27"/>
      <c r="E52" s="27"/>
      <c r="G52" s="27" t="s">
        <v>100</v>
      </c>
      <c r="H52" s="27"/>
      <c r="I52" s="27"/>
      <c r="J52" s="27"/>
      <c r="K52" s="27"/>
    </row>
    <row r="53" spans="1:11" x14ac:dyDescent="0.25">
      <c r="B53" s="2" t="s">
        <v>3</v>
      </c>
      <c r="C53" s="2" t="s">
        <v>5</v>
      </c>
      <c r="D53" s="2" t="s">
        <v>4</v>
      </c>
      <c r="E53" s="15" t="s">
        <v>99</v>
      </c>
      <c r="H53" s="2" t="s">
        <v>3</v>
      </c>
      <c r="I53" s="2" t="s">
        <v>5</v>
      </c>
      <c r="J53" s="2" t="s">
        <v>4</v>
      </c>
      <c r="K53" s="15" t="s">
        <v>99</v>
      </c>
    </row>
    <row r="54" spans="1:11" x14ac:dyDescent="0.25">
      <c r="A54" t="s">
        <v>13</v>
      </c>
      <c r="B54">
        <f>SUMIF('SFATLG '!$C$6:$C$1142,'Monotonicity Summary'!$A54,'SFATLG '!J$6:J$1142)</f>
        <v>52</v>
      </c>
      <c r="C54">
        <f>SUMIF('SFATLG '!$C$6:$C$1142,'Monotonicity Summary'!$A54,'SFATLG '!K$6:K$1142)</f>
        <v>0</v>
      </c>
      <c r="D54">
        <f>SUMIF('SFATLG '!$C$6:$C$1142,'Monotonicity Summary'!$A54,'SFATLG '!L$6:L$1142)</f>
        <v>41</v>
      </c>
      <c r="E54">
        <f>SUMIF('SFATLG '!$C$6:$C$1142,'Monotonicity Summary'!$A54,'SFATLG '!M$6:M$1142)</f>
        <v>93</v>
      </c>
      <c r="G54" t="s">
        <v>13</v>
      </c>
      <c r="H54">
        <f>SUMIF('SFATLG '!$R$6:$R$734,'Monotonicity Summary'!$A54,'SFATLG '!Y$6:Y$734)</f>
        <v>106</v>
      </c>
      <c r="I54">
        <f>SUMIF('SFATLG '!$R$6:$R$734,'Monotonicity Summary'!$A54,'SFATLG '!Z$6:Z$734)</f>
        <v>0</v>
      </c>
      <c r="J54">
        <f>SUMIF('SFATLG '!$R$6:$R$734,'Monotonicity Summary'!$A54,'SFATLG '!AA$6:AA$734)</f>
        <v>0</v>
      </c>
      <c r="K54">
        <f>SUMIF('SFATLG '!$R$6:$R$734,'Monotonicity Summary'!$A54,'SFATLG '!AB$6:AB$734)</f>
        <v>106</v>
      </c>
    </row>
    <row r="55" spans="1:11" x14ac:dyDescent="0.25">
      <c r="A55" t="s">
        <v>27</v>
      </c>
      <c r="B55">
        <f>SUMIF('SFATLG '!$C$6:$C$1142,'Monotonicity Summary'!$A55,'SFATLG '!J$6:J$1142)</f>
        <v>0</v>
      </c>
      <c r="C55">
        <f>SUMIF('SFATLG '!$C$6:$C$1142,'Monotonicity Summary'!$A55,'SFATLG '!K$6:K$1142)</f>
        <v>124</v>
      </c>
      <c r="D55">
        <f>SUMIF('SFATLG '!$C$6:$C$1142,'Monotonicity Summary'!$A55,'SFATLG '!L$6:L$1142)</f>
        <v>0</v>
      </c>
      <c r="E55">
        <f>SUMIF('SFATLG '!$C$6:$C$1142,'Monotonicity Summary'!$A55,'SFATLG '!M$6:M$1142)</f>
        <v>124</v>
      </c>
      <c r="G55" t="s">
        <v>27</v>
      </c>
      <c r="H55">
        <f>SUMIF('SFATLG '!$R$6:$R$734,'Monotonicity Summary'!$A55,'SFATLG '!Y$6:Y$734)</f>
        <v>11</v>
      </c>
      <c r="I55">
        <f>SUMIF('SFATLG '!$R$6:$R$734,'Monotonicity Summary'!$A55,'SFATLG '!Z$6:Z$734)</f>
        <v>0</v>
      </c>
      <c r="J55">
        <f>SUMIF('SFATLG '!$R$6:$R$734,'Monotonicity Summary'!$A55,'SFATLG '!AA$6:AA$734)</f>
        <v>99</v>
      </c>
      <c r="K55">
        <f>SUMIF('SFATLG '!$R$6:$R$734,'Monotonicity Summary'!$A55,'SFATLG '!AB$6:AB$734)</f>
        <v>110</v>
      </c>
    </row>
    <row r="56" spans="1:11" x14ac:dyDescent="0.25">
      <c r="A56" t="s">
        <v>47</v>
      </c>
      <c r="B56">
        <f>SUMIF('SFATLG '!$C$6:$C$1142,'Monotonicity Summary'!$A56,'SFATLG '!J$6:J$1142)</f>
        <v>35</v>
      </c>
      <c r="C56">
        <f>SUMIF('SFATLG '!$C$6:$C$1142,'Monotonicity Summary'!$A56,'SFATLG '!K$6:K$1142)</f>
        <v>269</v>
      </c>
      <c r="D56">
        <f>SUMIF('SFATLG '!$C$6:$C$1142,'Monotonicity Summary'!$A56,'SFATLG '!L$6:L$1142)</f>
        <v>0</v>
      </c>
      <c r="E56">
        <f>SUMIF('SFATLG '!$C$6:$C$1142,'Monotonicity Summary'!$A56,'SFATLG '!M$6:M$1142)</f>
        <v>304</v>
      </c>
      <c r="G56" t="s">
        <v>47</v>
      </c>
      <c r="H56">
        <f>SUMIF('SFATLG '!$R$6:$R$734,'Monotonicity Summary'!$A56,'SFATLG '!Y$6:Y$734)</f>
        <v>50</v>
      </c>
      <c r="I56">
        <f>SUMIF('SFATLG '!$R$6:$R$734,'Monotonicity Summary'!$A56,'SFATLG '!Z$6:Z$734)</f>
        <v>28</v>
      </c>
      <c r="J56">
        <f>SUMIF('SFATLG '!$R$6:$R$734,'Monotonicity Summary'!$A56,'SFATLG '!AA$6:AA$734)</f>
        <v>0</v>
      </c>
      <c r="K56">
        <f>SUMIF('SFATLG '!$R$6:$R$734,'Monotonicity Summary'!$A56,'SFATLG '!AB$6:AB$734)</f>
        <v>78</v>
      </c>
    </row>
    <row r="57" spans="1:11" x14ac:dyDescent="0.25">
      <c r="A57" s="15" t="s">
        <v>85</v>
      </c>
      <c r="B57" s="23">
        <f>SUM('SFATLG '!J$6:J$1142)</f>
        <v>87</v>
      </c>
      <c r="C57" s="23">
        <f>SUM('SFATLG '!K$6:K$1142)</f>
        <v>393</v>
      </c>
      <c r="D57" s="23">
        <f>SUM('SFATLG '!L$6:L$1142)</f>
        <v>41</v>
      </c>
      <c r="E57" s="23">
        <f>SUM('SFATLG '!M$6:M$1142)</f>
        <v>521</v>
      </c>
      <c r="G57" s="15" t="s">
        <v>85</v>
      </c>
      <c r="H57" s="23">
        <f>SUM('SFATLG '!Y$6:Y$1142)</f>
        <v>167</v>
      </c>
      <c r="I57" s="23">
        <f>SUM('SFATLG '!Z$6:Z$1142)</f>
        <v>28</v>
      </c>
      <c r="J57" s="23">
        <f>SUM('SFATLG '!AA$6:AA$1142)</f>
        <v>99</v>
      </c>
      <c r="K57" s="23">
        <f>SUM('SFATLG '!AB$6:AB$1142)</f>
        <v>294</v>
      </c>
    </row>
    <row r="58" spans="1:11" x14ac:dyDescent="0.25">
      <c r="A58" s="27" t="s">
        <v>101</v>
      </c>
      <c r="B58" s="27"/>
      <c r="C58" s="27"/>
      <c r="D58" s="27"/>
      <c r="E58" s="27"/>
      <c r="G58" s="27" t="s">
        <v>101</v>
      </c>
      <c r="H58" s="27"/>
      <c r="I58" s="27"/>
      <c r="J58" s="27"/>
      <c r="K58" s="27"/>
    </row>
    <row r="59" spans="1:11" x14ac:dyDescent="0.25">
      <c r="B59" s="2" t="s">
        <v>3</v>
      </c>
      <c r="C59" s="2" t="s">
        <v>5</v>
      </c>
      <c r="D59" s="2" t="s">
        <v>4</v>
      </c>
      <c r="E59" s="15" t="s">
        <v>99</v>
      </c>
      <c r="H59" s="2" t="s">
        <v>3</v>
      </c>
      <c r="I59" s="2" t="s">
        <v>5</v>
      </c>
      <c r="J59" s="2" t="s">
        <v>4</v>
      </c>
      <c r="K59" s="15" t="s">
        <v>99</v>
      </c>
    </row>
    <row r="60" spans="1:11" x14ac:dyDescent="0.25">
      <c r="A60" t="s">
        <v>13</v>
      </c>
      <c r="B60" s="25">
        <f>B54/(COUNTIF('SFATLG '!$C$6:$C$1142,'Monotonicity Summary'!$A60))</f>
        <v>0.23529411764705882</v>
      </c>
      <c r="C60" s="25">
        <f>C54/(COUNTIF('SFATLG '!$C$6:$C$1142,'Monotonicity Summary'!$A60))</f>
        <v>0</v>
      </c>
      <c r="D60" s="25">
        <f>D54/(COUNTIF('SFATLG '!$C$6:$C$1142,'Monotonicity Summary'!$A60))</f>
        <v>0.18552036199095023</v>
      </c>
      <c r="E60" s="25">
        <f>E54/(COUNTIF('SFATLG '!$C$6:$C$1142,'Monotonicity Summary'!$A60))</f>
        <v>0.42081447963800905</v>
      </c>
      <c r="G60" t="s">
        <v>13</v>
      </c>
      <c r="H60" s="25">
        <f>H54/(COUNTIF('SFATLG '!$R$6:$R$1142,'Monotonicity Summary'!$A60))</f>
        <v>0.74125874125874125</v>
      </c>
      <c r="I60" s="25">
        <f>I54/(COUNTIF('SFATLG '!$R$6:$R$1142,'Monotonicity Summary'!$A60))</f>
        <v>0</v>
      </c>
      <c r="J60" s="25">
        <f>J54/(COUNTIF('SFATLG '!$R$6:$R$1142,'Monotonicity Summary'!$A60))</f>
        <v>0</v>
      </c>
      <c r="K60" s="25">
        <f>K54/(COUNTIF('SFATLG '!$R$6:$R$1142,'Monotonicity Summary'!$A60))</f>
        <v>0.74125874125874125</v>
      </c>
    </row>
    <row r="61" spans="1:11" x14ac:dyDescent="0.25">
      <c r="A61" t="s">
        <v>27</v>
      </c>
      <c r="B61" s="25">
        <f>B55/(COUNTIF('SFATLG '!$C$6:$C$1142,'Monotonicity Summary'!$A61))</f>
        <v>0</v>
      </c>
      <c r="C61" s="25">
        <f>C55/(COUNTIF('SFATLG '!$C$6:$C$1142,'Monotonicity Summary'!$A61))</f>
        <v>0.38390092879256965</v>
      </c>
      <c r="D61" s="25">
        <f>D55/(COUNTIF('SFATLG '!$C$6:$C$1142,'Monotonicity Summary'!$A61))</f>
        <v>0</v>
      </c>
      <c r="E61" s="25">
        <f>E55/(COUNTIF('SFATLG '!$C$6:$C$1142,'Monotonicity Summary'!$A61))</f>
        <v>0.38390092879256965</v>
      </c>
      <c r="G61" t="s">
        <v>27</v>
      </c>
      <c r="H61" s="25">
        <f>H55/(COUNTIF('SFATLG '!$R$6:$R$1142,'Monotonicity Summary'!$A61))</f>
        <v>5.2631578947368418E-2</v>
      </c>
      <c r="I61" s="25">
        <f>I55/(COUNTIF('SFATLG '!$R$6:$R$1142,'Monotonicity Summary'!$A61))</f>
        <v>0</v>
      </c>
      <c r="J61" s="25">
        <f>J55/(COUNTIF('SFATLG '!$R$6:$R$1142,'Monotonicity Summary'!$A61))</f>
        <v>0.47368421052631576</v>
      </c>
      <c r="K61" s="25">
        <f>K55/(COUNTIF('SFATLG '!$R$6:$R$1142,'Monotonicity Summary'!$A61))</f>
        <v>0.52631578947368418</v>
      </c>
    </row>
    <row r="62" spans="1:11" x14ac:dyDescent="0.25">
      <c r="A62" t="s">
        <v>47</v>
      </c>
      <c r="B62" s="25">
        <f>B56/(COUNTIF('SFATLG '!$C$6:$C$1142,'Monotonicity Summary'!$A62))</f>
        <v>5.9021922428330521E-2</v>
      </c>
      <c r="C62" s="25">
        <f>C56/(COUNTIF('SFATLG '!$C$6:$C$1142,'Monotonicity Summary'!$A62))</f>
        <v>0.45362563237774028</v>
      </c>
      <c r="D62" s="25">
        <f>D56/(COUNTIF('SFATLG '!$C$6:$C$1142,'Monotonicity Summary'!$A62))</f>
        <v>0</v>
      </c>
      <c r="E62" s="25">
        <f>E56/(COUNTIF('SFATLG '!$C$6:$C$1142,'Monotonicity Summary'!$A62))</f>
        <v>0.51264755480607083</v>
      </c>
      <c r="G62" t="s">
        <v>47</v>
      </c>
      <c r="H62" s="25">
        <f>H56/(COUNTIF('SFATLG '!$R$6:$R$1142,'Monotonicity Summary'!$A62))</f>
        <v>0.13262599469496023</v>
      </c>
      <c r="I62" s="25">
        <f>I56/(COUNTIF('SFATLG '!$R$6:$R$1142,'Monotonicity Summary'!$A62))</f>
        <v>7.4270557029177717E-2</v>
      </c>
      <c r="J62" s="25">
        <f>J56/(COUNTIF('SFATLG '!$R$6:$R$1142,'Monotonicity Summary'!$A62))</f>
        <v>0</v>
      </c>
      <c r="K62" s="25">
        <f>K56/(COUNTIF('SFATLG '!$R$6:$R$1142,'Monotonicity Summary'!$A62))</f>
        <v>0.20689655172413793</v>
      </c>
    </row>
    <row r="63" spans="1:11" x14ac:dyDescent="0.25">
      <c r="A63" s="15" t="s">
        <v>97</v>
      </c>
      <c r="B63" s="26">
        <f>B57/COUNT('SFATLG '!$B$6:$B$1142)</f>
        <v>7.6517150395778361E-2</v>
      </c>
      <c r="C63" s="26">
        <f>C57/COUNT('SFATLG '!$B$6:$B$1142)</f>
        <v>0.34564643799472294</v>
      </c>
      <c r="D63" s="26">
        <f>D57/COUNT('SFATLG '!$B$6:$B$1142)</f>
        <v>3.6059806508355323E-2</v>
      </c>
      <c r="E63" s="26">
        <f>E57/COUNT('SFATLG '!$B$6:$B$1142)</f>
        <v>0.45822339489885666</v>
      </c>
      <c r="G63" s="15" t="s">
        <v>97</v>
      </c>
      <c r="H63" s="26">
        <f>H57/COUNT('SFATLG '!$Q$6:$Q$1142)</f>
        <v>0.22908093278463648</v>
      </c>
      <c r="I63" s="26">
        <f>I57/COUNT('SFATLG '!$Q$6:$Q$1142)</f>
        <v>3.8408779149519894E-2</v>
      </c>
      <c r="J63" s="26">
        <f>J57/COUNT('SFATLG '!$Q$6:$Q$1142)</f>
        <v>0.13580246913580246</v>
      </c>
      <c r="K63" s="26">
        <f>K57/COUNT('SFATLG '!$Q$6:$Q$1142)</f>
        <v>0.40329218106995884</v>
      </c>
    </row>
    <row r="65" spans="1:11" x14ac:dyDescent="0.25">
      <c r="A65" s="27" t="s">
        <v>102</v>
      </c>
      <c r="B65" s="27"/>
      <c r="C65" s="27"/>
      <c r="D65" s="27"/>
      <c r="E65" s="27"/>
      <c r="G65" s="27" t="s">
        <v>102</v>
      </c>
      <c r="H65" s="27"/>
      <c r="I65" s="27"/>
      <c r="J65" s="27"/>
      <c r="K65" s="27"/>
    </row>
    <row r="66" spans="1:11" x14ac:dyDescent="0.25">
      <c r="B66" s="2" t="s">
        <v>3</v>
      </c>
      <c r="C66" s="2" t="s">
        <v>5</v>
      </c>
      <c r="D66" s="2" t="s">
        <v>4</v>
      </c>
      <c r="E66" s="15" t="s">
        <v>99</v>
      </c>
      <c r="H66" s="2" t="s">
        <v>3</v>
      </c>
      <c r="I66" s="2" t="s">
        <v>5</v>
      </c>
      <c r="J66" s="2" t="s">
        <v>4</v>
      </c>
      <c r="K66" s="15" t="s">
        <v>99</v>
      </c>
    </row>
    <row r="67" spans="1:11" x14ac:dyDescent="0.25">
      <c r="A67" t="s">
        <v>12</v>
      </c>
      <c r="B67">
        <f>SUMIF('SFATLG '!$A$6:$A$1142,'Monotonicity Summary'!$A67,'SFATLG '!J$6:J$1142)</f>
        <v>0</v>
      </c>
      <c r="C67">
        <f>SUMIF('SFATLG '!$A$6:$A$1142,'Monotonicity Summary'!$A67,'SFATLG '!K$6:K$1142)</f>
        <v>0</v>
      </c>
      <c r="D67">
        <f>SUMIF('SFATLG '!$A$6:$A$1142,'Monotonicity Summary'!$A67,'SFATLG '!L$6:L$1142)</f>
        <v>0</v>
      </c>
      <c r="E67">
        <f>SUMIF('SFATLG '!$A$6:$A$1142,'Monotonicity Summary'!$A67,'SFATLG '!M$6:M$1142)</f>
        <v>0</v>
      </c>
      <c r="G67" t="s">
        <v>12</v>
      </c>
      <c r="H67">
        <f>SUMIF('SFATLG '!$P$6:$P$1142,'Monotonicity Summary'!$A67,'SFATLG '!Y$6:Y$1142)</f>
        <v>6</v>
      </c>
      <c r="I67">
        <f>SUMIF('SFATLG '!$P$6:$P$1142,'Monotonicity Summary'!$A67,'SFATLG '!Z$6:Z$1142)</f>
        <v>0</v>
      </c>
      <c r="J67">
        <f>SUMIF('SFATLG '!$P$6:$P$1142,'Monotonicity Summary'!$A67,'SFATLG '!AA$6:AA$1142)</f>
        <v>0</v>
      </c>
      <c r="K67">
        <f>SUMIF('SFATLG '!$P$6:$P$1142,'Monotonicity Summary'!$A67,'SFATLG '!AB$6:AB$1142)</f>
        <v>6</v>
      </c>
    </row>
    <row r="68" spans="1:11" x14ac:dyDescent="0.25">
      <c r="A68" t="s">
        <v>14</v>
      </c>
      <c r="B68">
        <f>SUMIF('SFATLG '!$A$6:$A$1142,'Monotonicity Summary'!$A68,'SFATLG '!J$6:J$1142)</f>
        <v>0</v>
      </c>
      <c r="C68">
        <f>SUMIF('SFATLG '!$A$6:$A$1142,'Monotonicity Summary'!$A68,'SFATLG '!K$6:K$1142)</f>
        <v>0</v>
      </c>
      <c r="D68">
        <f>SUMIF('SFATLG '!$A$6:$A$1142,'Monotonicity Summary'!$A68,'SFATLG '!L$6:L$1142)</f>
        <v>17</v>
      </c>
      <c r="E68">
        <f>SUMIF('SFATLG '!$A$6:$A$1142,'Monotonicity Summary'!$A68,'SFATLG '!M$6:M$1142)</f>
        <v>17</v>
      </c>
      <c r="G68" t="s">
        <v>14</v>
      </c>
      <c r="H68">
        <f>SUMIF('SFATLG '!$P$6:$P$1142,'Monotonicity Summary'!$A68,'SFATLG '!Y$6:Y$1142)</f>
        <v>11</v>
      </c>
      <c r="I68">
        <f>SUMIF('SFATLG '!$P$6:$P$1142,'Monotonicity Summary'!$A68,'SFATLG '!Z$6:Z$1142)</f>
        <v>0</v>
      </c>
      <c r="J68">
        <f>SUMIF('SFATLG '!$P$6:$P$1142,'Monotonicity Summary'!$A68,'SFATLG '!AA$6:AA$1142)</f>
        <v>0</v>
      </c>
      <c r="K68">
        <f>SUMIF('SFATLG '!$P$6:$P$1142,'Monotonicity Summary'!$A68,'SFATLG '!AB$6:AB$1142)</f>
        <v>11</v>
      </c>
    </row>
    <row r="69" spans="1:11" x14ac:dyDescent="0.25">
      <c r="A69" t="s">
        <v>15</v>
      </c>
      <c r="B69">
        <f>SUMIF('SFATLG '!$A$6:$A$1142,'Monotonicity Summary'!$A69,'SFATLG '!J$6:J$1142)</f>
        <v>0</v>
      </c>
      <c r="C69">
        <f>SUMIF('SFATLG '!$A$6:$A$1142,'Monotonicity Summary'!$A69,'SFATLG '!K$6:K$1142)</f>
        <v>0</v>
      </c>
      <c r="D69">
        <f>SUMIF('SFATLG '!$A$6:$A$1142,'Monotonicity Summary'!$A69,'SFATLG '!L$6:L$1142)</f>
        <v>0</v>
      </c>
      <c r="E69">
        <f>SUMIF('SFATLG '!$A$6:$A$1142,'Monotonicity Summary'!$A69,'SFATLG '!M$6:M$1142)</f>
        <v>0</v>
      </c>
      <c r="G69" t="s">
        <v>15</v>
      </c>
      <c r="H69">
        <f>SUMIF('SFATLG '!$P$6:$P$1142,'Monotonicity Summary'!$A69,'SFATLG '!Y$6:Y$1142)</f>
        <v>11</v>
      </c>
      <c r="I69">
        <f>SUMIF('SFATLG '!$P$6:$P$1142,'Monotonicity Summary'!$A69,'SFATLG '!Z$6:Z$1142)</f>
        <v>0</v>
      </c>
      <c r="J69">
        <f>SUMIF('SFATLG '!$P$6:$P$1142,'Monotonicity Summary'!$A69,'SFATLG '!AA$6:AA$1142)</f>
        <v>0</v>
      </c>
      <c r="K69">
        <f>SUMIF('SFATLG '!$P$6:$P$1142,'Monotonicity Summary'!$A69,'SFATLG '!AB$6:AB$1142)</f>
        <v>11</v>
      </c>
    </row>
    <row r="70" spans="1:11" x14ac:dyDescent="0.25">
      <c r="A70" t="s">
        <v>16</v>
      </c>
      <c r="B70">
        <f>SUMIF('SFATLG '!$A$6:$A$1142,'Monotonicity Summary'!$A70,'SFATLG '!J$6:J$1142)</f>
        <v>0</v>
      </c>
      <c r="C70">
        <f>SUMIF('SFATLG '!$A$6:$A$1142,'Monotonicity Summary'!$A70,'SFATLG '!K$6:K$1142)</f>
        <v>0</v>
      </c>
      <c r="D70">
        <f>SUMIF('SFATLG '!$A$6:$A$1142,'Monotonicity Summary'!$A70,'SFATLG '!L$6:L$1142)</f>
        <v>0</v>
      </c>
      <c r="E70">
        <f>SUMIF('SFATLG '!$A$6:$A$1142,'Monotonicity Summary'!$A70,'SFATLG '!M$6:M$1142)</f>
        <v>0</v>
      </c>
      <c r="G70" t="s">
        <v>16</v>
      </c>
      <c r="H70">
        <f>SUMIF('SFATLG '!$P$6:$P$1142,'Monotonicity Summary'!$A70,'SFATLG '!Y$6:Y$1142)</f>
        <v>11</v>
      </c>
      <c r="I70">
        <f>SUMIF('SFATLG '!$P$6:$P$1142,'Monotonicity Summary'!$A70,'SFATLG '!Z$6:Z$1142)</f>
        <v>0</v>
      </c>
      <c r="J70">
        <f>SUMIF('SFATLG '!$P$6:$P$1142,'Monotonicity Summary'!$A70,'SFATLG '!AA$6:AA$1142)</f>
        <v>0</v>
      </c>
      <c r="K70">
        <f>SUMIF('SFATLG '!$P$6:$P$1142,'Monotonicity Summary'!$A70,'SFATLG '!AB$6:AB$1142)</f>
        <v>11</v>
      </c>
    </row>
    <row r="71" spans="1:11" x14ac:dyDescent="0.25">
      <c r="A71" t="s">
        <v>17</v>
      </c>
      <c r="B71">
        <f>SUMIF('SFATLG '!$A$6:$A$1142,'Monotonicity Summary'!$A71,'SFATLG '!J$6:J$1142)</f>
        <v>0</v>
      </c>
      <c r="C71">
        <f>SUMIF('SFATLG '!$A$6:$A$1142,'Monotonicity Summary'!$A71,'SFATLG '!K$6:K$1142)</f>
        <v>0</v>
      </c>
      <c r="D71">
        <f>SUMIF('SFATLG '!$A$6:$A$1142,'Monotonicity Summary'!$A71,'SFATLG '!L$6:L$1142)</f>
        <v>0</v>
      </c>
      <c r="E71">
        <f>SUMIF('SFATLG '!$A$6:$A$1142,'Monotonicity Summary'!$A71,'SFATLG '!M$6:M$1142)</f>
        <v>0</v>
      </c>
      <c r="G71" t="s">
        <v>17</v>
      </c>
      <c r="H71">
        <f>SUMIF('SFATLG '!$P$6:$P$1142,'Monotonicity Summary'!$A71,'SFATLG '!Y$6:Y$1142)</f>
        <v>11</v>
      </c>
      <c r="I71">
        <f>SUMIF('SFATLG '!$P$6:$P$1142,'Monotonicity Summary'!$A71,'SFATLG '!Z$6:Z$1142)</f>
        <v>0</v>
      </c>
      <c r="J71">
        <f>SUMIF('SFATLG '!$P$6:$P$1142,'Monotonicity Summary'!$A71,'SFATLG '!AA$6:AA$1142)</f>
        <v>0</v>
      </c>
      <c r="K71">
        <f>SUMIF('SFATLG '!$P$6:$P$1142,'Monotonicity Summary'!$A71,'SFATLG '!AB$6:AB$1142)</f>
        <v>11</v>
      </c>
    </row>
    <row r="72" spans="1:11" x14ac:dyDescent="0.25">
      <c r="A72" t="s">
        <v>18</v>
      </c>
      <c r="B72">
        <f>SUMIF('SFATLG '!$A$6:$A$1142,'Monotonicity Summary'!$A72,'SFATLG '!J$6:J$1142)</f>
        <v>17</v>
      </c>
      <c r="C72">
        <f>SUMIF('SFATLG '!$A$6:$A$1142,'Monotonicity Summary'!$A72,'SFATLG '!K$6:K$1142)</f>
        <v>0</v>
      </c>
      <c r="D72">
        <f>SUMIF('SFATLG '!$A$6:$A$1142,'Monotonicity Summary'!$A72,'SFATLG '!L$6:L$1142)</f>
        <v>0</v>
      </c>
      <c r="E72">
        <f>SUMIF('SFATLG '!$A$6:$A$1142,'Monotonicity Summary'!$A72,'SFATLG '!M$6:M$1142)</f>
        <v>17</v>
      </c>
      <c r="G72" t="s">
        <v>18</v>
      </c>
      <c r="H72">
        <f>SUMIF('SFATLG '!$P$6:$P$1142,'Monotonicity Summary'!$A72,'SFATLG '!Y$6:Y$1142)</f>
        <v>0</v>
      </c>
      <c r="I72">
        <f>SUMIF('SFATLG '!$P$6:$P$1142,'Monotonicity Summary'!$A72,'SFATLG '!Z$6:Z$1142)</f>
        <v>0</v>
      </c>
      <c r="J72">
        <f>SUMIF('SFATLG '!$P$6:$P$1142,'Monotonicity Summary'!$A72,'SFATLG '!AA$6:AA$1142)</f>
        <v>0</v>
      </c>
      <c r="K72">
        <f>SUMIF('SFATLG '!$P$6:$P$1142,'Monotonicity Summary'!$A72,'SFATLG '!AB$6:AB$1142)</f>
        <v>0</v>
      </c>
    </row>
    <row r="73" spans="1:11" x14ac:dyDescent="0.25">
      <c r="A73" t="s">
        <v>19</v>
      </c>
      <c r="B73">
        <f>SUMIF('SFATLG '!$A$6:$A$1142,'Monotonicity Summary'!$A73,'SFATLG '!J$6:J$1142)</f>
        <v>17</v>
      </c>
      <c r="C73">
        <f>SUMIF('SFATLG '!$A$6:$A$1142,'Monotonicity Summary'!$A73,'SFATLG '!K$6:K$1142)</f>
        <v>0</v>
      </c>
      <c r="D73">
        <f>SUMIF('SFATLG '!$A$6:$A$1142,'Monotonicity Summary'!$A73,'SFATLG '!L$6:L$1142)</f>
        <v>0</v>
      </c>
      <c r="E73">
        <f>SUMIF('SFATLG '!$A$6:$A$1142,'Monotonicity Summary'!$A73,'SFATLG '!M$6:M$1142)</f>
        <v>17</v>
      </c>
      <c r="G73" t="s">
        <v>19</v>
      </c>
      <c r="H73">
        <f>SUMIF('SFATLG '!$P$6:$P$1142,'Monotonicity Summary'!$A73,'SFATLG '!Y$6:Y$1142)</f>
        <v>1</v>
      </c>
      <c r="I73">
        <f>SUMIF('SFATLG '!$P$6:$P$1142,'Monotonicity Summary'!$A73,'SFATLG '!Z$6:Z$1142)</f>
        <v>0</v>
      </c>
      <c r="J73">
        <f>SUMIF('SFATLG '!$P$6:$P$1142,'Monotonicity Summary'!$A73,'SFATLG '!AA$6:AA$1142)</f>
        <v>0</v>
      </c>
      <c r="K73">
        <f>SUMIF('SFATLG '!$P$6:$P$1142,'Monotonicity Summary'!$A73,'SFATLG '!AB$6:AB$1142)</f>
        <v>1</v>
      </c>
    </row>
    <row r="74" spans="1:11" x14ac:dyDescent="0.25">
      <c r="A74" t="s">
        <v>20</v>
      </c>
      <c r="B74">
        <f>SUMIF('SFATLG '!$A$6:$A$1142,'Monotonicity Summary'!$A74,'SFATLG '!J$6:J$1142)</f>
        <v>0</v>
      </c>
      <c r="C74">
        <f>SUMIF('SFATLG '!$A$6:$A$1142,'Monotonicity Summary'!$A74,'SFATLG '!K$6:K$1142)</f>
        <v>0</v>
      </c>
      <c r="D74">
        <f>SUMIF('SFATLG '!$A$6:$A$1142,'Monotonicity Summary'!$A74,'SFATLG '!L$6:L$1142)</f>
        <v>7</v>
      </c>
      <c r="E74">
        <f>SUMIF('SFATLG '!$A$6:$A$1142,'Monotonicity Summary'!$A74,'SFATLG '!M$6:M$1142)</f>
        <v>7</v>
      </c>
      <c r="G74" t="s">
        <v>20</v>
      </c>
      <c r="H74">
        <f>SUMIF('SFATLG '!$P$6:$P$1142,'Monotonicity Summary'!$A74,'SFATLG '!Y$6:Y$1142)</f>
        <v>11</v>
      </c>
      <c r="I74">
        <f>SUMIF('SFATLG '!$P$6:$P$1142,'Monotonicity Summary'!$A74,'SFATLG '!Z$6:Z$1142)</f>
        <v>0</v>
      </c>
      <c r="J74">
        <f>SUMIF('SFATLG '!$P$6:$P$1142,'Monotonicity Summary'!$A74,'SFATLG '!AA$6:AA$1142)</f>
        <v>0</v>
      </c>
      <c r="K74">
        <f>SUMIF('SFATLG '!$P$6:$P$1142,'Monotonicity Summary'!$A74,'SFATLG '!AB$6:AB$1142)</f>
        <v>11</v>
      </c>
    </row>
    <row r="75" spans="1:11" x14ac:dyDescent="0.25">
      <c r="A75" t="s">
        <v>21</v>
      </c>
      <c r="B75">
        <f>SUMIF('SFATLG '!$A$6:$A$1142,'Monotonicity Summary'!$A75,'SFATLG '!J$6:J$1142)</f>
        <v>1</v>
      </c>
      <c r="C75">
        <f>SUMIF('SFATLG '!$A$6:$A$1142,'Monotonicity Summary'!$A75,'SFATLG '!K$6:K$1142)</f>
        <v>0</v>
      </c>
      <c r="D75">
        <f>SUMIF('SFATLG '!$A$6:$A$1142,'Monotonicity Summary'!$A75,'SFATLG '!L$6:L$1142)</f>
        <v>0</v>
      </c>
      <c r="E75">
        <f>SUMIF('SFATLG '!$A$6:$A$1142,'Monotonicity Summary'!$A75,'SFATLG '!M$6:M$1142)</f>
        <v>1</v>
      </c>
      <c r="G75" t="s">
        <v>21</v>
      </c>
      <c r="H75">
        <f>SUMIF('SFATLG '!$P$6:$P$1142,'Monotonicity Summary'!$A75,'SFATLG '!Y$6:Y$1142)</f>
        <v>11</v>
      </c>
      <c r="I75">
        <f>SUMIF('SFATLG '!$P$6:$P$1142,'Monotonicity Summary'!$A75,'SFATLG '!Z$6:Z$1142)</f>
        <v>0</v>
      </c>
      <c r="J75">
        <f>SUMIF('SFATLG '!$P$6:$P$1142,'Monotonicity Summary'!$A75,'SFATLG '!AA$6:AA$1142)</f>
        <v>0</v>
      </c>
      <c r="K75">
        <f>SUMIF('SFATLG '!$P$6:$P$1142,'Monotonicity Summary'!$A75,'SFATLG '!AB$6:AB$1142)</f>
        <v>11</v>
      </c>
    </row>
    <row r="76" spans="1:11" x14ac:dyDescent="0.25">
      <c r="A76" t="s">
        <v>22</v>
      </c>
      <c r="B76">
        <f>SUMIF('SFATLG '!$A$6:$A$1142,'Monotonicity Summary'!$A76,'SFATLG '!J$6:J$1142)</f>
        <v>17</v>
      </c>
      <c r="C76">
        <f>SUMIF('SFATLG '!$A$6:$A$1142,'Monotonicity Summary'!$A76,'SFATLG '!K$6:K$1142)</f>
        <v>0</v>
      </c>
      <c r="D76">
        <f>SUMIF('SFATLG '!$A$6:$A$1142,'Monotonicity Summary'!$A76,'SFATLG '!L$6:L$1142)</f>
        <v>0</v>
      </c>
      <c r="E76">
        <f>SUMIF('SFATLG '!$A$6:$A$1142,'Monotonicity Summary'!$A76,'SFATLG '!M$6:M$1142)</f>
        <v>17</v>
      </c>
      <c r="G76" t="s">
        <v>22</v>
      </c>
      <c r="H76">
        <f>SUMIF('SFATLG '!$P$6:$P$1142,'Monotonicity Summary'!$A76,'SFATLG '!Y$6:Y$1142)</f>
        <v>11</v>
      </c>
      <c r="I76">
        <f>SUMIF('SFATLG '!$P$6:$P$1142,'Monotonicity Summary'!$A76,'SFATLG '!Z$6:Z$1142)</f>
        <v>0</v>
      </c>
      <c r="J76">
        <f>SUMIF('SFATLG '!$P$6:$P$1142,'Monotonicity Summary'!$A76,'SFATLG '!AA$6:AA$1142)</f>
        <v>0</v>
      </c>
      <c r="K76">
        <f>SUMIF('SFATLG '!$P$6:$P$1142,'Monotonicity Summary'!$A76,'SFATLG '!AB$6:AB$1142)</f>
        <v>11</v>
      </c>
    </row>
    <row r="77" spans="1:11" x14ac:dyDescent="0.25">
      <c r="A77" t="s">
        <v>23</v>
      </c>
      <c r="B77">
        <f>SUMIF('SFATLG '!$A$6:$A$1142,'Monotonicity Summary'!$A77,'SFATLG '!J$6:J$1142)</f>
        <v>0</v>
      </c>
      <c r="C77">
        <f>SUMIF('SFATLG '!$A$6:$A$1142,'Monotonicity Summary'!$A77,'SFATLG '!K$6:K$1142)</f>
        <v>0</v>
      </c>
      <c r="D77">
        <f>SUMIF('SFATLG '!$A$6:$A$1142,'Monotonicity Summary'!$A77,'SFATLG '!L$6:L$1142)</f>
        <v>0</v>
      </c>
      <c r="E77">
        <f>SUMIF('SFATLG '!$A$6:$A$1142,'Monotonicity Summary'!$A77,'SFATLG '!M$6:M$1142)</f>
        <v>0</v>
      </c>
      <c r="G77" t="s">
        <v>23</v>
      </c>
      <c r="H77">
        <f>SUMIF('SFATLG '!$P$6:$P$1142,'Monotonicity Summary'!$A77,'SFATLG '!Y$6:Y$1142)</f>
        <v>11</v>
      </c>
      <c r="I77">
        <f>SUMIF('SFATLG '!$P$6:$P$1142,'Monotonicity Summary'!$A77,'SFATLG '!Z$6:Z$1142)</f>
        <v>0</v>
      </c>
      <c r="J77">
        <f>SUMIF('SFATLG '!$P$6:$P$1142,'Monotonicity Summary'!$A77,'SFATLG '!AA$6:AA$1142)</f>
        <v>0</v>
      </c>
      <c r="K77">
        <f>SUMIF('SFATLG '!$P$6:$P$1142,'Monotonicity Summary'!$A77,'SFATLG '!AB$6:AB$1142)</f>
        <v>11</v>
      </c>
    </row>
    <row r="78" spans="1:11" x14ac:dyDescent="0.25">
      <c r="A78" t="s">
        <v>24</v>
      </c>
      <c r="B78">
        <f>SUMIF('SFATLG '!$A$6:$A$1142,'Monotonicity Summary'!$A78,'SFATLG '!J$6:J$1142)</f>
        <v>0</v>
      </c>
      <c r="C78">
        <f>SUMIF('SFATLG '!$A$6:$A$1142,'Monotonicity Summary'!$A78,'SFATLG '!K$6:K$1142)</f>
        <v>0</v>
      </c>
      <c r="D78">
        <f>SUMIF('SFATLG '!$A$6:$A$1142,'Monotonicity Summary'!$A78,'SFATLG '!L$6:L$1142)</f>
        <v>0</v>
      </c>
      <c r="E78">
        <f>SUMIF('SFATLG '!$A$6:$A$1142,'Monotonicity Summary'!$A78,'SFATLG '!M$6:M$1142)</f>
        <v>0</v>
      </c>
      <c r="G78" t="s">
        <v>24</v>
      </c>
      <c r="H78">
        <f>SUMIF('SFATLG '!$P$6:$P$1142,'Monotonicity Summary'!$A78,'SFATLG '!Y$6:Y$1142)</f>
        <v>0</v>
      </c>
      <c r="I78">
        <f>SUMIF('SFATLG '!$P$6:$P$1142,'Monotonicity Summary'!$A78,'SFATLG '!Z$6:Z$1142)</f>
        <v>0</v>
      </c>
      <c r="J78">
        <f>SUMIF('SFATLG '!$P$6:$P$1142,'Monotonicity Summary'!$A78,'SFATLG '!AA$6:AA$1142)</f>
        <v>0</v>
      </c>
      <c r="K78">
        <f>SUMIF('SFATLG '!$P$6:$P$1142,'Monotonicity Summary'!$A78,'SFATLG '!AB$6:AB$1142)</f>
        <v>0</v>
      </c>
    </row>
    <row r="79" spans="1:11" x14ac:dyDescent="0.25">
      <c r="A79" t="s">
        <v>25</v>
      </c>
      <c r="B79">
        <f>SUMIF('SFATLG '!$A$6:$A$1142,'Monotonicity Summary'!$A79,'SFATLG '!J$6:J$1142)</f>
        <v>0</v>
      </c>
      <c r="C79">
        <f>SUMIF('SFATLG '!$A$6:$A$1142,'Monotonicity Summary'!$A79,'SFATLG '!K$6:K$1142)</f>
        <v>0</v>
      </c>
      <c r="D79">
        <f>SUMIF('SFATLG '!$A$6:$A$1142,'Monotonicity Summary'!$A79,'SFATLG '!L$6:L$1142)</f>
        <v>17</v>
      </c>
      <c r="E79">
        <f>SUMIF('SFATLG '!$A$6:$A$1142,'Monotonicity Summary'!$A79,'SFATLG '!M$6:M$1142)</f>
        <v>17</v>
      </c>
      <c r="G79" t="s">
        <v>25</v>
      </c>
      <c r="H79">
        <f>SUMIF('SFATLG '!$P$6:$P$1142,'Monotonicity Summary'!$A79,'SFATLG '!Y$6:Y$1142)</f>
        <v>11</v>
      </c>
      <c r="I79">
        <f>SUMIF('SFATLG '!$P$6:$P$1142,'Monotonicity Summary'!$A79,'SFATLG '!Z$6:Z$1142)</f>
        <v>0</v>
      </c>
      <c r="J79">
        <f>SUMIF('SFATLG '!$P$6:$P$1142,'Monotonicity Summary'!$A79,'SFATLG '!AA$6:AA$1142)</f>
        <v>0</v>
      </c>
      <c r="K79">
        <f>SUMIF('SFATLG '!$P$6:$P$1142,'Monotonicity Summary'!$A79,'SFATLG '!AB$6:AB$1142)</f>
        <v>11</v>
      </c>
    </row>
    <row r="80" spans="1:11" x14ac:dyDescent="0.25">
      <c r="A80" s="15" t="s">
        <v>13</v>
      </c>
      <c r="B80" s="15">
        <f>SUMIF('SFATLG '!$C$6:$C$1142,'Monotonicity Summary'!$A$80,'SFATLG '!J$6:J$1142)</f>
        <v>52</v>
      </c>
      <c r="C80" s="15">
        <f>SUMIF('SFATLG '!$C$6:$C$1142,'Monotonicity Summary'!$A$80,'SFATLG '!K$6:K$1142)</f>
        <v>0</v>
      </c>
      <c r="D80" s="15">
        <f>SUMIF('SFATLG '!$C$6:$C$1142,'Monotonicity Summary'!$A$80,'SFATLG '!L$6:L$1142)</f>
        <v>41</v>
      </c>
      <c r="E80" s="15">
        <f>SUMIF('SFATLG '!$C$6:$C$1142,'Monotonicity Summary'!$A$80,'SFATLG '!M$6:M$1142)</f>
        <v>93</v>
      </c>
      <c r="G80" s="15" t="s">
        <v>13</v>
      </c>
      <c r="H80" s="15">
        <f>SUMIF('SFATLG '!$R$6:$R$1142,'Monotonicity Summary'!$A$80,'SFATLG '!Y$6:Y$1142)</f>
        <v>106</v>
      </c>
      <c r="I80" s="15">
        <f>SUMIF('SFATLG '!$R$6:$R$1142,'Monotonicity Summary'!$A$80,'SFATLG '!Z$6:Z$1142)</f>
        <v>0</v>
      </c>
      <c r="J80" s="15">
        <f>SUMIF('SFATLG '!$R$6:$R$1142,'Monotonicity Summary'!$A$80,'SFATLG '!AA$6:AA$1142)</f>
        <v>0</v>
      </c>
      <c r="K80" s="15">
        <f>SUMIF('SFATLG '!$R$6:$R$1142,'Monotonicity Summary'!$A$80,'SFATLG '!AB$6:AB$1142)</f>
        <v>106</v>
      </c>
    </row>
    <row r="81" spans="1:11" x14ac:dyDescent="0.25">
      <c r="A81" s="27" t="s">
        <v>103</v>
      </c>
      <c r="B81" s="27"/>
      <c r="C81" s="27"/>
      <c r="D81" s="27"/>
      <c r="E81" s="27"/>
      <c r="G81" s="27" t="s">
        <v>103</v>
      </c>
      <c r="H81" s="27"/>
      <c r="I81" s="27"/>
      <c r="J81" s="27"/>
      <c r="K81" s="27"/>
    </row>
    <row r="82" spans="1:11" x14ac:dyDescent="0.25">
      <c r="B82" s="2" t="s">
        <v>3</v>
      </c>
      <c r="C82" s="2" t="s">
        <v>5</v>
      </c>
      <c r="D82" s="2" t="s">
        <v>4</v>
      </c>
      <c r="E82" s="15" t="s">
        <v>99</v>
      </c>
      <c r="H82" s="2" t="s">
        <v>3</v>
      </c>
      <c r="I82" s="2" t="s">
        <v>5</v>
      </c>
      <c r="J82" s="2" t="s">
        <v>4</v>
      </c>
      <c r="K82" s="15" t="s">
        <v>99</v>
      </c>
    </row>
    <row r="83" spans="1:11" x14ac:dyDescent="0.25">
      <c r="A83" t="s">
        <v>12</v>
      </c>
      <c r="B83" s="25">
        <f>B67/(COUNTIF('SFATLG '!$A$6:$A$1142,'Monotonicity Summary'!$A83))</f>
        <v>0</v>
      </c>
      <c r="C83" s="25">
        <f>C67/(COUNTIF('SFATLG '!$A$6:$A$1142,'Monotonicity Summary'!$A83))</f>
        <v>0</v>
      </c>
      <c r="D83" s="25">
        <f>D67/(COUNTIF('SFATLG '!$A$6:$A$1142,'Monotonicity Summary'!$A83))</f>
        <v>0</v>
      </c>
      <c r="E83" s="25">
        <f>E67/(COUNTIF('SFATLG '!$A$6:$A$1142,'Monotonicity Summary'!$A83))</f>
        <v>0</v>
      </c>
      <c r="G83" t="s">
        <v>12</v>
      </c>
      <c r="H83" s="25">
        <f>H67/(COUNTIF('SFATLG '!$P$6:$P$1142,'Monotonicity Summary'!$A83))</f>
        <v>0.54545454545454541</v>
      </c>
      <c r="I83" s="25">
        <f>I67/(COUNTIF('SFATLG '!$P$6:$P$1142,'Monotonicity Summary'!$A83))</f>
        <v>0</v>
      </c>
      <c r="J83" s="25">
        <f>J67/(COUNTIF('SFATLG '!$P$6:$P$1142,'Monotonicity Summary'!$A83))</f>
        <v>0</v>
      </c>
      <c r="K83" s="25">
        <f>K67/(COUNTIF('SFATLG '!$P$6:$P$1142,'Monotonicity Summary'!$A83))</f>
        <v>0.54545454545454541</v>
      </c>
    </row>
    <row r="84" spans="1:11" x14ac:dyDescent="0.25">
      <c r="A84" t="s">
        <v>14</v>
      </c>
      <c r="B84" s="25">
        <f>B68/(COUNTIF('SFATLG '!$A$6:$A$1142,'Monotonicity Summary'!$A84))</f>
        <v>0</v>
      </c>
      <c r="C84" s="25">
        <f>C68/(COUNTIF('SFATLG '!$A$6:$A$1142,'Monotonicity Summary'!$A84))</f>
        <v>0</v>
      </c>
      <c r="D84" s="25">
        <f>D68/(COUNTIF('SFATLG '!$A$6:$A$1142,'Monotonicity Summary'!$A84))</f>
        <v>1</v>
      </c>
      <c r="E84" s="25">
        <f>E68/(COUNTIF('SFATLG '!$A$6:$A$1142,'Monotonicity Summary'!$A84))</f>
        <v>1</v>
      </c>
      <c r="G84" t="s">
        <v>14</v>
      </c>
      <c r="H84" s="25">
        <f>H68/(COUNTIF('SFATLG '!$P$6:$P$1142,'Monotonicity Summary'!$A84))</f>
        <v>1</v>
      </c>
      <c r="I84" s="25">
        <f>I68/(COUNTIF('SFATLG '!$P$6:$P$1142,'Monotonicity Summary'!$A84))</f>
        <v>0</v>
      </c>
      <c r="J84" s="25">
        <f>J68/(COUNTIF('SFATLG '!$P$6:$P$1142,'Monotonicity Summary'!$A84))</f>
        <v>0</v>
      </c>
      <c r="K84" s="25">
        <f>K68/(COUNTIF('SFATLG '!$P$6:$P$1142,'Monotonicity Summary'!$A84))</f>
        <v>1</v>
      </c>
    </row>
    <row r="85" spans="1:11" x14ac:dyDescent="0.25">
      <c r="A85" t="s">
        <v>15</v>
      </c>
      <c r="B85" s="25">
        <f>B69/(COUNTIF('SFATLG '!$A$6:$A$1142,'Monotonicity Summary'!$A85))</f>
        <v>0</v>
      </c>
      <c r="C85" s="25">
        <f>C69/(COUNTIF('SFATLG '!$A$6:$A$1142,'Monotonicity Summary'!$A85))</f>
        <v>0</v>
      </c>
      <c r="D85" s="25">
        <f>D69/(COUNTIF('SFATLG '!$A$6:$A$1142,'Monotonicity Summary'!$A85))</f>
        <v>0</v>
      </c>
      <c r="E85" s="25">
        <f>E69/(COUNTIF('SFATLG '!$A$6:$A$1142,'Monotonicity Summary'!$A85))</f>
        <v>0</v>
      </c>
      <c r="G85" t="s">
        <v>15</v>
      </c>
      <c r="H85" s="25">
        <f>H69/(COUNTIF('SFATLG '!$P$6:$P$1142,'Monotonicity Summary'!$A85))</f>
        <v>1</v>
      </c>
      <c r="I85" s="25">
        <f>I69/(COUNTIF('SFATLG '!$P$6:$P$1142,'Monotonicity Summary'!$A85))</f>
        <v>0</v>
      </c>
      <c r="J85" s="25">
        <f>J69/(COUNTIF('SFATLG '!$P$6:$P$1142,'Monotonicity Summary'!$A85))</f>
        <v>0</v>
      </c>
      <c r="K85" s="25">
        <f>K69/(COUNTIF('SFATLG '!$P$6:$P$1142,'Monotonicity Summary'!$A85))</f>
        <v>1</v>
      </c>
    </row>
    <row r="86" spans="1:11" x14ac:dyDescent="0.25">
      <c r="A86" t="s">
        <v>16</v>
      </c>
      <c r="B86" s="25">
        <f>B70/(COUNTIF('SFATLG '!$A$6:$A$1142,'Monotonicity Summary'!$A86))</f>
        <v>0</v>
      </c>
      <c r="C86" s="25">
        <f>C70/(COUNTIF('SFATLG '!$A$6:$A$1142,'Monotonicity Summary'!$A86))</f>
        <v>0</v>
      </c>
      <c r="D86" s="25">
        <f>D70/(COUNTIF('SFATLG '!$A$6:$A$1142,'Monotonicity Summary'!$A86))</f>
        <v>0</v>
      </c>
      <c r="E86" s="25">
        <f>E70/(COUNTIF('SFATLG '!$A$6:$A$1142,'Monotonicity Summary'!$A86))</f>
        <v>0</v>
      </c>
      <c r="G86" t="s">
        <v>16</v>
      </c>
      <c r="H86" s="25">
        <f>H70/(COUNTIF('SFATLG '!$P$6:$P$1142,'Monotonicity Summary'!$A86))</f>
        <v>1</v>
      </c>
      <c r="I86" s="25">
        <f>I70/(COUNTIF('SFATLG '!$P$6:$P$1142,'Monotonicity Summary'!$A86))</f>
        <v>0</v>
      </c>
      <c r="J86" s="25">
        <f>J70/(COUNTIF('SFATLG '!$P$6:$P$1142,'Monotonicity Summary'!$A86))</f>
        <v>0</v>
      </c>
      <c r="K86" s="25">
        <f>K70/(COUNTIF('SFATLG '!$P$6:$P$1142,'Monotonicity Summary'!$A86))</f>
        <v>1</v>
      </c>
    </row>
    <row r="87" spans="1:11" x14ac:dyDescent="0.25">
      <c r="A87" t="s">
        <v>17</v>
      </c>
      <c r="B87" s="25">
        <f>B71/(COUNTIF('SFATLG '!$A$6:$A$1142,'Monotonicity Summary'!$A87))</f>
        <v>0</v>
      </c>
      <c r="C87" s="25">
        <f>C71/(COUNTIF('SFATLG '!$A$6:$A$1142,'Monotonicity Summary'!$A87))</f>
        <v>0</v>
      </c>
      <c r="D87" s="25">
        <f>D71/(COUNTIF('SFATLG '!$A$6:$A$1142,'Monotonicity Summary'!$A87))</f>
        <v>0</v>
      </c>
      <c r="E87" s="25">
        <f>E71/(COUNTIF('SFATLG '!$A$6:$A$1142,'Monotonicity Summary'!$A87))</f>
        <v>0</v>
      </c>
      <c r="G87" t="s">
        <v>17</v>
      </c>
      <c r="H87" s="25">
        <f>H71/(COUNTIF('SFATLG '!$P$6:$P$1142,'Monotonicity Summary'!$A87))</f>
        <v>1</v>
      </c>
      <c r="I87" s="25">
        <f>I71/(COUNTIF('SFATLG '!$P$6:$P$1142,'Monotonicity Summary'!$A87))</f>
        <v>0</v>
      </c>
      <c r="J87" s="25">
        <f>J71/(COUNTIF('SFATLG '!$P$6:$P$1142,'Monotonicity Summary'!$A87))</f>
        <v>0</v>
      </c>
      <c r="K87" s="25">
        <f>K71/(COUNTIF('SFATLG '!$P$6:$P$1142,'Monotonicity Summary'!$A87))</f>
        <v>1</v>
      </c>
    </row>
    <row r="88" spans="1:11" x14ac:dyDescent="0.25">
      <c r="A88" t="s">
        <v>18</v>
      </c>
      <c r="B88" s="25">
        <f>B72/(COUNTIF('SFATLG '!$A$6:$A$1142,'Monotonicity Summary'!$A88))</f>
        <v>1</v>
      </c>
      <c r="C88" s="25">
        <f>C72/(COUNTIF('SFATLG '!$A$6:$A$1142,'Monotonicity Summary'!$A88))</f>
        <v>0</v>
      </c>
      <c r="D88" s="25">
        <f>D72/(COUNTIF('SFATLG '!$A$6:$A$1142,'Monotonicity Summary'!$A88))</f>
        <v>0</v>
      </c>
      <c r="E88" s="25">
        <f>E72/(COUNTIF('SFATLG '!$A$6:$A$1142,'Monotonicity Summary'!$A88))</f>
        <v>1</v>
      </c>
      <c r="G88" t="s">
        <v>18</v>
      </c>
      <c r="H88" s="25">
        <f>H72/(COUNTIF('SFATLG '!$P$6:$P$1142,'Monotonicity Summary'!$A88))</f>
        <v>0</v>
      </c>
      <c r="I88" s="25">
        <f>I72/(COUNTIF('SFATLG '!$P$6:$P$1142,'Monotonicity Summary'!$A88))</f>
        <v>0</v>
      </c>
      <c r="J88" s="25">
        <f>J72/(COUNTIF('SFATLG '!$P$6:$P$1142,'Monotonicity Summary'!$A88))</f>
        <v>0</v>
      </c>
      <c r="K88" s="25">
        <f>K72/(COUNTIF('SFATLG '!$P$6:$P$1142,'Monotonicity Summary'!$A88))</f>
        <v>0</v>
      </c>
    </row>
    <row r="89" spans="1:11" x14ac:dyDescent="0.25">
      <c r="A89" t="s">
        <v>19</v>
      </c>
      <c r="B89" s="25">
        <f>B73/(COUNTIF('SFATLG '!$A$6:$A$1142,'Monotonicity Summary'!$A89))</f>
        <v>1</v>
      </c>
      <c r="C89" s="25">
        <f>C73/(COUNTIF('SFATLG '!$A$6:$A$1142,'Monotonicity Summary'!$A89))</f>
        <v>0</v>
      </c>
      <c r="D89" s="25">
        <f>D73/(COUNTIF('SFATLG '!$A$6:$A$1142,'Monotonicity Summary'!$A89))</f>
        <v>0</v>
      </c>
      <c r="E89" s="25">
        <f>E73/(COUNTIF('SFATLG '!$A$6:$A$1142,'Monotonicity Summary'!$A89))</f>
        <v>1</v>
      </c>
      <c r="G89" t="s">
        <v>19</v>
      </c>
      <c r="H89" s="25">
        <f>H73/(COUNTIF('SFATLG '!$P$6:$P$1142,'Monotonicity Summary'!$A89))</f>
        <v>9.0909090909090912E-2</v>
      </c>
      <c r="I89" s="25">
        <f>I73/(COUNTIF('SFATLG '!$P$6:$P$1142,'Monotonicity Summary'!$A89))</f>
        <v>0</v>
      </c>
      <c r="J89" s="25">
        <f>J73/(COUNTIF('SFATLG '!$P$6:$P$1142,'Monotonicity Summary'!$A89))</f>
        <v>0</v>
      </c>
      <c r="K89" s="25">
        <f>K73/(COUNTIF('SFATLG '!$P$6:$P$1142,'Monotonicity Summary'!$A89))</f>
        <v>9.0909090909090912E-2</v>
      </c>
    </row>
    <row r="90" spans="1:11" x14ac:dyDescent="0.25">
      <c r="A90" t="s">
        <v>20</v>
      </c>
      <c r="B90" s="25">
        <f>B74/(COUNTIF('SFATLG '!$A$6:$A$1142,'Monotonicity Summary'!$A90))</f>
        <v>0</v>
      </c>
      <c r="C90" s="25">
        <f>C74/(COUNTIF('SFATLG '!$A$6:$A$1142,'Monotonicity Summary'!$A90))</f>
        <v>0</v>
      </c>
      <c r="D90" s="25">
        <f>D74/(COUNTIF('SFATLG '!$A$6:$A$1142,'Monotonicity Summary'!$A90))</f>
        <v>0.41176470588235292</v>
      </c>
      <c r="E90" s="25">
        <f>E74/(COUNTIF('SFATLG '!$A$6:$A$1142,'Monotonicity Summary'!$A90))</f>
        <v>0.41176470588235292</v>
      </c>
      <c r="G90" t="s">
        <v>20</v>
      </c>
      <c r="H90" s="25">
        <f>H74/(COUNTIF('SFATLG '!$P$6:$P$1142,'Monotonicity Summary'!$A90))</f>
        <v>1</v>
      </c>
      <c r="I90" s="25">
        <f>I74/(COUNTIF('SFATLG '!$P$6:$P$1142,'Monotonicity Summary'!$A90))</f>
        <v>0</v>
      </c>
      <c r="J90" s="25">
        <f>J74/(COUNTIF('SFATLG '!$P$6:$P$1142,'Monotonicity Summary'!$A90))</f>
        <v>0</v>
      </c>
      <c r="K90" s="25">
        <f>K74/(COUNTIF('SFATLG '!$P$6:$P$1142,'Monotonicity Summary'!$A90))</f>
        <v>1</v>
      </c>
    </row>
    <row r="91" spans="1:11" x14ac:dyDescent="0.25">
      <c r="A91" t="s">
        <v>21</v>
      </c>
      <c r="B91" s="25">
        <f>B75/(COUNTIF('SFATLG '!$A$6:$A$1142,'Monotonicity Summary'!$A91))</f>
        <v>5.8823529411764705E-2</v>
      </c>
      <c r="C91" s="25">
        <f>C75/(COUNTIF('SFATLG '!$A$6:$A$1142,'Monotonicity Summary'!$A91))</f>
        <v>0</v>
      </c>
      <c r="D91" s="25">
        <f>D75/(COUNTIF('SFATLG '!$A$6:$A$1142,'Monotonicity Summary'!$A91))</f>
        <v>0</v>
      </c>
      <c r="E91" s="25">
        <f>E75/(COUNTIF('SFATLG '!$A$6:$A$1142,'Monotonicity Summary'!$A91))</f>
        <v>5.8823529411764705E-2</v>
      </c>
      <c r="G91" t="s">
        <v>21</v>
      </c>
      <c r="H91" s="25">
        <f>H75/(COUNTIF('SFATLG '!$P$6:$P$1142,'Monotonicity Summary'!$A91))</f>
        <v>1</v>
      </c>
      <c r="I91" s="25">
        <f>I75/(COUNTIF('SFATLG '!$P$6:$P$1142,'Monotonicity Summary'!$A91))</f>
        <v>0</v>
      </c>
      <c r="J91" s="25">
        <f>J75/(COUNTIF('SFATLG '!$P$6:$P$1142,'Monotonicity Summary'!$A91))</f>
        <v>0</v>
      </c>
      <c r="K91" s="25">
        <f>K75/(COUNTIF('SFATLG '!$P$6:$P$1142,'Monotonicity Summary'!$A91))</f>
        <v>1</v>
      </c>
    </row>
    <row r="92" spans="1:11" x14ac:dyDescent="0.25">
      <c r="A92" t="s">
        <v>22</v>
      </c>
      <c r="B92" s="25">
        <f>B76/(COUNTIF('SFATLG '!$A$6:$A$1142,'Monotonicity Summary'!$A92))</f>
        <v>1</v>
      </c>
      <c r="C92" s="25">
        <f>C76/(COUNTIF('SFATLG '!$A$6:$A$1142,'Monotonicity Summary'!$A92))</f>
        <v>0</v>
      </c>
      <c r="D92" s="25">
        <f>D76/(COUNTIF('SFATLG '!$A$6:$A$1142,'Monotonicity Summary'!$A92))</f>
        <v>0</v>
      </c>
      <c r="E92" s="25">
        <f>E76/(COUNTIF('SFATLG '!$A$6:$A$1142,'Monotonicity Summary'!$A92))</f>
        <v>1</v>
      </c>
      <c r="G92" t="s">
        <v>22</v>
      </c>
      <c r="H92" s="25">
        <f>H76/(COUNTIF('SFATLG '!$P$6:$P$1142,'Monotonicity Summary'!$A92))</f>
        <v>1</v>
      </c>
      <c r="I92" s="25">
        <f>I76/(COUNTIF('SFATLG '!$P$6:$P$1142,'Monotonicity Summary'!$A92))</f>
        <v>0</v>
      </c>
      <c r="J92" s="25">
        <f>J76/(COUNTIF('SFATLG '!$P$6:$P$1142,'Monotonicity Summary'!$A92))</f>
        <v>0</v>
      </c>
      <c r="K92" s="25">
        <f>K76/(COUNTIF('SFATLG '!$P$6:$P$1142,'Monotonicity Summary'!$A92))</f>
        <v>1</v>
      </c>
    </row>
    <row r="93" spans="1:11" x14ac:dyDescent="0.25">
      <c r="A93" t="s">
        <v>23</v>
      </c>
      <c r="B93" s="25">
        <f>B77/(COUNTIF('SFATLG '!$A$6:$A$1142,'Monotonicity Summary'!$A93))</f>
        <v>0</v>
      </c>
      <c r="C93" s="25">
        <f>C77/(COUNTIF('SFATLG '!$A$6:$A$1142,'Monotonicity Summary'!$A93))</f>
        <v>0</v>
      </c>
      <c r="D93" s="25">
        <f>D77/(COUNTIF('SFATLG '!$A$6:$A$1142,'Monotonicity Summary'!$A93))</f>
        <v>0</v>
      </c>
      <c r="E93" s="25">
        <f>E77/(COUNTIF('SFATLG '!$A$6:$A$1142,'Monotonicity Summary'!$A93))</f>
        <v>0</v>
      </c>
      <c r="G93" t="s">
        <v>23</v>
      </c>
      <c r="H93" s="25">
        <f>H77/(COUNTIF('SFATLG '!$P$6:$P$1142,'Monotonicity Summary'!$A93))</f>
        <v>1</v>
      </c>
      <c r="I93" s="25">
        <f>I77/(COUNTIF('SFATLG '!$P$6:$P$1142,'Monotonicity Summary'!$A93))</f>
        <v>0</v>
      </c>
      <c r="J93" s="25">
        <f>J77/(COUNTIF('SFATLG '!$P$6:$P$1142,'Monotonicity Summary'!$A93))</f>
        <v>0</v>
      </c>
      <c r="K93" s="25">
        <f>K77/(COUNTIF('SFATLG '!$P$6:$P$1142,'Monotonicity Summary'!$A93))</f>
        <v>1</v>
      </c>
    </row>
    <row r="94" spans="1:11" x14ac:dyDescent="0.25">
      <c r="A94" t="s">
        <v>24</v>
      </c>
      <c r="B94" s="25">
        <f>B78/(COUNTIF('SFATLG '!$A$6:$A$1142,'Monotonicity Summary'!$A94))</f>
        <v>0</v>
      </c>
      <c r="C94" s="25">
        <f>C78/(COUNTIF('SFATLG '!$A$6:$A$1142,'Monotonicity Summary'!$A94))</f>
        <v>0</v>
      </c>
      <c r="D94" s="25">
        <f>D78/(COUNTIF('SFATLG '!$A$6:$A$1142,'Monotonicity Summary'!$A94))</f>
        <v>0</v>
      </c>
      <c r="E94" s="25">
        <f>E78/(COUNTIF('SFATLG '!$A$6:$A$1142,'Monotonicity Summary'!$A94))</f>
        <v>0</v>
      </c>
      <c r="G94" t="s">
        <v>24</v>
      </c>
      <c r="H94" s="25">
        <f>H78/(COUNTIF('SFATLG '!$P$6:$P$1142,'Monotonicity Summary'!$A94))</f>
        <v>0</v>
      </c>
      <c r="I94" s="25">
        <f>I78/(COUNTIF('SFATLG '!$P$6:$P$1142,'Monotonicity Summary'!$A94))</f>
        <v>0</v>
      </c>
      <c r="J94" s="25">
        <f>J78/(COUNTIF('SFATLG '!$P$6:$P$1142,'Monotonicity Summary'!$A94))</f>
        <v>0</v>
      </c>
      <c r="K94" s="25">
        <f>K78/(COUNTIF('SFATLG '!$P$6:$P$1142,'Monotonicity Summary'!$A94))</f>
        <v>0</v>
      </c>
    </row>
    <row r="95" spans="1:11" x14ac:dyDescent="0.25">
      <c r="A95" t="s">
        <v>25</v>
      </c>
      <c r="B95" s="25">
        <f>B79/(COUNTIF('SFATLG '!$A$6:$A$1142,'Monotonicity Summary'!$A95))</f>
        <v>0</v>
      </c>
      <c r="C95" s="25">
        <f>C79/(COUNTIF('SFATLG '!$A$6:$A$1142,'Monotonicity Summary'!$A95))</f>
        <v>0</v>
      </c>
      <c r="D95" s="25">
        <f>D79/(COUNTIF('SFATLG '!$A$6:$A$1142,'Monotonicity Summary'!$A95))</f>
        <v>1</v>
      </c>
      <c r="E95" s="25">
        <f>E79/(COUNTIF('SFATLG '!$A$6:$A$1142,'Monotonicity Summary'!$A95))</f>
        <v>1</v>
      </c>
      <c r="G95" t="s">
        <v>25</v>
      </c>
      <c r="H95" s="25">
        <f>H79/(COUNTIF('SFATLG '!$P$6:$P$1142,'Monotonicity Summary'!$A95))</f>
        <v>1</v>
      </c>
      <c r="I95" s="25">
        <f>I79/(COUNTIF('SFATLG '!$P$6:$P$1142,'Monotonicity Summary'!$A95))</f>
        <v>0</v>
      </c>
      <c r="J95" s="25">
        <f>J79/(COUNTIF('SFATLG '!$P$6:$P$1142,'Monotonicity Summary'!$A95))</f>
        <v>0</v>
      </c>
      <c r="K95" s="25">
        <f>K79/(COUNTIF('SFATLG '!$P$6:$P$1142,'Monotonicity Summary'!$A95))</f>
        <v>1</v>
      </c>
    </row>
    <row r="96" spans="1:11" x14ac:dyDescent="0.25">
      <c r="A96" s="15" t="s">
        <v>13</v>
      </c>
      <c r="B96" s="26">
        <f>B80/(COUNTIF('SFATLG '!$C$6:$C$1142,'Monotonicity Summary'!$A$96))</f>
        <v>0.23529411764705882</v>
      </c>
      <c r="C96" s="26">
        <f>C80/(COUNTIF('SFATLG '!$C$6:$C$1142,'Monotonicity Summary'!$A$96))</f>
        <v>0</v>
      </c>
      <c r="D96" s="26">
        <f>D80/(COUNTIF('SFATLG '!$C$6:$C$1142,'Monotonicity Summary'!$A$96))</f>
        <v>0.18552036199095023</v>
      </c>
      <c r="E96" s="26">
        <f>E80/(COUNTIF('SFATLG '!$C$6:$C$1142,'Monotonicity Summary'!$A$96))</f>
        <v>0.42081447963800905</v>
      </c>
      <c r="G96" s="15" t="s">
        <v>13</v>
      </c>
      <c r="H96" s="26">
        <f>H80/(COUNTIF('SFATLG '!$R$6:$R$1142,'Monotonicity Summary'!$A$96))</f>
        <v>0.74125874125874125</v>
      </c>
      <c r="I96" s="26">
        <f>I80/(COUNTIF('SFATLG '!$R$6:$R$1142,'Monotonicity Summary'!$A$96))</f>
        <v>0</v>
      </c>
      <c r="J96" s="26">
        <f>J80/(COUNTIF('SFATLG '!$R$6:$R$1142,'Monotonicity Summary'!$A$96))</f>
        <v>0</v>
      </c>
      <c r="K96" s="26">
        <f>K80/(COUNTIF('SFATLG '!$R$6:$R$1142,'Monotonicity Summary'!$A$96))</f>
        <v>0.74125874125874125</v>
      </c>
    </row>
  </sheetData>
  <mergeCells count="16">
    <mergeCell ref="G81:K81"/>
    <mergeCell ref="A58:E58"/>
    <mergeCell ref="A65:E65"/>
    <mergeCell ref="A81:E81"/>
    <mergeCell ref="G4:K4"/>
    <mergeCell ref="G10:K10"/>
    <mergeCell ref="G17:K17"/>
    <mergeCell ref="G33:K33"/>
    <mergeCell ref="G52:K52"/>
    <mergeCell ref="G58:K58"/>
    <mergeCell ref="G65:K65"/>
    <mergeCell ref="A4:E4"/>
    <mergeCell ref="A10:E10"/>
    <mergeCell ref="A17:E17"/>
    <mergeCell ref="A33:E33"/>
    <mergeCell ref="A52:E5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13659-FBB2-4ACB-A818-9582DCE6F807}">
  <sheetPr>
    <tabColor theme="9"/>
  </sheetPr>
  <dimension ref="B1:N8"/>
  <sheetViews>
    <sheetView tabSelected="1" workbookViewId="0">
      <selection activeCell="C5" sqref="C5"/>
    </sheetView>
  </sheetViews>
  <sheetFormatPr defaultRowHeight="15" x14ac:dyDescent="0.25"/>
  <cols>
    <col min="3" max="8" width="9.5703125" bestFit="1" customWidth="1"/>
  </cols>
  <sheetData>
    <row r="1" spans="2:14" x14ac:dyDescent="0.25">
      <c r="B1" s="12" t="s">
        <v>96</v>
      </c>
    </row>
    <row r="2" spans="2:14" x14ac:dyDescent="0.25">
      <c r="B2" s="16"/>
      <c r="C2" s="29" t="s">
        <v>88</v>
      </c>
      <c r="D2" s="29"/>
      <c r="E2" s="29"/>
      <c r="F2" s="29"/>
      <c r="G2" s="29"/>
      <c r="H2" s="30"/>
      <c r="I2" s="32" t="s">
        <v>89</v>
      </c>
      <c r="J2" s="29"/>
      <c r="K2" s="29"/>
      <c r="L2" s="29"/>
      <c r="M2" s="29"/>
      <c r="N2" s="30"/>
    </row>
    <row r="3" spans="2:14" x14ac:dyDescent="0.25">
      <c r="B3" s="14"/>
      <c r="C3" s="28" t="s">
        <v>94</v>
      </c>
      <c r="D3" s="28"/>
      <c r="E3" s="28"/>
      <c r="F3" s="28" t="s">
        <v>95</v>
      </c>
      <c r="G3" s="28"/>
      <c r="H3" s="31"/>
      <c r="I3" s="33" t="s">
        <v>94</v>
      </c>
      <c r="J3" s="28"/>
      <c r="K3" s="28"/>
      <c r="L3" s="28" t="s">
        <v>95</v>
      </c>
      <c r="M3" s="28"/>
      <c r="N3" s="31"/>
    </row>
    <row r="4" spans="2:14" x14ac:dyDescent="0.25">
      <c r="B4" s="16"/>
      <c r="C4" s="15" t="s">
        <v>3</v>
      </c>
      <c r="D4" s="15" t="s">
        <v>4</v>
      </c>
      <c r="E4" s="15" t="s">
        <v>5</v>
      </c>
      <c r="F4" s="15" t="s">
        <v>3</v>
      </c>
      <c r="G4" s="15" t="s">
        <v>4</v>
      </c>
      <c r="H4" s="17" t="s">
        <v>5</v>
      </c>
      <c r="I4" s="16" t="s">
        <v>3</v>
      </c>
      <c r="J4" s="15" t="s">
        <v>4</v>
      </c>
      <c r="K4" s="15" t="s">
        <v>5</v>
      </c>
      <c r="L4" s="15" t="s">
        <v>3</v>
      </c>
      <c r="M4" s="15" t="s">
        <v>4</v>
      </c>
      <c r="N4" s="17" t="s">
        <v>5</v>
      </c>
    </row>
    <row r="5" spans="2:14" x14ac:dyDescent="0.25">
      <c r="B5" s="13" t="s">
        <v>90</v>
      </c>
      <c r="C5" s="8">
        <f>PEARSON(LSETLG!D6:D226,LSETLG!$N$6:$N$226)</f>
        <v>0.631616275790157</v>
      </c>
      <c r="D5" s="8">
        <f>PEARSON(LSETLG!E6:E226,LSETLG!$N$6:$N$226)</f>
        <v>0.65916464065254254</v>
      </c>
      <c r="E5" s="8">
        <f>PEARSON(LSETLG!F6:F226,LSETLG!$N$6:$N$226)</f>
        <v>0.80164841314034818</v>
      </c>
      <c r="F5" s="8">
        <f>PEARSON(LSETLG!S6:S148,LSETLG!$AC$6:$AC$148)</f>
        <v>0.40678330266264201</v>
      </c>
      <c r="G5" s="8">
        <f>PEARSON(LSETLG!T6:T148,LSETLG!$AC$6:$AC$148)</f>
        <v>0.50393571617794863</v>
      </c>
      <c r="H5" s="19">
        <f>PEARSON(LSETLG!U6:U148,LSETLG!$AC$6:$AC$148)</f>
        <v>0.74643338074294208</v>
      </c>
      <c r="I5" s="18">
        <f>PEARSON('SFATLG '!D6:D226,'SFATLG '!$N$6:$N$226)</f>
        <v>-0.5524657987380297</v>
      </c>
      <c r="J5" s="8">
        <f>PEARSON('SFATLG '!E6:E226,'SFATLG '!$N$6:$N$226)</f>
        <v>-0.57724426163670106</v>
      </c>
      <c r="K5" s="8">
        <f>PEARSON('SFATLG '!F6:F226,'SFATLG '!$N$6:$N$226)</f>
        <v>0.51526114976303983</v>
      </c>
      <c r="L5" s="8">
        <f>PEARSON('SFATLG '!S6:S148,'SFATLG '!AC$6:AC$148)</f>
        <v>-0.740696332127734</v>
      </c>
      <c r="M5" s="8">
        <f>PEARSON('SFATLG '!T6:T148,'SFATLG '!$AC$6:$AC$148)</f>
        <v>-0.66200012067869574</v>
      </c>
      <c r="N5" s="19">
        <f>PEARSON('SFATLG '!U6:U148,'SFATLG '!AC6:AC148)</f>
        <v>0.22113838701381441</v>
      </c>
    </row>
    <row r="6" spans="2:14" x14ac:dyDescent="0.25">
      <c r="B6" s="13" t="s">
        <v>91</v>
      </c>
      <c r="C6" s="8">
        <f>PEARSON(LSETLG!D227:D549, LSETLG!$N$227:$N$549)</f>
        <v>0.71705582737714157</v>
      </c>
      <c r="D6" s="8">
        <f>PEARSON(LSETLG!E227:E549, LSETLG!$N$227:$N$549)</f>
        <v>0.7279465803409475</v>
      </c>
      <c r="E6" s="8">
        <f>PEARSON(LSETLG!F227:F549, LSETLG!$N$227:$N$549)</f>
        <v>0.73628671993069095</v>
      </c>
      <c r="F6" s="8">
        <f>PEARSON(LSETLG!S149:S357,LSETLG!$AC$149:$AC$357)</f>
        <v>0.33276201170515718</v>
      </c>
      <c r="G6" s="8">
        <f>PEARSON(LSETLG!T149:T357,LSETLG!$AC$149:$AC$357)</f>
        <v>0.37451780498505371</v>
      </c>
      <c r="H6" s="19">
        <f>PEARSON(LSETLG!U149:U357,LSETLG!$AC$149:$AC$357)</f>
        <v>0.39202389810385763</v>
      </c>
      <c r="I6" s="18">
        <f>PEARSON('SFATLG '!D227:D549,'SFATLG '!$N$227:$N$549)</f>
        <v>-0.85406275842280166</v>
      </c>
      <c r="J6" s="8">
        <f>PEARSON('SFATLG '!E227:E549,'SFATLG '!$N$227:$N$549)</f>
        <v>-0.85296559818998174</v>
      </c>
      <c r="K6" s="8">
        <f>PEARSON('SFATLG '!F227:F549,'SFATLG '!$N$227:$N$549)</f>
        <v>-0.61132242459642328</v>
      </c>
      <c r="L6" s="8">
        <f>PEARSON('SFATLG '!S149:S357,'SFATLG '!$AC$149:$AC$357)</f>
        <v>-0.84850400137033222</v>
      </c>
      <c r="M6" s="8">
        <f>PEARSON('SFATLG '!T149:T357,'SFATLG '!$AC$149:$AC$357)</f>
        <v>-0.81800099434205087</v>
      </c>
      <c r="N6" s="19">
        <f>PEARSON('SFATLG '!U149:U357,'SFATLG '!$AC$149:$AC$357)</f>
        <v>-0.65831793680009809</v>
      </c>
    </row>
    <row r="7" spans="2:14" x14ac:dyDescent="0.25">
      <c r="B7" s="13" t="s">
        <v>92</v>
      </c>
      <c r="C7" s="8">
        <f>PEARSON(LSETLG!D550:D1142,LSETLG!$N$550:$N$1142)</f>
        <v>0.8239151412459812</v>
      </c>
      <c r="D7" s="8">
        <f>PEARSON(LSETLG!E550:E1142,LSETLG!$N$550:$N$1142)</f>
        <v>0.85449692065199756</v>
      </c>
      <c r="E7" s="8">
        <f>PEARSON(LSETLG!F550:F1142,LSETLG!$N$550:$N$1142)</f>
        <v>0.60928324709460879</v>
      </c>
      <c r="F7" s="8">
        <f>PEARSON(LSETLG!S358:S734,LSETLG!$AC$358:$AC$734)</f>
        <v>0.68409551575279093</v>
      </c>
      <c r="G7" s="8">
        <f>PEARSON(LSETLG!T358:T734,LSETLG!$AC$358:$AC$734)</f>
        <v>0.73363257364142698</v>
      </c>
      <c r="H7" s="19">
        <f>PEARSON(LSETLG!U358:U734,LSETLG!$AC$358:$AC$734)</f>
        <v>0.50925334268932776</v>
      </c>
      <c r="I7" s="18">
        <f>PEARSON('SFATLG '!D550:D1142,'SFATLG '!$N$550:$N$1142)</f>
        <v>-0.679077332427521</v>
      </c>
      <c r="J7" s="8">
        <f>PEARSON('SFATLG '!E550:E1142,'SFATLG '!$N$550:$N$1142)</f>
        <v>-0.75325772338211183</v>
      </c>
      <c r="K7" s="8">
        <f>PEARSON('SFATLG '!F550:F1142,'SFATLG '!$N$550:$N$1142)</f>
        <v>-0.32935836264992091</v>
      </c>
      <c r="L7" s="8">
        <f>PEARSON('SFATLG '!S358:S734,'SFATLG '!$AC$358:$AC$734)</f>
        <v>-0.79014577846363876</v>
      </c>
      <c r="M7" s="8">
        <f>PEARSON('SFATLG '!T358:T734,'SFATLG '!$AC$358:$AC$734)</f>
        <v>-0.79724098907960217</v>
      </c>
      <c r="N7" s="19">
        <f>PEARSON('SFATLG '!U358:U734,'SFATLG '!$AC$358:$AC$734)</f>
        <v>-0.49472785860918933</v>
      </c>
    </row>
    <row r="8" spans="2:14" x14ac:dyDescent="0.25">
      <c r="B8" s="14" t="s">
        <v>93</v>
      </c>
      <c r="C8" s="10">
        <f>PEARSON(LSETLG!D6:D1142,LSETLG!$N$6:$N$1142)</f>
        <v>0.82919634818047505</v>
      </c>
      <c r="D8" s="10">
        <f>PEARSON(LSETLG!E6:E1142,LSETLG!$N$6:$N$1142)</f>
        <v>0.84185224444398921</v>
      </c>
      <c r="E8" s="10">
        <f>PEARSON(LSETLG!F6:F1142,LSETLG!$N$6:$N$1142)</f>
        <v>0.71879738215428768</v>
      </c>
      <c r="F8" s="10">
        <f>PEARSON(LSETLG!S6:S734,LSETLG!$AC$6:$AC$734)</f>
        <v>0.56546521667045402</v>
      </c>
      <c r="G8" s="10">
        <f>PEARSON(LSETLG!T6:T734,LSETLG!$AC$6:$AC$734)</f>
        <v>0.64268368376094143</v>
      </c>
      <c r="H8" s="21">
        <f>PEARSON(LSETLG!U6:U734,LSETLG!$AC$6:$AC$734)</f>
        <v>0.54373285217821143</v>
      </c>
      <c r="I8" s="20">
        <f>PEARSON('SFATLG '!D6:D1142,'SFATLG '!$N$6:$N$1142)</f>
        <v>-0.65886210828746261</v>
      </c>
      <c r="J8" s="10">
        <f>PEARSON('SFATLG '!E6:E1142,'SFATLG '!$N$6:$N$1142)</f>
        <v>-0.7016277763314005</v>
      </c>
      <c r="K8" s="10">
        <f>PEARSON('SFATLG '!F6:F1142,'SFATLG '!$N$6:$N$1142)</f>
        <v>-0.26670434680455057</v>
      </c>
      <c r="L8" s="10">
        <f>PEARSON('SFATLG '!S6:S734,'SFATLG '!$AC$6:$AC$734)</f>
        <v>-0.83321967584157941</v>
      </c>
      <c r="M8" s="10">
        <f>PEARSON('SFATLG '!T6:T734,'SFATLG '!$AC$6:$AC$734)</f>
        <v>-0.80293010709852952</v>
      </c>
      <c r="N8" s="21">
        <f>PEARSON('SFATLG '!U6:U734,'SFATLG '!$AC$6:$AC$734)</f>
        <v>-0.48936751494050934</v>
      </c>
    </row>
  </sheetData>
  <mergeCells count="6">
    <mergeCell ref="C3:E3"/>
    <mergeCell ref="C2:H2"/>
    <mergeCell ref="F3:H3"/>
    <mergeCell ref="I2:N2"/>
    <mergeCell ref="I3:K3"/>
    <mergeCell ref="L3:N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Charts</vt:lpstr>
      </vt:variant>
      <vt:variant>
        <vt:i4>48</vt:i4>
      </vt:variant>
    </vt:vector>
  </HeadingPairs>
  <TitlesOfParts>
    <vt:vector size="52" baseType="lpstr">
      <vt:lpstr>LSETLG</vt:lpstr>
      <vt:lpstr>SFATLG </vt:lpstr>
      <vt:lpstr>Monotonicity Summary</vt:lpstr>
      <vt:lpstr>Correlation Table</vt:lpstr>
      <vt:lpstr>LSE Chart 1</vt:lpstr>
      <vt:lpstr>LSE Chart 2</vt:lpstr>
      <vt:lpstr>LSE Chart 3</vt:lpstr>
      <vt:lpstr>LSE Chart 4</vt:lpstr>
      <vt:lpstr>LSE Chart 5</vt:lpstr>
      <vt:lpstr>LSE Chart 6</vt:lpstr>
      <vt:lpstr>LSE Chart 7</vt:lpstr>
      <vt:lpstr>LSE Chart 8</vt:lpstr>
      <vt:lpstr>LSE Chart 9</vt:lpstr>
      <vt:lpstr>LSE Chart 11</vt:lpstr>
      <vt:lpstr>LSE Chart 10</vt:lpstr>
      <vt:lpstr>LSE Chart 12</vt:lpstr>
      <vt:lpstr>LSE Chart 13</vt:lpstr>
      <vt:lpstr>LSE Chart 14</vt:lpstr>
      <vt:lpstr>LSE Chart 15</vt:lpstr>
      <vt:lpstr>LSE Chart 16</vt:lpstr>
      <vt:lpstr>LSE Chart 17</vt:lpstr>
      <vt:lpstr>LSE Chart 18</vt:lpstr>
      <vt:lpstr>LSE Chart 19</vt:lpstr>
      <vt:lpstr>LSE Chart 20</vt:lpstr>
      <vt:lpstr>LSE Chart 21</vt:lpstr>
      <vt:lpstr>LSE Chart 22</vt:lpstr>
      <vt:lpstr>LSE Chart 23</vt:lpstr>
      <vt:lpstr>LSE Chart 24</vt:lpstr>
      <vt:lpstr>SFA Chart 1</vt:lpstr>
      <vt:lpstr>SFA Chart 2</vt:lpstr>
      <vt:lpstr>SFA Chart 3</vt:lpstr>
      <vt:lpstr>SFA Chart 4 </vt:lpstr>
      <vt:lpstr>SFA Chart 5 </vt:lpstr>
      <vt:lpstr>SFA Chart 6</vt:lpstr>
      <vt:lpstr>SFA Chart 7 </vt:lpstr>
      <vt:lpstr>SFA Chart 8</vt:lpstr>
      <vt:lpstr>SFA Chart 9</vt:lpstr>
      <vt:lpstr>SFA Chart 10 </vt:lpstr>
      <vt:lpstr>SFA Chart 11 </vt:lpstr>
      <vt:lpstr>SFA Chart 12 </vt:lpstr>
      <vt:lpstr>SFA Chart 13</vt:lpstr>
      <vt:lpstr>SFA Chart 14</vt:lpstr>
      <vt:lpstr>SFA Chart 15 </vt:lpstr>
      <vt:lpstr>SFA Chart 16 </vt:lpstr>
      <vt:lpstr>SFA Chart 17 </vt:lpstr>
      <vt:lpstr>SFA Chart 18</vt:lpstr>
      <vt:lpstr>SFA Chart 19</vt:lpstr>
      <vt:lpstr>SFA Chart 20</vt:lpstr>
      <vt:lpstr>SFA Chart 21</vt:lpstr>
      <vt:lpstr>SFA Chart 22 </vt:lpstr>
      <vt:lpstr>SFA Chart 23 </vt:lpstr>
      <vt:lpstr>SFA Chart 24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Giovani de Oliveira</dc:creator>
  <cp:lastModifiedBy>Alice Giovani de Oliveira</cp:lastModifiedBy>
  <dcterms:created xsi:type="dcterms:W3CDTF">2023-07-14T03:53:53Z</dcterms:created>
  <dcterms:modified xsi:type="dcterms:W3CDTF">2023-08-13T22:48:49Z</dcterms:modified>
</cp:coreProperties>
</file>